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Vichitbhan Palm Oil Public Company Limited\Vichitbhan (VPO)_June23 Q2\"/>
    </mc:Choice>
  </mc:AlternateContent>
  <xr:revisionPtr revIDLastSave="0" documentId="13_ncr:1_{69D7F348-87B0-4098-8C62-A3801FFEABCA}" xr6:coauthVersionLast="47" xr6:coauthVersionMax="47" xr10:uidLastSave="{00000000-0000-0000-0000-000000000000}"/>
  <bookViews>
    <workbookView xWindow="-120" yWindow="-120" windowWidth="24240" windowHeight="13140" xr2:uid="{7CD9A353-AC68-4A05-9335-E4229DBA70E5}"/>
  </bookViews>
  <sheets>
    <sheet name="2-3" sheetId="1" r:id="rId1"/>
    <sheet name="4 (3m)" sheetId="7" r:id="rId2"/>
    <sheet name="5 (6m)" sheetId="8" r:id="rId3"/>
    <sheet name="6" sheetId="9" r:id="rId4"/>
    <sheet name="7" sheetId="10" r:id="rId5"/>
    <sheet name="8-9" sheetId="11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</externalReferences>
  <definedNames>
    <definedName name="\">#REF!</definedName>
    <definedName name="\_JUNK">#N/A</definedName>
    <definedName name="\0">#N/A</definedName>
    <definedName name="\a">'[1]FF-4'!#REF!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g_1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_1">#N/A</definedName>
    <definedName name="\qa">#REF!</definedName>
    <definedName name="\qaqa">#REF!</definedName>
    <definedName name="\r">[2]MCMD95!$Q$121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_________h1">#REF!</definedName>
    <definedName name="___________pa2">#N/A</definedName>
    <definedName name="___________PRO01">[3]JAN!$P$5:$P$2200</definedName>
    <definedName name="___________PRO02">[3]FEB!$P$5:$P$2400</definedName>
    <definedName name="___________PRO03">[3]MAR!$P$5:$P$1701</definedName>
    <definedName name="___________PRO04">[3]APR!$P$5:$P$2000</definedName>
    <definedName name="___________PRO05">[3]MAY!$P$5:$P$1600</definedName>
    <definedName name="___________PRO06">[3]JUN!$P$5:$P$1600</definedName>
    <definedName name="___________PRO07">[3]JULY!$P$7:$P$2298</definedName>
    <definedName name="___________PRO08">[3]AUG!$P$6:$P$6500</definedName>
    <definedName name="___________PRO09">[3]SEP!$Q$6:$Q$1700</definedName>
    <definedName name="___________PRO10">[3]OCT!$Q$7:$Q$1800</definedName>
    <definedName name="___________PRO11">[3]NOV!$Q$6:$Q$1500</definedName>
    <definedName name="___________PRO12">[3]DEC!$Q$6:$Q$1606</definedName>
    <definedName name="__________h1">#REF!</definedName>
    <definedName name="__________pa2">#N/A</definedName>
    <definedName name="__________PRO01">[3]JAN!$P$5:$P$2200</definedName>
    <definedName name="__________PRO02">[3]FEB!$P$5:$P$2400</definedName>
    <definedName name="__________PRO03">[3]MAR!$P$5:$P$1701</definedName>
    <definedName name="__________PRO04">[3]APR!$P$5:$P$2000</definedName>
    <definedName name="__________PRO05">[3]MAY!$P$5:$P$1600</definedName>
    <definedName name="__________PRO06">[3]JUN!$P$5:$P$1600</definedName>
    <definedName name="__________PRO07">[3]JULY!$P$7:$P$2298</definedName>
    <definedName name="__________PRO08">[3]AUG!$P$6:$P$6500</definedName>
    <definedName name="__________PRO09">[3]SEP!$Q$6:$Q$1700</definedName>
    <definedName name="__________PRO10">[3]OCT!$Q$7:$Q$1800</definedName>
    <definedName name="__________PRO11">[3]NOV!$Q$6:$Q$1500</definedName>
    <definedName name="__________PRO12">[3]DEC!$Q$6:$Q$1606</definedName>
    <definedName name="_________h1">#REF!</definedName>
    <definedName name="_________pa2">#N/A</definedName>
    <definedName name="_________PRO01">[3]JAN!$P$5:$P$2200</definedName>
    <definedName name="_________PRO02">[3]FEB!$P$5:$P$2400</definedName>
    <definedName name="_________PRO03">[3]MAR!$P$5:$P$1701</definedName>
    <definedName name="_________PRO04">[3]APR!$P$5:$P$2000</definedName>
    <definedName name="_________PRO05">[3]MAY!$P$5:$P$1600</definedName>
    <definedName name="_________PRO06">[3]JUN!$P$5:$P$1600</definedName>
    <definedName name="_________PRO07">[3]JULY!$P$7:$P$2298</definedName>
    <definedName name="_________PRO08">[3]AUG!$P$6:$P$6500</definedName>
    <definedName name="_________PRO09">[3]SEP!$Q$6:$Q$1700</definedName>
    <definedName name="_________PRO10">[3]OCT!$Q$7:$Q$1800</definedName>
    <definedName name="_________PRO11">[3]NOV!$Q$6:$Q$1500</definedName>
    <definedName name="_________PRO12">[3]DEC!$Q$6:$Q$1606</definedName>
    <definedName name="________h1">#REF!</definedName>
    <definedName name="________pa2">#N/A</definedName>
    <definedName name="________PRO01">[3]JAN!$P$5:$P$2200</definedName>
    <definedName name="________PRO02">[3]FEB!$P$5:$P$2400</definedName>
    <definedName name="________PRO03">[3]MAR!$P$5:$P$1701</definedName>
    <definedName name="________PRO04">[3]APR!$P$5:$P$2000</definedName>
    <definedName name="________PRO05">[3]MAY!$P$5:$P$1600</definedName>
    <definedName name="________PRO06">[3]JUN!$P$5:$P$1600</definedName>
    <definedName name="________PRO07">[3]JULY!$P$7:$P$2298</definedName>
    <definedName name="________PRO08">[3]AUG!$P$6:$P$6500</definedName>
    <definedName name="________PRO09">[3]SEP!$Q$6:$Q$1700</definedName>
    <definedName name="________PRO10">[3]OCT!$Q$7:$Q$1800</definedName>
    <definedName name="________PRO11">[3]NOV!$Q$6:$Q$1500</definedName>
    <definedName name="________PRO12">[3]DEC!$Q$6:$Q$1606</definedName>
    <definedName name="________st14">#REF!</definedName>
    <definedName name="________st15">#REF!</definedName>
    <definedName name="_______h1">#REF!</definedName>
    <definedName name="_______pa2">#N/A</definedName>
    <definedName name="_______PRO01">[3]JAN!$P$5:$P$2200</definedName>
    <definedName name="_______PRO02">[3]FEB!$P$5:$P$2400</definedName>
    <definedName name="_______PRO03">[3]MAR!$P$5:$P$1701</definedName>
    <definedName name="_______PRO04">[3]APR!$P$5:$P$2000</definedName>
    <definedName name="_______PRO05">[3]MAY!$P$5:$P$1600</definedName>
    <definedName name="_______PRO06">[3]JUN!$P$5:$P$1600</definedName>
    <definedName name="_______PRO07">[3]JULY!$P$7:$P$2298</definedName>
    <definedName name="_______PRO08">[3]AUG!$P$6:$P$6500</definedName>
    <definedName name="_______PRO09">[3]SEP!$Q$6:$Q$1700</definedName>
    <definedName name="_______PRO10">[3]OCT!$Q$7:$Q$1800</definedName>
    <definedName name="_______PRO11">[3]NOV!$Q$6:$Q$1500</definedName>
    <definedName name="_______PRO12">[3]DEC!$Q$6:$Q$1606</definedName>
    <definedName name="_______st14">#REF!</definedName>
    <definedName name="_______st15">#REF!</definedName>
    <definedName name="______h1">#REF!</definedName>
    <definedName name="______pa2">#N/A</definedName>
    <definedName name="______PRO01">[3]JAN!$P$5:$P$2200</definedName>
    <definedName name="______PRO02">[3]FEB!$P$5:$P$2400</definedName>
    <definedName name="______PRO03">[3]MAR!$P$5:$P$1701</definedName>
    <definedName name="______PRO04">[3]APR!$P$5:$P$2000</definedName>
    <definedName name="______PRO05">[3]MAY!$P$5:$P$1600</definedName>
    <definedName name="______PRO06">[3]JUN!$P$5:$P$1600</definedName>
    <definedName name="______PRO07">[3]JULY!$P$7:$P$2298</definedName>
    <definedName name="______PRO08">[3]AUG!$P$6:$P$6500</definedName>
    <definedName name="______PRO09">[3]SEP!$Q$6:$Q$1700</definedName>
    <definedName name="______PRO10">[3]OCT!$Q$7:$Q$1800</definedName>
    <definedName name="______PRO11">[3]NOV!$Q$6:$Q$1500</definedName>
    <definedName name="______PRO12">[3]DEC!$Q$6:$Q$1606</definedName>
    <definedName name="______st14">#REF!</definedName>
    <definedName name="______st15">#REF!</definedName>
    <definedName name="_____h1">#REF!</definedName>
    <definedName name="_____pa2">#N/A</definedName>
    <definedName name="_____PRO01">[3]JAN!$P$5:$P$2200</definedName>
    <definedName name="_____PRO02">[3]FEB!$P$5:$P$2400</definedName>
    <definedName name="_____PRO03">[3]MAR!$P$5:$P$1701</definedName>
    <definedName name="_____PRO04">[3]APR!$P$5:$P$2000</definedName>
    <definedName name="_____PRO05">[3]MAY!$P$5:$P$1600</definedName>
    <definedName name="_____PRO06">[3]JUN!$P$5:$P$1600</definedName>
    <definedName name="_____PRO07">[3]JULY!$P$7:$P$2298</definedName>
    <definedName name="_____PRO08">[3]AUG!$P$6:$P$6500</definedName>
    <definedName name="_____PRO09">[3]SEP!$Q$6:$Q$1700</definedName>
    <definedName name="_____PRO10">[3]OCT!$Q$7:$Q$1800</definedName>
    <definedName name="_____PRO11">[3]NOV!$Q$6:$Q$1500</definedName>
    <definedName name="_____PRO12">[3]DEC!$Q$6:$Q$1606</definedName>
    <definedName name="_____st14">#REF!</definedName>
    <definedName name="_____st15">#REF!</definedName>
    <definedName name="____h1">#REF!</definedName>
    <definedName name="____pa2">#N/A</definedName>
    <definedName name="____PRO01">[3]JAN!$P$5:$P$2200</definedName>
    <definedName name="____PRO02">[3]FEB!$P$5:$P$2400</definedName>
    <definedName name="____PRO03">[3]MAR!$P$5:$P$1701</definedName>
    <definedName name="____PRO04">[3]APR!$P$5:$P$2000</definedName>
    <definedName name="____PRO05">[3]MAY!$P$5:$P$1600</definedName>
    <definedName name="____PRO06">[3]JUN!$P$5:$P$1600</definedName>
    <definedName name="____PRO07">[3]JULY!$P$7:$P$2298</definedName>
    <definedName name="____PRO08">[3]AUG!$P$6:$P$6500</definedName>
    <definedName name="____PRO09">[3]SEP!$Q$6:$Q$1700</definedName>
    <definedName name="____PRO10">[3]OCT!$Q$7:$Q$1800</definedName>
    <definedName name="____PRO11">[3]NOV!$Q$6:$Q$1500</definedName>
    <definedName name="____PRO12">[3]DEC!$Q$6:$Q$1606</definedName>
    <definedName name="____st14">#REF!</definedName>
    <definedName name="____st15">#REF!</definedName>
    <definedName name="___h1">#REF!</definedName>
    <definedName name="___K2" hidden="1">#REF!</definedName>
    <definedName name="___OCT334">'[4]FF-3'!$A$1:$IV$8</definedName>
    <definedName name="___pa2">#N/A</definedName>
    <definedName name="___PRO01">[3]JAN!$P$5:$P$2200</definedName>
    <definedName name="___PRO02">[3]FEB!$P$5:$P$2400</definedName>
    <definedName name="___PRO03">[3]MAR!$P$5:$P$1701</definedName>
    <definedName name="___PRO04">[3]APR!$P$5:$P$2000</definedName>
    <definedName name="___PRO05">[3]MAY!$P$5:$P$1600</definedName>
    <definedName name="___PRO06">[3]JUN!$P$5:$P$1600</definedName>
    <definedName name="___PRO07">[3]JULY!$P$7:$P$2298</definedName>
    <definedName name="___PRO08">[3]AUG!$P$6:$P$6500</definedName>
    <definedName name="___PRO09">[3]SEP!$Q$6:$Q$1700</definedName>
    <definedName name="___PRO10">[3]OCT!$Q$7:$Q$1800</definedName>
    <definedName name="___PRO11">[3]NOV!$Q$6:$Q$1500</definedName>
    <definedName name="___PRO12">[3]DEC!$Q$6:$Q$1606</definedName>
    <definedName name="___st14">#REF!</definedName>
    <definedName name="___st15">#REF!</definedName>
    <definedName name="___UB1" hidden="1">{"'Feb 99'!$A$1:$G$30"}</definedName>
    <definedName name="___UB1_1" hidden="1">{"'Feb 99'!$A$1:$G$30"}</definedName>
    <definedName name="___UB2" hidden="1">{"'Feb 99'!$A$1:$G$30"}</definedName>
    <definedName name="___UB2_1" hidden="1">{"'Feb 99'!$A$1:$G$30"}</definedName>
    <definedName name="___weg33">#N/A</definedName>
    <definedName name="__123Graph_D" hidden="1">[5]A!#REF!</definedName>
    <definedName name="__AIR12">"$#REF!.#REF!$#REF!"</definedName>
    <definedName name="__AP110">[6]BPR!$F$11</definedName>
    <definedName name="__BCV1918">"$#REF!.$D$40"</definedName>
    <definedName name="__BEC3457">"$#REF!.$#REF!$#REF!"</definedName>
    <definedName name="__BEC3508">"$#REF!.$#REF!$#REF!"</definedName>
    <definedName name="__h1">#REF!</definedName>
    <definedName name="__hp11">[7]AFA!#REF!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[8]FORMC94!$A$6:$M$38</definedName>
    <definedName name="__OCT334">[9]FF_3!$A$1:$IV$8</definedName>
    <definedName name="__pa2">#N/A</definedName>
    <definedName name="__PRO01">[3]JAN!$P$5:$P$2200</definedName>
    <definedName name="__PRO02">[3]FEB!$P$5:$P$2400</definedName>
    <definedName name="__PRO03">[3]MAR!$P$5:$P$1701</definedName>
    <definedName name="__PRO04">[3]APR!$P$5:$P$2000</definedName>
    <definedName name="__PRO05">[3]MAY!$P$5:$P$1600</definedName>
    <definedName name="__PRO06">[3]JUN!$P$5:$P$1600</definedName>
    <definedName name="__PRO07">[3]JULY!$P$7:$P$2298</definedName>
    <definedName name="__PRO08">[3]AUG!$P$6:$P$6500</definedName>
    <definedName name="__PRO09">[3]SEP!$Q$6:$Q$1700</definedName>
    <definedName name="__PRO10">[3]OCT!$Q$7:$Q$1800</definedName>
    <definedName name="__PRO11">[3]NOV!$Q$6:$Q$1500</definedName>
    <definedName name="__PRO12">[3]DEC!$Q$6:$Q$1606</definedName>
    <definedName name="__st14">#REF!</definedName>
    <definedName name="__st15">#REF!</definedName>
    <definedName name="__UB1" hidden="1">{"'Feb 99'!$A$1:$G$30"}</definedName>
    <definedName name="__UB1_1" hidden="1">{"'Feb 99'!$A$1:$G$30"}</definedName>
    <definedName name="__UB2" hidden="1">{"'Feb 99'!$A$1:$G$30"}</definedName>
    <definedName name="__UB2_1" hidden="1">{"'Feb 99'!$A$1:$G$30"}</definedName>
    <definedName name="__WAS7962">"$#REF!.#REF!$#REF!"</definedName>
    <definedName name="__WCA8822">"$#REF!.$E$40"</definedName>
    <definedName name="__weg33">#N/A</definedName>
    <definedName name="_1__123Graph_ACHART_5" hidden="1">#REF!</definedName>
    <definedName name="_1Excel_BuiltIn_Print_Area_1_1">'[10]C 1'!$A$1:$H$177,'[10]C 1'!$A$1:$M$67,'[10]C 1'!$A$1:$M$67,'[10]C 1'!$A$1:$M$67,'[10]C 1'!$A$1:$M$67,'[10]C 1'!$A$1:$M$67,'[10]C 1'!$A$1:$M$67,'[10]C 1'!$A$1:$M$67</definedName>
    <definedName name="_1Excel_BuiltIn_Print_Area_26_1">#REF!</definedName>
    <definedName name="_2__123Graph_BCHART_5" hidden="1">#REF!</definedName>
    <definedName name="_213___214100_214401_2151___231___233___2191___232100">#REF!</definedName>
    <definedName name="_2Excel_BuiltIn_Print_Area_1_1_1">#REF!</definedName>
    <definedName name="_3__123Graph_XCHART_5" hidden="1">#REF!</definedName>
    <definedName name="_3Excel_BuiltIn_Print_Area_26_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[11]FF_4!#REF!</definedName>
    <definedName name="_a_11">"'file://Mindy//Jhb2_gen_mal_3/AabsData/DATA/Bee Sing/KIL334/YE00/Ideal Reno/awpIR.xls'#$FF_4.$#REF!$#REF!"</definedName>
    <definedName name="_a_12">[12]FF_4!#REF!</definedName>
    <definedName name="_a_13">[13]FF_4!#REF!</definedName>
    <definedName name="_a_14">[12]FF_4!#REF!</definedName>
    <definedName name="_a_15">[12]FF_4!#REF!</definedName>
    <definedName name="_a_19">[14]FF_4!#REF!</definedName>
    <definedName name="_a_20">[13]FF_4!#REF!</definedName>
    <definedName name="_a_21">[13]FF_4!#REF!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[13]FF_4!#REF!</definedName>
    <definedName name="_a_43">[13]FF_4!#REF!</definedName>
    <definedName name="_a_47">[13]FF_4!#REF!</definedName>
    <definedName name="_a_49">[14]FF_4!#REF!</definedName>
    <definedName name="_a_65">[14]FF_4!#REF!</definedName>
    <definedName name="_a_66">[13]FF_4!#REF!</definedName>
    <definedName name="_a_8">[11]FF_4!#REF!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P110">[15]BPR!$F$11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'[16]CRA-Detail'!#REF!</definedName>
    <definedName name="_Dis1">'[17]cal (2)'!#REF!</definedName>
    <definedName name="_e1">#REF!</definedName>
    <definedName name="_Fill" hidden="1">#REF!</definedName>
    <definedName name="_fsa4">[18]FSA!$A$116:$K$161</definedName>
    <definedName name="_h1">#REF!</definedName>
    <definedName name="_H3" hidden="1">{#N/A,#N/A,FALSE,"Sheet1"}</definedName>
    <definedName name="_H3_1" hidden="1">{#N/A,#N/A,FALSE,"Sheet1"}</definedName>
    <definedName name="_H3_1_1" hidden="1">{#N/A,#N/A,FALSE,"Sheet1"}</definedName>
    <definedName name="_H3_1_1_1" hidden="1">{#N/A,#N/A,FALSE,"Sheet1"}</definedName>
    <definedName name="_H3_1_1_2" hidden="1">{#N/A,#N/A,FALSE,"Sheet1"}</definedName>
    <definedName name="_H3_1_2" hidden="1">{#N/A,#N/A,FALSE,"Sheet1"}</definedName>
    <definedName name="_H3_1_2_1" hidden="1">{#N/A,#N/A,FALSE,"Sheet1"}</definedName>
    <definedName name="_H3_1_3" hidden="1">{#N/A,#N/A,FALSE,"Sheet1"}</definedName>
    <definedName name="_H3_1_3_1" hidden="1">{#N/A,#N/A,FALSE,"Sheet1"}</definedName>
    <definedName name="_H3_1_4" hidden="1">{#N/A,#N/A,FALSE,"Sheet1"}</definedName>
    <definedName name="_H3_1_4_1" hidden="1">{#N/A,#N/A,FALSE,"Sheet1"}</definedName>
    <definedName name="_H3_2" hidden="1">{#N/A,#N/A,FALSE,"Sheet1"}</definedName>
    <definedName name="_H3_2_1" hidden="1">{#N/A,#N/A,FALSE,"Sheet1"}</definedName>
    <definedName name="_H3_2_2" hidden="1">{#N/A,#N/A,FALSE,"Sheet1"}</definedName>
    <definedName name="_H3_3" hidden="1">{#N/A,#N/A,FALSE,"Sheet1"}</definedName>
    <definedName name="_H3_3_1" hidden="1">{#N/A,#N/A,FALSE,"Sheet1"}</definedName>
    <definedName name="_H3_3_2" hidden="1">{#N/A,#N/A,FALSE,"Sheet1"}</definedName>
    <definedName name="_H3_4" hidden="1">{#N/A,#N/A,FALSE,"Sheet1"}</definedName>
    <definedName name="_H3_4_1" hidden="1">{#N/A,#N/A,FALSE,"Sheet1"}</definedName>
    <definedName name="_H3_5" hidden="1">{#N/A,#N/A,FALSE,"Sheet1"}</definedName>
    <definedName name="_H3_5_1" hidden="1">{#N/A,#N/A,FALSE,"Sheet1"}</definedName>
    <definedName name="_hp11">[7]AFA!#REF!</definedName>
    <definedName name="_hp2">[19]AFA!#REF!</definedName>
    <definedName name="_IA1">#REF!</definedName>
    <definedName name="_iw1">[20]FS!#REF!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[8]FORMC94!$A$6:$M$38</definedName>
    <definedName name="_K4">#REF!</definedName>
    <definedName name="_KA1" hidden="1">{#N/A,#N/A,FALSE,"Sheet1"}</definedName>
    <definedName name="_KA1_1" hidden="1">{#N/A,#N/A,FALSE,"Sheet1"}</definedName>
    <definedName name="_KA1_1_1" hidden="1">{#N/A,#N/A,FALSE,"Sheet1"}</definedName>
    <definedName name="_KA1_1_1_1" hidden="1">{#N/A,#N/A,FALSE,"Sheet1"}</definedName>
    <definedName name="_KA1_1_1_2" hidden="1">{#N/A,#N/A,FALSE,"Sheet1"}</definedName>
    <definedName name="_KA1_1_2" hidden="1">{#N/A,#N/A,FALSE,"Sheet1"}</definedName>
    <definedName name="_KA1_1_2_1" hidden="1">{#N/A,#N/A,FALSE,"Sheet1"}</definedName>
    <definedName name="_KA1_1_3" hidden="1">{#N/A,#N/A,FALSE,"Sheet1"}</definedName>
    <definedName name="_KA1_1_3_1" hidden="1">{#N/A,#N/A,FALSE,"Sheet1"}</definedName>
    <definedName name="_KA1_1_4" hidden="1">{#N/A,#N/A,FALSE,"Sheet1"}</definedName>
    <definedName name="_KA1_1_4_1" hidden="1">{#N/A,#N/A,FALSE,"Sheet1"}</definedName>
    <definedName name="_KA1_2" hidden="1">{#N/A,#N/A,FALSE,"Sheet1"}</definedName>
    <definedName name="_KA1_2_1" hidden="1">{#N/A,#N/A,FALSE,"Sheet1"}</definedName>
    <definedName name="_KA1_2_2" hidden="1">{#N/A,#N/A,FALSE,"Sheet1"}</definedName>
    <definedName name="_KA1_3" hidden="1">{#N/A,#N/A,FALSE,"Sheet1"}</definedName>
    <definedName name="_KA1_3_1" hidden="1">{#N/A,#N/A,FALSE,"Sheet1"}</definedName>
    <definedName name="_KA1_3_2" hidden="1">{#N/A,#N/A,FALSE,"Sheet1"}</definedName>
    <definedName name="_KA1_4" hidden="1">{#N/A,#N/A,FALSE,"Sheet1"}</definedName>
    <definedName name="_KA1_4_1" hidden="1">{#N/A,#N/A,FALSE,"Sheet1"}</definedName>
    <definedName name="_KA1_5" hidden="1">{#N/A,#N/A,FALSE,"Sheet1"}</definedName>
    <definedName name="_KA1_5_1" hidden="1">{#N/A,#N/A,FALSE,"Sheet1"}</definedName>
    <definedName name="_Key1" hidden="1">#REF!</definedName>
    <definedName name="_Key2" hidden="1">#REF!</definedName>
    <definedName name="_LD1">#N/A</definedName>
    <definedName name="_LD2">#N/A</definedName>
    <definedName name="_M1">'[21]FF-1'!#REF!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'[22]CA Sheet'!$R$36</definedName>
    <definedName name="_N4" hidden="1">{#N/A,#N/A,FALSE,"Sheet1"}</definedName>
    <definedName name="_N4_1" hidden="1">{#N/A,#N/A,FALSE,"Sheet1"}</definedName>
    <definedName name="_N4_1_1" hidden="1">{#N/A,#N/A,FALSE,"Sheet1"}</definedName>
    <definedName name="_N4_1_1_1" hidden="1">{#N/A,#N/A,FALSE,"Sheet1"}</definedName>
    <definedName name="_N4_1_1_2" hidden="1">{#N/A,#N/A,FALSE,"Sheet1"}</definedName>
    <definedName name="_N4_1_2" hidden="1">{#N/A,#N/A,FALSE,"Sheet1"}</definedName>
    <definedName name="_N4_1_2_1" hidden="1">{#N/A,#N/A,FALSE,"Sheet1"}</definedName>
    <definedName name="_N4_1_3" hidden="1">{#N/A,#N/A,FALSE,"Sheet1"}</definedName>
    <definedName name="_N4_1_3_1" hidden="1">{#N/A,#N/A,FALSE,"Sheet1"}</definedName>
    <definedName name="_N4_1_4" hidden="1">{#N/A,#N/A,FALSE,"Sheet1"}</definedName>
    <definedName name="_N4_1_4_1" hidden="1">{#N/A,#N/A,FALSE,"Sheet1"}</definedName>
    <definedName name="_N4_2" hidden="1">{#N/A,#N/A,FALSE,"Sheet1"}</definedName>
    <definedName name="_N4_2_1" hidden="1">{#N/A,#N/A,FALSE,"Sheet1"}</definedName>
    <definedName name="_N4_2_2" hidden="1">{#N/A,#N/A,FALSE,"Sheet1"}</definedName>
    <definedName name="_N4_3" hidden="1">{#N/A,#N/A,FALSE,"Sheet1"}</definedName>
    <definedName name="_N4_3_1" hidden="1">{#N/A,#N/A,FALSE,"Sheet1"}</definedName>
    <definedName name="_N4_3_2" hidden="1">{#N/A,#N/A,FALSE,"Sheet1"}</definedName>
    <definedName name="_N4_4" hidden="1">{#N/A,#N/A,FALSE,"Sheet1"}</definedName>
    <definedName name="_N4_4_1" hidden="1">{#N/A,#N/A,FALSE,"Sheet1"}</definedName>
    <definedName name="_N4_5" hidden="1">{#N/A,#N/A,FALSE,"Sheet1"}</definedName>
    <definedName name="_N4_5_1" hidden="1">{#N/A,#N/A,FALSE,"Sheet1"}</definedName>
    <definedName name="_no1">[23]Info!#REF!</definedName>
    <definedName name="_o2">#REF!</definedName>
    <definedName name="_OCT334">[24]FF_3!$A$1:$IV$8</definedName>
    <definedName name="_Order1" hidden="1">255</definedName>
    <definedName name="_Order2" hidden="1">0</definedName>
    <definedName name="_Order2_1" hidden="1">0</definedName>
    <definedName name="_pa2">#N/A</definedName>
    <definedName name="_Pbs1">#REF!</definedName>
    <definedName name="_Pbs2">#REF!</definedName>
    <definedName name="_PG2">#N/A</definedName>
    <definedName name="_PL11">Scheduled_Payment+Extra_Payment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RO01">[3]JAN!$P$5:$P$2200</definedName>
    <definedName name="_PRO02">[3]FEB!$P$5:$P$2400</definedName>
    <definedName name="_PRO03">[3]MAR!$P$5:$P$1701</definedName>
    <definedName name="_PRO04">[3]APR!$P$5:$P$2000</definedName>
    <definedName name="_PRO05">[3]MAY!$P$5:$P$1600</definedName>
    <definedName name="_PRO06">[3]JUN!$P$5:$P$1600</definedName>
    <definedName name="_PRO07">[3]JULY!$P$7:$P$2298</definedName>
    <definedName name="_PRO08">[3]AUG!$P$6:$P$6500</definedName>
    <definedName name="_PRO09">[3]SEP!$Q$6:$Q$1700</definedName>
    <definedName name="_PRO10">[3]OCT!$Q$7:$Q$1800</definedName>
    <definedName name="_PRO11">[3]NOV!$Q$6:$Q$1500</definedName>
    <definedName name="_PRO12">[3]DEC!$Q$6:$Q$1606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4">#REF!</definedName>
    <definedName name="_st15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1_1" hidden="1">{"'Feb 99'!$A$1:$G$30"}</definedName>
    <definedName name="_UB1_1_1" hidden="1">{"'Feb 99'!$A$1:$G$30"}</definedName>
    <definedName name="_UB1_1_1_1" hidden="1">{"'Feb 99'!$A$1:$G$30"}</definedName>
    <definedName name="_UB1_1_1_2" hidden="1">{"'Feb 99'!$A$1:$G$30"}</definedName>
    <definedName name="_UB1_1_2" hidden="1">{"'Feb 99'!$A$1:$G$30"}</definedName>
    <definedName name="_UB1_1_2_1" hidden="1">{"'Feb 99'!$A$1:$G$30"}</definedName>
    <definedName name="_UB1_1_3" hidden="1">{"'Feb 99'!$A$1:$G$30"}</definedName>
    <definedName name="_UB1_1_3_1" hidden="1">{"'Feb 99'!$A$1:$G$30"}</definedName>
    <definedName name="_UB1_1_4" hidden="1">{"'Feb 99'!$A$1:$G$30"}</definedName>
    <definedName name="_UB1_1_4_1" hidden="1">{"'Feb 99'!$A$1:$G$30"}</definedName>
    <definedName name="_UB1_2" hidden="1">{"'Feb 99'!$A$1:$G$30"}</definedName>
    <definedName name="_UB1_2_1" hidden="1">{"'Feb 99'!$A$1:$G$30"}</definedName>
    <definedName name="_UB1_2_2" hidden="1">{"'Feb 99'!$A$1:$G$30"}</definedName>
    <definedName name="_UB1_3" hidden="1">{"'Feb 99'!$A$1:$G$30"}</definedName>
    <definedName name="_UB1_3_1" hidden="1">{"'Feb 99'!$A$1:$G$30"}</definedName>
    <definedName name="_UB1_3_2" hidden="1">{"'Feb 99'!$A$1:$G$30"}</definedName>
    <definedName name="_UB1_4" hidden="1">{"'Feb 99'!$A$1:$G$30"}</definedName>
    <definedName name="_UB1_4_1" hidden="1">{"'Feb 99'!$A$1:$G$30"}</definedName>
    <definedName name="_UB1_5" hidden="1">{"'Feb 99'!$A$1:$G$30"}</definedName>
    <definedName name="_UB1_5_1" hidden="1">{"'Feb 99'!$A$1:$G$30"}</definedName>
    <definedName name="_UB2" hidden="1">{"'Feb 99'!$A$1:$G$30"}</definedName>
    <definedName name="_UB2_1" hidden="1">{"'Feb 99'!$A$1:$G$30"}</definedName>
    <definedName name="_UB2_1_1" hidden="1">{"'Feb 99'!$A$1:$G$30"}</definedName>
    <definedName name="_UB2_1_1_1" hidden="1">{"'Feb 99'!$A$1:$G$30"}</definedName>
    <definedName name="_UB2_1_1_2" hidden="1">{"'Feb 99'!$A$1:$G$30"}</definedName>
    <definedName name="_UB2_1_2" hidden="1">{"'Feb 99'!$A$1:$G$30"}</definedName>
    <definedName name="_UB2_1_2_1" hidden="1">{"'Feb 99'!$A$1:$G$30"}</definedName>
    <definedName name="_UB2_1_3" hidden="1">{"'Feb 99'!$A$1:$G$30"}</definedName>
    <definedName name="_UB2_1_3_1" hidden="1">{"'Feb 99'!$A$1:$G$30"}</definedName>
    <definedName name="_UB2_1_4" hidden="1">{"'Feb 99'!$A$1:$G$30"}</definedName>
    <definedName name="_UB2_1_4_1" hidden="1">{"'Feb 99'!$A$1:$G$30"}</definedName>
    <definedName name="_UB2_2" hidden="1">{"'Feb 99'!$A$1:$G$30"}</definedName>
    <definedName name="_UB2_2_1" hidden="1">{"'Feb 99'!$A$1:$G$30"}</definedName>
    <definedName name="_UB2_2_2" hidden="1">{"'Feb 99'!$A$1:$G$30"}</definedName>
    <definedName name="_UB2_3" hidden="1">{"'Feb 99'!$A$1:$G$30"}</definedName>
    <definedName name="_UB2_3_1" hidden="1">{"'Feb 99'!$A$1:$G$30"}</definedName>
    <definedName name="_UB2_3_2" hidden="1">{"'Feb 99'!$A$1:$G$30"}</definedName>
    <definedName name="_UB2_4" hidden="1">{"'Feb 99'!$A$1:$G$30"}</definedName>
    <definedName name="_UB2_4_1" hidden="1">{"'Feb 99'!$A$1:$G$30"}</definedName>
    <definedName name="_UB2_5" hidden="1">{"'Feb 99'!$A$1:$G$30"}</definedName>
    <definedName name="_UB2_5_1" hidden="1">{"'Feb 99'!$A$1:$G$30"}</definedName>
    <definedName name="_VAR1">#REF!</definedName>
    <definedName name="_VAR2">#REF!</definedName>
    <definedName name="_VAR3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eg33_1">#N/A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A">#REF!</definedName>
    <definedName name="A.C.I.B.Carpet_Int.">'[27]B-105'!#REF!</definedName>
    <definedName name="a_10">[28]B!$C$7</definedName>
    <definedName name="a_11">[29]B!$C$7</definedName>
    <definedName name="a_12">[29]B!$C$7</definedName>
    <definedName name="a_13">[29]B!$C$7</definedName>
    <definedName name="a_14">[29]B!$C$7</definedName>
    <definedName name="a_15">[29]B!$C$7</definedName>
    <definedName name="a_16">[29]B!$C$7</definedName>
    <definedName name="a_17">[29]B!$C$7</definedName>
    <definedName name="a_18">[29]B!$C$7</definedName>
    <definedName name="a_19">[29]B!$C$7</definedName>
    <definedName name="A_1b">#REF!</definedName>
    <definedName name="a_20">[29]B!$C$7</definedName>
    <definedName name="a_20_1">[29]B!$C$7</definedName>
    <definedName name="a_21">[28]B!$C$7</definedName>
    <definedName name="a_21_72">[29]B!$C$7</definedName>
    <definedName name="a_22">[28]B!$C$7</definedName>
    <definedName name="a_23">[29]B!$C$7</definedName>
    <definedName name="a_24">[29]B!$C$7</definedName>
    <definedName name="a_25">[29]B!$C$7</definedName>
    <definedName name="a_26">[29]B!$C$7</definedName>
    <definedName name="a_27">[29]B!$C$7</definedName>
    <definedName name="a_28">[29]B!$C$7</definedName>
    <definedName name="a_29">[29]B!$C$7</definedName>
    <definedName name="a_3">[30]B!$C$7</definedName>
    <definedName name="a_30">[29]B!$C$7</definedName>
    <definedName name="a_31">[29]B!$C$7</definedName>
    <definedName name="a_32">[29]B!$C$7</definedName>
    <definedName name="a_34">[29]B!$C$7</definedName>
    <definedName name="a_36">[29]B!$C$7</definedName>
    <definedName name="a_37">[29]B!$C$7</definedName>
    <definedName name="a_37_1">[29]B!$C$7</definedName>
    <definedName name="a_39">[29]B!$C$7</definedName>
    <definedName name="a_4">[29]B!$C$7</definedName>
    <definedName name="a_5">[29]B!$C$7</definedName>
    <definedName name="a_7">[28]B!$C$7</definedName>
    <definedName name="a_79">[29]B!$C$7</definedName>
    <definedName name="a_8">[29]B!$C$7</definedName>
    <definedName name="A_DescriptionList">'[31]Interim --&gt; Top'!$E$3:$E$111</definedName>
    <definedName name="A_Top_Paint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hidden="1">{#N/A,#N/A,FALSE,"Sheet1"}</definedName>
    <definedName name="A2A_1" hidden="1">{#N/A,#N/A,FALSE,"Sheet1"}</definedName>
    <definedName name="A2A_1_1" hidden="1">{#N/A,#N/A,FALSE,"Sheet1"}</definedName>
    <definedName name="A2A_1_1_1" hidden="1">{#N/A,#N/A,FALSE,"Sheet1"}</definedName>
    <definedName name="A2A_1_1_2" hidden="1">{#N/A,#N/A,FALSE,"Sheet1"}</definedName>
    <definedName name="A2A_1_2" hidden="1">{#N/A,#N/A,FALSE,"Sheet1"}</definedName>
    <definedName name="A2A_1_2_1" hidden="1">{#N/A,#N/A,FALSE,"Sheet1"}</definedName>
    <definedName name="A2A_1_3" hidden="1">{#N/A,#N/A,FALSE,"Sheet1"}</definedName>
    <definedName name="A2A_1_3_1" hidden="1">{#N/A,#N/A,FALSE,"Sheet1"}</definedName>
    <definedName name="A2A_1_4" hidden="1">{#N/A,#N/A,FALSE,"Sheet1"}</definedName>
    <definedName name="A2A_1_4_1" hidden="1">{#N/A,#N/A,FALSE,"Sheet1"}</definedName>
    <definedName name="A2A_2" hidden="1">{#N/A,#N/A,FALSE,"Sheet1"}</definedName>
    <definedName name="A2A_2_1" hidden="1">{#N/A,#N/A,FALSE,"Sheet1"}</definedName>
    <definedName name="A2A_2_2" hidden="1">{#N/A,#N/A,FALSE,"Sheet1"}</definedName>
    <definedName name="A2A_3" hidden="1">{#N/A,#N/A,FALSE,"Sheet1"}</definedName>
    <definedName name="A2A_3_1" hidden="1">{#N/A,#N/A,FALSE,"Sheet1"}</definedName>
    <definedName name="A2A_3_2" hidden="1">{#N/A,#N/A,FALSE,"Sheet1"}</definedName>
    <definedName name="A2A_4" hidden="1">{#N/A,#N/A,FALSE,"Sheet1"}</definedName>
    <definedName name="A2A_4_1" hidden="1">{#N/A,#N/A,FALSE,"Sheet1"}</definedName>
    <definedName name="A2A_5" hidden="1">{#N/A,#N/A,FALSE,"Sheet1"}</definedName>
    <definedName name="A2A_5_1" hidden="1">{#N/A,#N/A,FALSE,"Sheet1"}</definedName>
    <definedName name="A2PRJE" hidden="1">{#N/A,#N/A,FALSE,"Sheet1"}</definedName>
    <definedName name="A2PRJE_1" hidden="1">{#N/A,#N/A,FALSE,"Sheet1"}</definedName>
    <definedName name="A2PRJE_1_1" hidden="1">{#N/A,#N/A,FALSE,"Sheet1"}</definedName>
    <definedName name="A2PRJE_1_1_1" hidden="1">{#N/A,#N/A,FALSE,"Sheet1"}</definedName>
    <definedName name="A2PRJE_1_1_2" hidden="1">{#N/A,#N/A,FALSE,"Sheet1"}</definedName>
    <definedName name="A2PRJE_1_2" hidden="1">{#N/A,#N/A,FALSE,"Sheet1"}</definedName>
    <definedName name="A2PRJE_1_2_1" hidden="1">{#N/A,#N/A,FALSE,"Sheet1"}</definedName>
    <definedName name="A2PRJE_1_3" hidden="1">{#N/A,#N/A,FALSE,"Sheet1"}</definedName>
    <definedName name="A2PRJE_1_3_1" hidden="1">{#N/A,#N/A,FALSE,"Sheet1"}</definedName>
    <definedName name="A2PRJE_1_4" hidden="1">{#N/A,#N/A,FALSE,"Sheet1"}</definedName>
    <definedName name="A2PRJE_1_4_1" hidden="1">{#N/A,#N/A,FALSE,"Sheet1"}</definedName>
    <definedName name="A2PRJE_2" hidden="1">{#N/A,#N/A,FALSE,"Sheet1"}</definedName>
    <definedName name="A2PRJE_2_1" hidden="1">{#N/A,#N/A,FALSE,"Sheet1"}</definedName>
    <definedName name="A2PRJE_2_2" hidden="1">{#N/A,#N/A,FALSE,"Sheet1"}</definedName>
    <definedName name="A2PRJE_3" hidden="1">{#N/A,#N/A,FALSE,"Sheet1"}</definedName>
    <definedName name="A2PRJE_3_1" hidden="1">{#N/A,#N/A,FALSE,"Sheet1"}</definedName>
    <definedName name="A2PRJE_3_2" hidden="1">{#N/A,#N/A,FALSE,"Sheet1"}</definedName>
    <definedName name="A2PRJE_4" hidden="1">{#N/A,#N/A,FALSE,"Sheet1"}</definedName>
    <definedName name="A2PRJE_4_1" hidden="1">{#N/A,#N/A,FALSE,"Sheet1"}</definedName>
    <definedName name="A2PRJE_5" hidden="1">{#N/A,#N/A,FALSE,"Sheet1"}</definedName>
    <definedName name="A2PRJE_5_1" hidden="1">{#N/A,#N/A,FALSE,"Sheet1"}</definedName>
    <definedName name="aa">#REF!</definedName>
    <definedName name="AA_1">[32]FF_4!#REF!</definedName>
    <definedName name="AA_10">[33]FF_4!#REF!</definedName>
    <definedName name="AA_1a">[25]AA!$A$1:$K$22</definedName>
    <definedName name="AA_25">"'file://LIEH/JobOnHand/IndexFurniture 06/DATA/Bee Sing/KIL334/YE00/Ideal Reno/awpIR.xls'#$FF_4.$#REF!$#REF!"</definedName>
    <definedName name="AA_5">[33]FF_4!#REF!</definedName>
    <definedName name="AA_72">"'file://MINDY/JobOnHand/IndexFurniture 06/DATA/Bee Sing/KIL334/YE00/Ideal Reno/awpIR.xls'#$FF_4.$#REF!$#REF!"</definedName>
    <definedName name="AA_8">[32]FF_4!#REF!</definedName>
    <definedName name="aaa">#REF!</definedName>
    <definedName name="aaaa">#REF!</definedName>
    <definedName name="AAAAAAA">#REF!</definedName>
    <definedName name="AAAAAAAAA">#REF!</definedName>
    <definedName name="aaaaaaaaaa">#REF!</definedName>
    <definedName name="aaaaaaaaaaa">#N/A</definedName>
    <definedName name="aaaaaaaaaaaa">'[34]tax-ss'!$B$51</definedName>
    <definedName name="AAAAAAAAAAAAA" hidden="1">{#N/A,#N/A,FALSE,"Sheet1"}</definedName>
    <definedName name="AAAAAAAAAAAAA_1" hidden="1">{#N/A,#N/A,FALSE,"Sheet1"}</definedName>
    <definedName name="AAAAAAAAAAAAA_1_1" hidden="1">{#N/A,#N/A,FALSE,"Sheet1"}</definedName>
    <definedName name="AAAAAAAAAAAAA_1_1_1" hidden="1">{#N/A,#N/A,FALSE,"Sheet1"}</definedName>
    <definedName name="AAAAAAAAAAAAA_1_1_2" hidden="1">{#N/A,#N/A,FALSE,"Sheet1"}</definedName>
    <definedName name="AAAAAAAAAAAAA_1_2" hidden="1">{#N/A,#N/A,FALSE,"Sheet1"}</definedName>
    <definedName name="AAAAAAAAAAAAA_1_2_1" hidden="1">{#N/A,#N/A,FALSE,"Sheet1"}</definedName>
    <definedName name="AAAAAAAAAAAAA_1_3" hidden="1">{#N/A,#N/A,FALSE,"Sheet1"}</definedName>
    <definedName name="AAAAAAAAAAAAA_1_3_1" hidden="1">{#N/A,#N/A,FALSE,"Sheet1"}</definedName>
    <definedName name="AAAAAAAAAAAAA_1_4" hidden="1">{#N/A,#N/A,FALSE,"Sheet1"}</definedName>
    <definedName name="AAAAAAAAAAAAA_1_4_1" hidden="1">{#N/A,#N/A,FALSE,"Sheet1"}</definedName>
    <definedName name="AAAAAAAAAAAAA_2" hidden="1">{#N/A,#N/A,FALSE,"Sheet1"}</definedName>
    <definedName name="AAAAAAAAAAAAA_2_1" hidden="1">{#N/A,#N/A,FALSE,"Sheet1"}</definedName>
    <definedName name="AAAAAAAAAAAAA_2_2" hidden="1">{#N/A,#N/A,FALSE,"Sheet1"}</definedName>
    <definedName name="AAAAAAAAAAAAA_3" hidden="1">{#N/A,#N/A,FALSE,"Sheet1"}</definedName>
    <definedName name="AAAAAAAAAAAAA_3_1" hidden="1">{#N/A,#N/A,FALSE,"Sheet1"}</definedName>
    <definedName name="AAAAAAAAAAAAA_3_2" hidden="1">{#N/A,#N/A,FALSE,"Sheet1"}</definedName>
    <definedName name="AAAAAAAAAAAAA_4" hidden="1">{#N/A,#N/A,FALSE,"Sheet1"}</definedName>
    <definedName name="AAAAAAAAAAAAA_4_1" hidden="1">{#N/A,#N/A,FALSE,"Sheet1"}</definedName>
    <definedName name="AAAAAAAAAAAAA_5" hidden="1">{#N/A,#N/A,FALSE,"Sheet1"}</definedName>
    <definedName name="AAAAAAAAAAAAA_5_1" hidden="1">{#N/A,#N/A,FALSE,"Sheet1"}</definedName>
    <definedName name="AAClaim">#REF!</definedName>
    <definedName name="AAClaim1">'[35]CA Sheet'!$R$36</definedName>
    <definedName name="aafaf">#N/A</definedName>
    <definedName name="aafaf_1">#N/A</definedName>
    <definedName name="aawa">#REF!</definedName>
    <definedName name="AB">#REF!</definedName>
    <definedName name="abc">'[36]1 LeadSchedule'!#REF!</definedName>
    <definedName name="ac_id_thai">#REF!</definedName>
    <definedName name="ac_thai">#REF!</definedName>
    <definedName name="aCBName101">'[37]Assessment of planned evidence'!$N$8</definedName>
    <definedName name="aCBName102">'[37]Assessment of planned evidence'!$N$9</definedName>
    <definedName name="aCBName103">'[37]Assessment of planned evidence'!$N$10</definedName>
    <definedName name="aCBName111">'[37]Assessment of planned evidence'!$N$13</definedName>
    <definedName name="aCBName112">'[37]Assessment of planned evidence'!$N$14</definedName>
    <definedName name="aCBName113">'[37]Assessment of planned evidence'!$N$15</definedName>
    <definedName name="aCBName121">'[37]Assessment of planned evidence'!$N$19</definedName>
    <definedName name="aCBName122">'[37]Assessment of planned evidence'!$N$20</definedName>
    <definedName name="aCBName123">'[37]Assessment of planned evidence'!$N$21</definedName>
    <definedName name="aCBName131">'[37]Assessment of planned evidence'!$N$24</definedName>
    <definedName name="aCBName132">'[37]Assessment of planned evidence'!$N$25</definedName>
    <definedName name="aCBName133">'[37]Assessment of planned evidence'!$N$26</definedName>
    <definedName name="aCBName141">'[37]Assessment of planned evidence'!$N$29</definedName>
    <definedName name="aCBName142">'[37]Assessment of planned evidence'!$N$30</definedName>
    <definedName name="aCBName143">'[37]Assessment of planned evidence'!$N$31</definedName>
    <definedName name="aCBName151">'[37]Assessment of planned evidence'!$N$34</definedName>
    <definedName name="aCBName152">'[37]Assessment of planned evidence'!$N$35</definedName>
    <definedName name="aCBName153">'[37]Assessment of planned evidence'!$N$36</definedName>
    <definedName name="aCBName161">'[37]Assessment of planned evidence'!$N$39</definedName>
    <definedName name="aCBName162">'[37]Assessment of planned evidence'!$N$40</definedName>
    <definedName name="aCBName163">'[37]Assessment of planned evidence'!$N$41</definedName>
    <definedName name="aCBName201">'[37]Assessment of planned evidence'!$N$46</definedName>
    <definedName name="aCBName202">'[37]Assessment of planned evidence'!$N$47</definedName>
    <definedName name="aCBName203">'[37]Assessment of planned evidence'!$N$48</definedName>
    <definedName name="aCBName211">'[37]Assessment of planned evidence'!$N$52</definedName>
    <definedName name="aCBName212">'[37]Assessment of planned evidence'!$N$53</definedName>
    <definedName name="aCBName213">'[37]Assessment of planned evidence'!$N$54</definedName>
    <definedName name="aCBName221">'[37]Assessment of planned evidence'!$N$58</definedName>
    <definedName name="aCBName222">'[37]Assessment of planned evidence'!$N$59</definedName>
    <definedName name="aCBName223">'[37]Assessment of planned evidence'!$N$60</definedName>
    <definedName name="aCBName301">'[37]Assessment of planned evidence'!$N$64</definedName>
    <definedName name="aCBName302">'[37]Assessment of planned evidence'!$N$65</definedName>
    <definedName name="aCBName303">'[37]Assessment of planned evidence'!$N$66</definedName>
    <definedName name="aCBName311">'[37]Assessment of planned evidence'!$N$69</definedName>
    <definedName name="aCBName312">'[37]Assessment of planned evidence'!$N$70</definedName>
    <definedName name="aCBName313">'[37]Assessment of planned evidence'!$N$71</definedName>
    <definedName name="aCBName321">'[37]Assessment of planned evidence'!$N$75</definedName>
    <definedName name="aCBName322">'[37]Assessment of planned evidence'!$N$76</definedName>
    <definedName name="aCBName323">'[37]Assessment of planned evidence'!$N$77</definedName>
    <definedName name="aCBName401">'[37]Assessment of planned evidence'!$N$82</definedName>
    <definedName name="aCBName402">'[37]Assessment of planned evidence'!$N$83</definedName>
    <definedName name="aCBName403">'[37]Assessment of planned evidence'!$N$84</definedName>
    <definedName name="aCBName411">'[37]Assessment of planned evidence'!$N$87</definedName>
    <definedName name="aCBName412">'[37]Assessment of planned evidence'!$N$88</definedName>
    <definedName name="aCBName413">'[37]Assessment of planned evidence'!$N$89</definedName>
    <definedName name="aCBName421">'[37]Assessment of planned evidence'!$N$92</definedName>
    <definedName name="aCBName422">'[37]Assessment of planned evidence'!$N$93</definedName>
    <definedName name="aCBName423">'[37]Assessment of planned evidence'!$N$94</definedName>
    <definedName name="Acc_Depreciation">#REF!</definedName>
    <definedName name="Acc_Limit">'[38]0100'!$K$14:$K$106</definedName>
    <definedName name="Acc_Names">'[38]0100'!$A$14:$A$106</definedName>
    <definedName name="Acc_Numbers">'[38]0100'!$C$14:$C$106</definedName>
    <definedName name="account_code">#REF!</definedName>
    <definedName name="account_lao">#REF!</definedName>
    <definedName name="Accounting_records">[39]Scoping!$G$19</definedName>
    <definedName name="Accruals">[39]Scoping!$G$30</definedName>
    <definedName name="Acct.code">[40]U!#REF!</definedName>
    <definedName name="accTrend7.9">#REF!</definedName>
    <definedName name="ACT">#REF!</definedName>
    <definedName name="ACT__THAILAND__CO._LTD.">#REF!</definedName>
    <definedName name="adc">#REF!</definedName>
    <definedName name="Add_Less">'[36]1 LeadSchedule'!#REF!</definedName>
    <definedName name="ADJ">#REF!</definedName>
    <definedName name="adjnes">'[41]0100'!$C$14:$C$106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'[42]CA Sheet'!$R$36</definedName>
    <definedName name="adv">#REF!</definedName>
    <definedName name="Advance_Paint___Chemical">'[27]B-105'!#REF!</definedName>
    <definedName name="adwdWQ">#REF!</definedName>
    <definedName name="ae">#REF!</definedName>
    <definedName name="AEGFQEWG">#N/A</definedName>
    <definedName name="AEGFQEWG_1">#N/A</definedName>
    <definedName name="aer">#REF!</definedName>
    <definedName name="af">#REF!</definedName>
    <definedName name="afadfdasf">#REF!</definedName>
    <definedName name="afadfqwf">'[43]CA Sheet'!$Q$36</definedName>
    <definedName name="afadsfaad">'[44]CA Sheet'!$R$36</definedName>
    <definedName name="afaefa">[45]SPARES!#REF!</definedName>
    <definedName name="afaf">#REF!</definedName>
    <definedName name="afafa">#N/A</definedName>
    <definedName name="afafa_1">#N/A</definedName>
    <definedName name="afafgg">#N/A</definedName>
    <definedName name="afafgg_1">#N/A</definedName>
    <definedName name="afafqwf">[46]CA!$Q$112</definedName>
    <definedName name="afaq">#N/A</definedName>
    <definedName name="afaq_1">#N/A</definedName>
    <definedName name="afavaqv">#N/A</definedName>
    <definedName name="afavaqv_1">#N/A</definedName>
    <definedName name="afavew" hidden="1">#REF!</definedName>
    <definedName name="afawfawf">#N/A</definedName>
    <definedName name="afawfawf_1">#N/A</definedName>
    <definedName name="afdasfas">#REF!</definedName>
    <definedName name="afdaw">#REF!</definedName>
    <definedName name="afdqwdq">#REF!</definedName>
    <definedName name="afdqwdqw">'[47]U2.2'!#REF!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ewvgevg_1" hidden="1">{#N/A,#N/A,FALSE,"Sheet1"}</definedName>
    <definedName name="afewvgevg_1_1" hidden="1">{#N/A,#N/A,FALSE,"Sheet1"}</definedName>
    <definedName name="afewvgevg_1_1_1" hidden="1">{#N/A,#N/A,FALSE,"Sheet1"}</definedName>
    <definedName name="afewvgevg_1_1_2" hidden="1">{#N/A,#N/A,FALSE,"Sheet1"}</definedName>
    <definedName name="afewvgevg_1_2" hidden="1">{#N/A,#N/A,FALSE,"Sheet1"}</definedName>
    <definedName name="afewvgevg_1_2_1" hidden="1">{#N/A,#N/A,FALSE,"Sheet1"}</definedName>
    <definedName name="afewvgevg_1_3" hidden="1">{#N/A,#N/A,FALSE,"Sheet1"}</definedName>
    <definedName name="afewvgevg_1_3_1" hidden="1">{#N/A,#N/A,FALSE,"Sheet1"}</definedName>
    <definedName name="afewvgevg_1_4" hidden="1">{#N/A,#N/A,FALSE,"Sheet1"}</definedName>
    <definedName name="afewvgevg_1_4_1" hidden="1">{#N/A,#N/A,FALSE,"Sheet1"}</definedName>
    <definedName name="afewvgevg_2" hidden="1">{#N/A,#N/A,FALSE,"Sheet1"}</definedName>
    <definedName name="afewvgevg_2_1" hidden="1">{#N/A,#N/A,FALSE,"Sheet1"}</definedName>
    <definedName name="afewvgevg_2_2" hidden="1">{#N/A,#N/A,FALSE,"Sheet1"}</definedName>
    <definedName name="afewvgevg_3" hidden="1">{#N/A,#N/A,FALSE,"Sheet1"}</definedName>
    <definedName name="afewvgevg_3_1" hidden="1">{#N/A,#N/A,FALSE,"Sheet1"}</definedName>
    <definedName name="afewvgevg_3_2" hidden="1">{#N/A,#N/A,FALSE,"Sheet1"}</definedName>
    <definedName name="afewvgevg_4" hidden="1">{#N/A,#N/A,FALSE,"Sheet1"}</definedName>
    <definedName name="afewvgevg_4_1" hidden="1">{#N/A,#N/A,FALSE,"Sheet1"}</definedName>
    <definedName name="afewvgevg_5" hidden="1">{#N/A,#N/A,FALSE,"Sheet1"}</definedName>
    <definedName name="afewvgevg_5_1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egfqew_1">#N/A</definedName>
    <definedName name="afqfqe">#N/A</definedName>
    <definedName name="afqfqe_1">#N/A</definedName>
    <definedName name="afqfqwf" hidden="1">{#N/A,#N/A,FALSE,"Sheet1"}</definedName>
    <definedName name="afqfqwf_1" hidden="1">{#N/A,#N/A,FALSE,"Sheet1"}</definedName>
    <definedName name="afqfqwf_1_1" hidden="1">{#N/A,#N/A,FALSE,"Sheet1"}</definedName>
    <definedName name="afqfqwf_1_1_1" hidden="1">{#N/A,#N/A,FALSE,"Sheet1"}</definedName>
    <definedName name="afqfqwf_1_1_2" hidden="1">{#N/A,#N/A,FALSE,"Sheet1"}</definedName>
    <definedName name="afqfqwf_1_2" hidden="1">{#N/A,#N/A,FALSE,"Sheet1"}</definedName>
    <definedName name="afqfqwf_1_2_1" hidden="1">{#N/A,#N/A,FALSE,"Sheet1"}</definedName>
    <definedName name="afqfqwf_1_3" hidden="1">{#N/A,#N/A,FALSE,"Sheet1"}</definedName>
    <definedName name="afqfqwf_1_3_1" hidden="1">{#N/A,#N/A,FALSE,"Sheet1"}</definedName>
    <definedName name="afqfqwf_1_4" hidden="1">{#N/A,#N/A,FALSE,"Sheet1"}</definedName>
    <definedName name="afqfqwf_1_4_1" hidden="1">{#N/A,#N/A,FALSE,"Sheet1"}</definedName>
    <definedName name="afqfqwf_2" hidden="1">{#N/A,#N/A,FALSE,"Sheet1"}</definedName>
    <definedName name="afqfqwf_2_1" hidden="1">{#N/A,#N/A,FALSE,"Sheet1"}</definedName>
    <definedName name="afqfqwf_2_2" hidden="1">{#N/A,#N/A,FALSE,"Sheet1"}</definedName>
    <definedName name="afqfqwf_3" hidden="1">{#N/A,#N/A,FALSE,"Sheet1"}</definedName>
    <definedName name="afqfqwf_3_1" hidden="1">{#N/A,#N/A,FALSE,"Sheet1"}</definedName>
    <definedName name="afqfqwf_3_2" hidden="1">{#N/A,#N/A,FALSE,"Sheet1"}</definedName>
    <definedName name="afqfqwf_4" hidden="1">{#N/A,#N/A,FALSE,"Sheet1"}</definedName>
    <definedName name="afqfqwf_4_1" hidden="1">{#N/A,#N/A,FALSE,"Sheet1"}</definedName>
    <definedName name="afqfqwf_5" hidden="1">{#N/A,#N/A,FALSE,"Sheet1"}</definedName>
    <definedName name="afqfqwf_5_1" hidden="1">{#N/A,#N/A,FALSE,"Sheet1"}</definedName>
    <definedName name="AFQWEF">#REF!</definedName>
    <definedName name="afqwff">#REF!</definedName>
    <definedName name="afqwg" hidden="1">{#N/A,#N/A,FALSE,"Sheet1"}</definedName>
    <definedName name="afqwg_1" hidden="1">{#N/A,#N/A,FALSE,"Sheet1"}</definedName>
    <definedName name="afqwg_1_1" hidden="1">{#N/A,#N/A,FALSE,"Sheet1"}</definedName>
    <definedName name="afqwg_1_1_1" hidden="1">{#N/A,#N/A,FALSE,"Sheet1"}</definedName>
    <definedName name="afqwg_1_1_2" hidden="1">{#N/A,#N/A,FALSE,"Sheet1"}</definedName>
    <definedName name="afqwg_1_2" hidden="1">{#N/A,#N/A,FALSE,"Sheet1"}</definedName>
    <definedName name="afqwg_1_2_1" hidden="1">{#N/A,#N/A,FALSE,"Sheet1"}</definedName>
    <definedName name="afqwg_1_3" hidden="1">{#N/A,#N/A,FALSE,"Sheet1"}</definedName>
    <definedName name="afqwg_1_3_1" hidden="1">{#N/A,#N/A,FALSE,"Sheet1"}</definedName>
    <definedName name="afqwg_1_4" hidden="1">{#N/A,#N/A,FALSE,"Sheet1"}</definedName>
    <definedName name="afqwg_1_4_1" hidden="1">{#N/A,#N/A,FALSE,"Sheet1"}</definedName>
    <definedName name="afqwg_2" hidden="1">{#N/A,#N/A,FALSE,"Sheet1"}</definedName>
    <definedName name="afqwg_2_1" hidden="1">{#N/A,#N/A,FALSE,"Sheet1"}</definedName>
    <definedName name="afqwg_2_2" hidden="1">{#N/A,#N/A,FALSE,"Sheet1"}</definedName>
    <definedName name="afqwg_3" hidden="1">{#N/A,#N/A,FALSE,"Sheet1"}</definedName>
    <definedName name="afqwg_3_1" hidden="1">{#N/A,#N/A,FALSE,"Sheet1"}</definedName>
    <definedName name="afqwg_3_2" hidden="1">{#N/A,#N/A,FALSE,"Sheet1"}</definedName>
    <definedName name="afqwg_4" hidden="1">{#N/A,#N/A,FALSE,"Sheet1"}</definedName>
    <definedName name="afqwg_4_1" hidden="1">{#N/A,#N/A,FALSE,"Sheet1"}</definedName>
    <definedName name="afqwg_5" hidden="1">{#N/A,#N/A,FALSE,"Sheet1"}</definedName>
    <definedName name="afqwg_5_1" hidden="1">{#N/A,#N/A,FALSE,"Sheet1"}</definedName>
    <definedName name="afsfa">#REF!</definedName>
    <definedName name="aftrqg" hidden="1">#REF!</definedName>
    <definedName name="ag">#REF!</definedName>
    <definedName name="agaegew">[48]CA!$Q$112</definedName>
    <definedName name="agagaseg">#REF!</definedName>
    <definedName name="ageaggeq" hidden="1">{#N/A,#N/A,FALSE,"Sheet1"}</definedName>
    <definedName name="ageaggeq_1" hidden="1">{#N/A,#N/A,FALSE,"Sheet1"}</definedName>
    <definedName name="ageaggeq_1_1" hidden="1">{#N/A,#N/A,FALSE,"Sheet1"}</definedName>
    <definedName name="ageaggeq_1_1_1" hidden="1">{#N/A,#N/A,FALSE,"Sheet1"}</definedName>
    <definedName name="ageaggeq_1_1_2" hidden="1">{#N/A,#N/A,FALSE,"Sheet1"}</definedName>
    <definedName name="ageaggeq_1_2" hidden="1">{#N/A,#N/A,FALSE,"Sheet1"}</definedName>
    <definedName name="ageaggeq_1_2_1" hidden="1">{#N/A,#N/A,FALSE,"Sheet1"}</definedName>
    <definedName name="ageaggeq_1_3" hidden="1">{#N/A,#N/A,FALSE,"Sheet1"}</definedName>
    <definedName name="ageaggeq_1_3_1" hidden="1">{#N/A,#N/A,FALSE,"Sheet1"}</definedName>
    <definedName name="ageaggeq_1_4" hidden="1">{#N/A,#N/A,FALSE,"Sheet1"}</definedName>
    <definedName name="ageaggeq_1_4_1" hidden="1">{#N/A,#N/A,FALSE,"Sheet1"}</definedName>
    <definedName name="ageaggeq_2" hidden="1">{#N/A,#N/A,FALSE,"Sheet1"}</definedName>
    <definedName name="ageaggeq_2_1" hidden="1">{#N/A,#N/A,FALSE,"Sheet1"}</definedName>
    <definedName name="ageaggeq_2_2" hidden="1">{#N/A,#N/A,FALSE,"Sheet1"}</definedName>
    <definedName name="ageaggeq_3" hidden="1">{#N/A,#N/A,FALSE,"Sheet1"}</definedName>
    <definedName name="ageaggeq_3_1" hidden="1">{#N/A,#N/A,FALSE,"Sheet1"}</definedName>
    <definedName name="ageaggeq_3_2" hidden="1">{#N/A,#N/A,FALSE,"Sheet1"}</definedName>
    <definedName name="ageaggeq_4" hidden="1">{#N/A,#N/A,FALSE,"Sheet1"}</definedName>
    <definedName name="ageaggeq_4_1" hidden="1">{#N/A,#N/A,FALSE,"Sheet1"}</definedName>
    <definedName name="ageaggeq_5" hidden="1">{#N/A,#N/A,FALSE,"Sheet1"}</definedName>
    <definedName name="ageaggeq_5_1" hidden="1">{#N/A,#N/A,FALSE,"Sheet1"}</definedName>
    <definedName name="agege">#N/A</definedName>
    <definedName name="agege_1">#N/A</definedName>
    <definedName name="Ageing">#REF!</definedName>
    <definedName name="agfqeg">#N/A</definedName>
    <definedName name="agfqeg_1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I_1" hidden="1">{"'Feb 99'!$A$1:$G$30"}</definedName>
    <definedName name="ALI_1_1" hidden="1">{"'Feb 99'!$A$1:$G$30"}</definedName>
    <definedName name="ALI_1_1_1" hidden="1">{"'Feb 99'!$A$1:$G$30"}</definedName>
    <definedName name="ALI_1_1_2" hidden="1">{"'Feb 99'!$A$1:$G$30"}</definedName>
    <definedName name="ALI_1_2" hidden="1">{"'Feb 99'!$A$1:$G$30"}</definedName>
    <definedName name="ALI_1_2_1" hidden="1">{"'Feb 99'!$A$1:$G$30"}</definedName>
    <definedName name="ALI_1_3" hidden="1">{"'Feb 99'!$A$1:$G$30"}</definedName>
    <definedName name="ALI_1_3_1" hidden="1">{"'Feb 99'!$A$1:$G$30"}</definedName>
    <definedName name="ALI_1_4" hidden="1">{"'Feb 99'!$A$1:$G$30"}</definedName>
    <definedName name="ALI_1_4_1" hidden="1">{"'Feb 99'!$A$1:$G$30"}</definedName>
    <definedName name="ALI_2" hidden="1">{"'Feb 99'!$A$1:$G$30"}</definedName>
    <definedName name="ALI_2_1" hidden="1">{"'Feb 99'!$A$1:$G$30"}</definedName>
    <definedName name="ALI_2_2" hidden="1">{"'Feb 99'!$A$1:$G$30"}</definedName>
    <definedName name="ALI_3" hidden="1">{"'Feb 99'!$A$1:$G$30"}</definedName>
    <definedName name="ALI_3_1" hidden="1">{"'Feb 99'!$A$1:$G$30"}</definedName>
    <definedName name="ALI_3_2" hidden="1">{"'Feb 99'!$A$1:$G$30"}</definedName>
    <definedName name="ALI_4" hidden="1">{"'Feb 99'!$A$1:$G$30"}</definedName>
    <definedName name="ALI_4_1" hidden="1">{"'Feb 99'!$A$1:$G$30"}</definedName>
    <definedName name="ALI_5" hidden="1">{"'Feb 99'!$A$1:$G$30"}</definedName>
    <definedName name="ALI_5_1" hidden="1">{"'Feb 99'!$A$1:$G$30"}</definedName>
    <definedName name="ALLIED_PRODUCTS_THAILAND__LTD.">#REF!</definedName>
    <definedName name="ALLOT1">#REF!</definedName>
    <definedName name="ALLOT2">#REF!</definedName>
    <definedName name="Alpha_Envirotech_Eng.">'[27]B-105'!#REF!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[49]gl!#REF!</definedName>
    <definedName name="analysisde2">[49]gl!#REF!</definedName>
    <definedName name="anmTrend5.9">'[50]cc 196 (SYS) (2)'!#REF!</definedName>
    <definedName name="AP_110">[25]AP110!$A$1:$F$50</definedName>
    <definedName name="AP110_72">[15]BPR!$F$11</definedName>
    <definedName name="appendix1">[49]gl!#REF!</definedName>
    <definedName name="appendix2_1">[49]gl!#REF!</definedName>
    <definedName name="appendix2_2">[49]gl!#REF!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'[51]Appx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data">#REF!</definedName>
    <definedName name="areae">#REF!</definedName>
    <definedName name="AreaFill">#REF!,#REF!,#REF!,#REF!</definedName>
    <definedName name="areawtewt">#REF!</definedName>
    <definedName name="arerear">#REF!</definedName>
    <definedName name="ART_COLOUR_DESIGN_CO_.LTD.">"ART COLOUR DESIGN CO.,LTD."</definedName>
    <definedName name="ArtPnL">'[52]ABR P&amp;L'!#REF!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aewg_1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[53]dept!$A$4:$A$102</definedName>
    <definedName name="asdfas">[54]ac_code!$A$1:$E$360</definedName>
    <definedName name="asdgtwegeg">#N/A</definedName>
    <definedName name="asdgtwegeg_1">#N/A</definedName>
    <definedName name="asfadfad">#REF!</definedName>
    <definedName name="asfafa">#REF!</definedName>
    <definedName name="asfafgeag">'[55]CA Sheet'!$Q$36</definedName>
    <definedName name="asfagfeq">#N/A</definedName>
    <definedName name="asfagfeq_1">#N/A</definedName>
    <definedName name="asfasfca">'[55]CA Sheet'!$R$36</definedName>
    <definedName name="asfasgfe">'[43]CA Sheet'!$R$36</definedName>
    <definedName name="asff">#N/A</definedName>
    <definedName name="asff_1">#N/A</definedName>
    <definedName name="asfwf">#N/A</definedName>
    <definedName name="asfwf_1">#N/A</definedName>
    <definedName name="asgdsage" hidden="1">{#N/A,#N/A,FALSE,"Sheet1"}</definedName>
    <definedName name="asgdsage_1" hidden="1">{#N/A,#N/A,FALSE,"Sheet1"}</definedName>
    <definedName name="asgdsage_1_1" hidden="1">{#N/A,#N/A,FALSE,"Sheet1"}</definedName>
    <definedName name="asgdsage_1_1_1" hidden="1">{#N/A,#N/A,FALSE,"Sheet1"}</definedName>
    <definedName name="asgdsage_1_1_2" hidden="1">{#N/A,#N/A,FALSE,"Sheet1"}</definedName>
    <definedName name="asgdsage_1_2" hidden="1">{#N/A,#N/A,FALSE,"Sheet1"}</definedName>
    <definedName name="asgdsage_1_2_1" hidden="1">{#N/A,#N/A,FALSE,"Sheet1"}</definedName>
    <definedName name="asgdsage_1_3" hidden="1">{#N/A,#N/A,FALSE,"Sheet1"}</definedName>
    <definedName name="asgdsage_1_3_1" hidden="1">{#N/A,#N/A,FALSE,"Sheet1"}</definedName>
    <definedName name="asgdsage_1_4" hidden="1">{#N/A,#N/A,FALSE,"Sheet1"}</definedName>
    <definedName name="asgdsage_1_4_1" hidden="1">{#N/A,#N/A,FALSE,"Sheet1"}</definedName>
    <definedName name="asgdsage_2" hidden="1">{#N/A,#N/A,FALSE,"Sheet1"}</definedName>
    <definedName name="asgdsage_2_1" hidden="1">{#N/A,#N/A,FALSE,"Sheet1"}</definedName>
    <definedName name="asgdsage_2_2" hidden="1">{#N/A,#N/A,FALSE,"Sheet1"}</definedName>
    <definedName name="asgdsage_3" hidden="1">{#N/A,#N/A,FALSE,"Sheet1"}</definedName>
    <definedName name="asgdsage_3_1" hidden="1">{#N/A,#N/A,FALSE,"Sheet1"}</definedName>
    <definedName name="asgdsage_3_2" hidden="1">{#N/A,#N/A,FALSE,"Sheet1"}</definedName>
    <definedName name="asgdsage_4" hidden="1">{#N/A,#N/A,FALSE,"Sheet1"}</definedName>
    <definedName name="asgdsage_4_1" hidden="1">{#N/A,#N/A,FALSE,"Sheet1"}</definedName>
    <definedName name="asgdsage_5" hidden="1">{#N/A,#N/A,FALSE,"Sheet1"}</definedName>
    <definedName name="asgdsage_5_1" hidden="1">{#N/A,#N/A,FALSE,"Sheet1"}</definedName>
    <definedName name="ASGEAGEQW">#N/A</definedName>
    <definedName name="ASGEAGEQW_1">#N/A</definedName>
    <definedName name="asgsg">#REF!</definedName>
    <definedName name="ASHKALIT_CHEMIPROD_LTD.">'[27]B-105'!#REF!</definedName>
    <definedName name="ass">#N/A</definedName>
    <definedName name="ASSET">#REF!</definedName>
    <definedName name="asss">#REF!</definedName>
    <definedName name="assss">#N/A</definedName>
    <definedName name="asvbvadv">[56]B!$B$3</definedName>
    <definedName name="asvsa">[57]CA!$Q$112</definedName>
    <definedName name="ATAC_CHEMICAL_CO._LTD.">#REF!</definedName>
    <definedName name="atgeseh">#REF!</definedName>
    <definedName name="audit">'[58]F-5'!$A$3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ust">#REF!</definedName>
    <definedName name="AuraStyleDefaultsReset" hidden="1">#N/A</definedName>
    <definedName name="Austco">[59]details!$C$189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av_1">#N/A</definedName>
    <definedName name="avgavgbvg">#N/A</definedName>
    <definedName name="avgavgbvg_1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[60]FF_4!#REF!</definedName>
    <definedName name="aw_12_1">[60]FF_4!#REF!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[61]FF_4!#REF!</definedName>
    <definedName name="aw_14_1">[62]FF_4!#REF!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[62]FF_4!#REF!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[60]FF_4!#REF!</definedName>
    <definedName name="aw_24">[60]FF_4!#REF!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[60]FF_4!#REF!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[63]FF_4!#REF!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[60]FF_4!#REF!</definedName>
    <definedName name="aw_33">[60]FF_4!#REF!</definedName>
    <definedName name="aw_33_1">"'file://MINDY/JobOnHand/Assurance/RedFox_06/DATA/Bee Sing/KIL334/YE00/Ideal Reno/awpIR.xls'#$FF_4.$#REF!$#REF!"</definedName>
    <definedName name="aw_34">[60]FF_4!#REF!</definedName>
    <definedName name="aw_34_1">"'file:///A:/DATA/Bee Sing/KIL334/YE00/Ideal Reno/awpIR.xls'#$FF_4.$#REF!$#REF!"</definedName>
    <definedName name="aw_35">[64]FF_4!#REF!</definedName>
    <definedName name="aw_35_1">"'file://NIL-YXRA5HG0HP5/Company/Company/Assurance/Dosca_04/DATA/Bee Sing/KIL334/YE00/Ideal Reno/awpIR.xls'#$FF_4.$#REF!$#REF!"</definedName>
    <definedName name="aw_36">[60]FF_4!#REF!</definedName>
    <definedName name="aw_37">[63]FF_4!#REF!</definedName>
    <definedName name="aw_37_1">"'file://Lieh/jobonhand/My Jobs/Royaparcel_06/DATA/Bee Sing/KIL334/YE00/Ideal Reno/awpIR.xls'#$FF_4.$#REF!$#REF!"</definedName>
    <definedName name="aw_38">[64]FF_4!#REF!</definedName>
    <definedName name="aw_39">[65]FF_4!#REF!</definedName>
    <definedName name="aw_4">[66]FF_4!#REF!</definedName>
    <definedName name="aw_40">[60]FF_4!#REF!</definedName>
    <definedName name="aw_41">[67]FF_4!#REF!</definedName>
    <definedName name="aw_42">[60]FF_4!#REF!</definedName>
    <definedName name="aw_43">[67]FF_4!#REF!</definedName>
    <definedName name="aw_44">[67]FF_4!#REF!</definedName>
    <definedName name="aw_45">[60]FF_4!#REF!</definedName>
    <definedName name="aw_46">[67]FF_4!#REF!</definedName>
    <definedName name="aw_47">[68]FF_4!#REF!</definedName>
    <definedName name="aw_49">[69]FF_4!#REF!</definedName>
    <definedName name="aw_5">[62]FF_4!#REF!</definedName>
    <definedName name="aw_50">[69]FF_4!#REF!</definedName>
    <definedName name="aw_52">[60]FF_4!#REF!</definedName>
    <definedName name="aw_53">[60]FF_4!#REF!</definedName>
    <definedName name="aw_54">[64]FF_4!#REF!</definedName>
    <definedName name="aw_56">[64]FF_4!#REF!</definedName>
    <definedName name="aw_6">[62]FF_4!#REF!</definedName>
    <definedName name="aw_6_1">[62]FF_4!#REF!</definedName>
    <definedName name="aw_60">[60]FF_4!#REF!</definedName>
    <definedName name="aw_61">[60]FF_4!#REF!</definedName>
    <definedName name="aw_65">[70]FF_4!#REF!</definedName>
    <definedName name="aw_67">[60]FF_4!#REF!</definedName>
    <definedName name="aw_68">[60]FF_4!#REF!</definedName>
    <definedName name="aw_7">[71]FF_4!#REF!</definedName>
    <definedName name="aw_70">[60]FF_4!#REF!</definedName>
    <definedName name="aw_71">[60]FF_4!#REF!</definedName>
    <definedName name="aw_72">"'file://JB2/Company/Assurance/QuanCheng_05/DATA/Bee Sing/KIL334/YE00/Ideal Reno/awpIR.xls'#$FF_4.$#REF!$#REF!"</definedName>
    <definedName name="aw_79">[72]FF_4!#REF!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ff_1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'[73]FF-6'!$A$5:$K$9</definedName>
    <definedName name="awtaqg">#N/A</definedName>
    <definedName name="awtaqg_1">#N/A</definedName>
    <definedName name="B">#REF!</definedName>
    <definedName name="B_02">#REF!</definedName>
    <definedName name="B_03">#REF!</definedName>
    <definedName name="B_05">#REF!</definedName>
    <definedName name="B_08">#REF!</definedName>
    <definedName name="b_1">[29]B!$D$7</definedName>
    <definedName name="b_10">[28]B!$D$7</definedName>
    <definedName name="b_11">[29]B!$D$7</definedName>
    <definedName name="b_12">[29]B!$D$7</definedName>
    <definedName name="b_13">[29]B!$D$7</definedName>
    <definedName name="b_14">[29]B!$D$7</definedName>
    <definedName name="b_15">[29]B!$D$7</definedName>
    <definedName name="b_16">[29]B!$D$7</definedName>
    <definedName name="b_17">[29]B!$D$7</definedName>
    <definedName name="b_18">[29]B!$D$7</definedName>
    <definedName name="b_19">[29]B!$D$7</definedName>
    <definedName name="b_20">[29]B!$D$7</definedName>
    <definedName name="b_20_1">[29]B!$D$7</definedName>
    <definedName name="b_21">[28]B!$D$7</definedName>
    <definedName name="b_21_72">[29]B!$D$7</definedName>
    <definedName name="b_22">[28]B!$D$7</definedName>
    <definedName name="b_23">[29]B!$D$7</definedName>
    <definedName name="b_24">[29]B!$D$7</definedName>
    <definedName name="b_25">[29]B!$D$7</definedName>
    <definedName name="b_26">[29]B!$D$7</definedName>
    <definedName name="b_27">[29]B!$D$7</definedName>
    <definedName name="b_28">[29]B!$D$7</definedName>
    <definedName name="b_29">[29]B!$D$7</definedName>
    <definedName name="B_2a">#REF!</definedName>
    <definedName name="B_2b">'[25]B-10'!$A$1:$K$56</definedName>
    <definedName name="b_3">[30]B!$D$7</definedName>
    <definedName name="b_30">[29]B!$D$7</definedName>
    <definedName name="b_31">[29]B!$D$7</definedName>
    <definedName name="b_32">[29]B!$D$7</definedName>
    <definedName name="b_34">[29]B!$D$7</definedName>
    <definedName name="b_36">[29]B!$D$7</definedName>
    <definedName name="b_37">[29]B!$D$7</definedName>
    <definedName name="b_37_1">[29]B!$D$7</definedName>
    <definedName name="b_39">[29]B!$D$7</definedName>
    <definedName name="b_4">[29]B!$D$7</definedName>
    <definedName name="b_5">[29]B!$D$7</definedName>
    <definedName name="b_7">[28]B!$D$7</definedName>
    <definedName name="b_79">[29]B!$D$7</definedName>
    <definedName name="b_8">[29]B!$D$7</definedName>
    <definedName name="B_S">[74]BS!$A$1:$AD$150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[75]B_Sheet!$A$1</definedName>
    <definedName name="BalanceSheetDates">#REF!</definedName>
    <definedName name="BALLRM">#REF!</definedName>
    <definedName name="BAMCO_LIMITED">#REF!</definedName>
    <definedName name="Bangkok_China_Paint_MFG.">#REF!</definedName>
    <definedName name="Bank">#REF!</definedName>
    <definedName name="BANT95">'[76]Cum.91-93'!$AQ$238:$AQ$432</definedName>
    <definedName name="BANTING">'[76]Cum.91-93'!$AQ$460:$AQ$673</definedName>
    <definedName name="bas">'[41]0100'!$O$14:$R$67</definedName>
    <definedName name="Basis_end">#REF!</definedName>
    <definedName name="Basis_start">#REF!</definedName>
    <definedName name="BB" hidden="1">{"'Eng (page2)'!$A$1:$D$52"}</definedName>
    <definedName name="BB_1" hidden="1">{"'Eng (page2)'!$A$1:$D$52"}</definedName>
    <definedName name="BB_1a">#REF!</definedName>
    <definedName name="BB_2" hidden="1">{"'Eng (page2)'!$A$1:$D$52"}</definedName>
    <definedName name="BB_2a">'[25]BB-1'!$A$1:$I$62</definedName>
    <definedName name="BB_3">#REF!</definedName>
    <definedName name="BB_4" hidden="1">{"'Eng (page2)'!$A$1:$D$52"}</definedName>
    <definedName name="BBB">'[77]5 Analysis'!#REF!</definedName>
    <definedName name="bbc">#N/A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e">#N/A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NJAKIT_GROUP__THAILAND__CO._LTD.">#REF!</definedName>
    <definedName name="bfd">'[41]0100'!$F$14:$G$106</definedName>
    <definedName name="bkon">'[34]tax-ss'!$Q$7:$Q$37</definedName>
    <definedName name="BldgContractor">#REF!</definedName>
    <definedName name="BLUE_LABEL_LIMITED">#REF!</definedName>
    <definedName name="BOH">#REF!</definedName>
    <definedName name="BPR_01">#REF!</definedName>
    <definedName name="BPR_Bloom">'[78]BPR-Bloom'!$A$1:$P$451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ILDING_COAT_CO._LTD.">#REF!</definedName>
    <definedName name="BUILDINGS8">"$#REF!.$P$105"</definedName>
    <definedName name="BUILDINGS8_72">"$#REF!.$P$106"</definedName>
    <definedName name="BuiltIn_Print_Area">#N/A</definedName>
    <definedName name="button_area_1">#REF!</definedName>
    <definedName name="C_01">#REF!</definedName>
    <definedName name="C_1a">#REF!</definedName>
    <definedName name="C_2a">'[25]C-5'!$A$1:$J$37</definedName>
    <definedName name="C_3a">'[25]C-6'!$A$1:$K$46</definedName>
    <definedName name="C_4">#REF!</definedName>
    <definedName name="C_5a">#REF!</definedName>
    <definedName name="C_6a">'[25]C-6'!$A$1:$K$47</definedName>
    <definedName name="C_6a1">'[25]C-6a'!$A$1:$L$46</definedName>
    <definedName name="CAJE">#REF!</definedName>
    <definedName name="CapexTotals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pet_Maker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Totals">#REF!</definedName>
    <definedName name="CATotals1">#REF!</definedName>
    <definedName name="cc">#REF!</definedName>
    <definedName name="CC_1a">[25]CC!$A$1:$J$41</definedName>
    <definedName name="CC_3">#REF!</definedName>
    <definedName name="ccc">[79]FORMC94!$A$6:$M$38</definedName>
    <definedName name="ccc_1">[80]FORMC94!$A$6:$M$38</definedName>
    <definedName name="ccc_10">[81]FORMC94!$A$6:$M$38</definedName>
    <definedName name="ccc_25">[81]FORMC94!$A$6:$M$38</definedName>
    <definedName name="ccc_5">[81]FORMC94!$A$6:$M$38</definedName>
    <definedName name="ccc_8">[80]FORMC94!$A$6:$M$38</definedName>
    <definedName name="cccc">#REF!</definedName>
    <definedName name="cccccccc">'[34]tax-ss'!$G$7:$G$37</definedName>
    <definedName name="cccccccccc">#N/A</definedName>
    <definedName name="cccccccccc_1">#N/A</definedName>
    <definedName name="ccccccccccccccccc">#REF!</definedName>
    <definedName name="cccccccccccccccccc">#N/A</definedName>
    <definedName name="cccccccccccccccccc_1">#N/A</definedName>
    <definedName name="cccccccccccccccccccccc">#N/A</definedName>
    <definedName name="cccccccccccccccccccccc_1">#N/A</definedName>
    <definedName name="cccccusuuus">'[34]tax-ss'!$K$7:$K$37</definedName>
    <definedName name="cccccuuuu">'[34]tax-ss'!$L$7:$L$37</definedName>
    <definedName name="CDB">#REF!</definedName>
    <definedName name="cddddddddddd">'[34]tax-ss'!$N$7:$N$37</definedName>
    <definedName name="cdsioa">'[34]tax-ss'!$N$7:$N$37</definedName>
    <definedName name="CE">#REF!</definedName>
    <definedName name="cefewfee">#REF!</definedName>
    <definedName name="CELL_PRO_INTERNATIONAL_CO._LTD.">'[27]B-105'!#REF!</definedName>
    <definedName name="celltips_area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WORKING">#REF!</definedName>
    <definedName name="Charge">'[82]FF-1'!#REF!</definedName>
    <definedName name="Chargeabl">'[83]FF-1'!#REF!</definedName>
    <definedName name="Chargeable">'[84]FF-1'!#REF!</definedName>
    <definedName name="CHECK">#REF!</definedName>
    <definedName name="CHING_MEI_PAPER_CO._LTD.">#REF!</definedName>
    <definedName name="ChoosePic">INDEX(PicTable,#REF!)</definedName>
    <definedName name="ChoosePic_1">#N/A</definedName>
    <definedName name="CHUAN_INDUSTRIES_PTE_LTD">'[27]B-105'!#REF!</definedName>
    <definedName name="CI">#REF!</definedName>
    <definedName name="Cis.Comm">[59]details!$C$138</definedName>
    <definedName name="CIVIC_CHEMICAL_LTD._PART.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EANOSOL">#REF!</definedName>
    <definedName name="CLEANOSOL_TRAFFIC__THAILAND__CO._LTD.">#REF!</definedName>
    <definedName name="client_name">"Reinhausen Asia-Pacific Sdn Bhd"</definedName>
    <definedName name="CN">OFFSET([0]!Full_Print,0,0,VDO.DE.08.CN)</definedName>
    <definedName name="Cn.VDO.United">OFFSET([0]!Full_Print,0,0,[0]!Last_Row)</definedName>
    <definedName name="cname">[23]Info!$D$1</definedName>
    <definedName name="Co_name">#REF!</definedName>
    <definedName name="code">#REF!</definedName>
    <definedName name="CODE01">[3]JAN!$A$5:$A$1400</definedName>
    <definedName name="CODE02">[3]FEB!$A$5:$A$1500</definedName>
    <definedName name="CODE03">[3]MAR!$A$5:$A$1501</definedName>
    <definedName name="CODE04">[3]APR!$A$5:$A$1500</definedName>
    <definedName name="CODE05">[3]MAY!$A$5:$A$1700</definedName>
    <definedName name="CODE06">[3]JUN!$A$5:$A$1600</definedName>
    <definedName name="CODE07">[3]JULY!$A$7:$A$1798</definedName>
    <definedName name="CODE08">[3]AUG!$A$6:$A$6500</definedName>
    <definedName name="CODE09">[3]SEP!$A$6:$A$1600</definedName>
    <definedName name="CODE10">[3]OCT!$A$7:$A$1900</definedName>
    <definedName name="CODE11">[3]NOV!$A$6:$A$1100</definedName>
    <definedName name="CODE12">[3]DEC!$A$6:$A$1806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'[38]0100'!$D$109:$E$109</definedName>
    <definedName name="Col_Type">'[38]0100'!$D$110:$E$110</definedName>
    <definedName name="ColmNo">[85]Weights!$B$5:$K$5</definedName>
    <definedName name="ColorNames">#REF!</definedName>
    <definedName name="COMMITMENTS">#N/A</definedName>
    <definedName name="Comp_Mult">[86]Comp_Mult_Calc!$A$3</definedName>
    <definedName name="Comp_Numb">'[86]Component Analysis'!$O$5</definedName>
    <definedName name="Company_Name">#REF!</definedName>
    <definedName name="Companyname">'[87]F-3'!$A$1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ession">'[88]Drop Down'!$A$2:$A$7</definedName>
    <definedName name="CONCIERGE">#REF!</definedName>
    <definedName name="conso">#REF!</definedName>
    <definedName name="CONSOL_BS">#REF!</definedName>
    <definedName name="CONSOL_JNL">#N/A</definedName>
    <definedName name="CONSOL_P_L">#REF!</definedName>
    <definedName name="Construction_contracts">[39]Scoping!$G$23</definedName>
    <definedName name="CONTINGENCY">#N/A</definedName>
    <definedName name="CONTROL">#N/A</definedName>
    <definedName name="Conventions">#REF!</definedName>
    <definedName name="CONVENTN">#REF!</definedName>
    <definedName name="Cormix_Int.">#REF!</definedName>
    <definedName name="CORRIDOR">#REF!</definedName>
    <definedName name="cost">'[89]addl cost'!$A$3:$M$37</definedName>
    <definedName name="CoTrend">#REF!</definedName>
    <definedName name="COtrendNew">#REF!</definedName>
    <definedName name="Cover">#REF!</definedName>
    <definedName name="Coy_name">#REF!</definedName>
    <definedName name="CR">[90]APCODE!$A$3:$B$65536</definedName>
    <definedName name="crate">[91]Rates!$B$4</definedName>
    <definedName name="CREATE">#REF!</definedName>
    <definedName name="CREATE_COLOR_LTD._PART.">#REF!</definedName>
    <definedName name="CREDITOR">#REF!</definedName>
    <definedName name="CREDITORS">#REF!</definedName>
    <definedName name="Credo_Int.">#REF!</definedName>
    <definedName name="CresitorAccruals">#REF!</definedName>
    <definedName name="_xlnm.Criteria">#REF!</definedName>
    <definedName name="CROK">[90]APCODE!$B$3:$C$602</definedName>
    <definedName name="CS">#REF!</definedName>
    <definedName name="csC">'[34]tax-ss'!$J$7:$J$37</definedName>
    <definedName name="csDesignMode">1</definedName>
    <definedName name="csscc">'[34]tax-ss'!$C$7:$C$37</definedName>
    <definedName name="CTTotals">#REF!</definedName>
    <definedName name="CTTotals1">#REF!</definedName>
    <definedName name="cty_code">[91]Rates!$B$6</definedName>
    <definedName name="cu">'[34]tax-ss'!$M$7:$M$37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[92]Index!$M$6</definedName>
    <definedName name="current">'[58]F-5'!$B$7</definedName>
    <definedName name="current_ya">2001</definedName>
    <definedName name="CurrentYA">'[93]Company Info'!$B$6</definedName>
    <definedName name="CurrYA">'[94]G-35-3'!#REF!</definedName>
    <definedName name="Customize">[95]!Customize</definedName>
    <definedName name="CVCV" hidden="1">{#VALUE!,#N/A,FALSE,0}</definedName>
    <definedName name="CVCV_1" hidden="1">{#VALUE!,#N/A,FALSE,0}</definedName>
    <definedName name="CVCV_1_1" hidden="1">{#VALUE!,#N/A,FALSE,0}</definedName>
    <definedName name="CVCV_1_1_1" hidden="1">{#VALUE!,#N/A,FALSE,0}</definedName>
    <definedName name="CVCV_1_1_2" hidden="1">{#VALUE!,#N/A,FALSE,0}</definedName>
    <definedName name="CVCV_1_2" hidden="1">{#VALUE!,#N/A,FALSE,0}</definedName>
    <definedName name="CVCV_1_2_1" hidden="1">{#VALUE!,#N/A,FALSE,0}</definedName>
    <definedName name="CVCV_1_3" hidden="1">{#VALUE!,#N/A,FALSE,0}</definedName>
    <definedName name="CVCV_1_3_1" hidden="1">{#VALUE!,#N/A,FALSE,0}</definedName>
    <definedName name="CVCV_1_4" hidden="1">{#VALUE!,#N/A,FALSE,0}</definedName>
    <definedName name="CVCV_1_4_1" hidden="1">{#VALUE!,#N/A,FALSE,0}</definedName>
    <definedName name="CVCV_2" hidden="1">{#VALUE!,#N/A,FALSE,0}</definedName>
    <definedName name="CVCV_2_1" hidden="1">{#VALUE!,#N/A,FALSE,0}</definedName>
    <definedName name="CVCV_2_2" hidden="1">{#VALUE!,#N/A,FALSE,0}</definedName>
    <definedName name="CVCV_3" hidden="1">{#VALUE!,#N/A,FALSE,0}</definedName>
    <definedName name="CVCV_3_1" hidden="1">{#VALUE!,#N/A,FALSE,0}</definedName>
    <definedName name="CVCV_3_2" hidden="1">{#VALUE!,#N/A,FALSE,0}</definedName>
    <definedName name="CVCV_4" hidden="1">{#VALUE!,#N/A,FALSE,0}</definedName>
    <definedName name="CVCV_4_1" hidden="1">{#VALUE!,#N/A,FALSE,0}</definedName>
    <definedName name="CVCV_5" hidden="1">{#VALUE!,#N/A,FALSE,0}</definedName>
    <definedName name="CVCV_5_1" hidden="1">{#VALUE!,#N/A,FALSE,0}</definedName>
    <definedName name="CVT">#REF!</definedName>
    <definedName name="cyear">[23]Info!$D$8</definedName>
    <definedName name="czu">'[34]tax-ss'!$H$7:$H$37</definedName>
    <definedName name="d">#REF!</definedName>
    <definedName name="D.D._Carpet_Industry">#REF!</definedName>
    <definedName name="D.G.I_PAINT">#REF!</definedName>
    <definedName name="D.O.P_Paint">#REF!</definedName>
    <definedName name="da">"TOA Paint (Malaysia) Sdn Bhd"</definedName>
    <definedName name="dagdsgds">#REF!</definedName>
    <definedName name="DASH">'[96]Cost centre expenditure'!$B$16</definedName>
    <definedName name="Data">[97]BPR!$F$11</definedName>
    <definedName name="Data_10">[98]BPR!$F$11</definedName>
    <definedName name="Data_11">[97]BPR!$F$11</definedName>
    <definedName name="Data_12">[97]BPR!$F$11</definedName>
    <definedName name="Data_13">[99]BPR!$F$11</definedName>
    <definedName name="Data_14">[97]BPR!$F$11</definedName>
    <definedName name="Data_15">[97]BPR!$F$11</definedName>
    <definedName name="Data_19">[100]BPR!$F$11</definedName>
    <definedName name="Data_20">[99]BPR!$F$11</definedName>
    <definedName name="Data_21">[99]BPR!$F$11</definedName>
    <definedName name="Data_22">[99]BPR!$F$11</definedName>
    <definedName name="Data_23">[99]BPR!$F$11</definedName>
    <definedName name="Data_23_1">[99]BPR!$F$11</definedName>
    <definedName name="Data_25">[99]BPR!$F$11</definedName>
    <definedName name="Data_29">[99]BPR!$F$11</definedName>
    <definedName name="Data_43">[99]BPR!$F$11</definedName>
    <definedName name="Data_47">[99]BPR!$F$11</definedName>
    <definedName name="Data_66">[99]BPR!$F$11</definedName>
    <definedName name="Data_72">[100]BPR!$F$11</definedName>
    <definedName name="Data_8">[98]BPR!$F$11</definedName>
    <definedName name="Data_9">[97]BPR!$F$11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_xlnm.Database">#REF!</definedName>
    <definedName name="Date">#REF!</definedName>
    <definedName name="dAWDAWDA">#REF!</definedName>
    <definedName name="DB_ben">'[17]cal (2)'!#REF!</definedName>
    <definedName name="DBfactor">'[17]cal (2)'!#REF!</definedName>
    <definedName name="dd">#N/A</definedName>
    <definedName name="dd_1">#N/A</definedName>
    <definedName name="DDD">#REF!</definedName>
    <definedName name="dddd">#N/A</definedName>
    <definedName name="dddd_1">#N/A</definedName>
    <definedName name="ddddd" hidden="1">{#N/A,#N/A,FALSE,"Sheet1"}</definedName>
    <definedName name="ddddd_1" hidden="1">{#N/A,#N/A,FALSE,"Sheet1"}</definedName>
    <definedName name="ddddd_1_1" hidden="1">{#N/A,#N/A,FALSE,"Sheet1"}</definedName>
    <definedName name="ddddd_1_1_1" hidden="1">{#N/A,#N/A,FALSE,"Sheet1"}</definedName>
    <definedName name="ddddd_1_1_2" hidden="1">{#N/A,#N/A,FALSE,"Sheet1"}</definedName>
    <definedName name="ddddd_1_2" hidden="1">{#N/A,#N/A,FALSE,"Sheet1"}</definedName>
    <definedName name="ddddd_1_2_1" hidden="1">{#N/A,#N/A,FALSE,"Sheet1"}</definedName>
    <definedName name="ddddd_1_3" hidden="1">{#N/A,#N/A,FALSE,"Sheet1"}</definedName>
    <definedName name="ddddd_1_3_1" hidden="1">{#N/A,#N/A,FALSE,"Sheet1"}</definedName>
    <definedName name="ddddd_1_4" hidden="1">{#N/A,#N/A,FALSE,"Sheet1"}</definedName>
    <definedName name="ddddd_1_4_1" hidden="1">{#N/A,#N/A,FALSE,"Sheet1"}</definedName>
    <definedName name="ddddd_2" hidden="1">{#N/A,#N/A,FALSE,"Sheet1"}</definedName>
    <definedName name="ddddd_2_1" hidden="1">{#N/A,#N/A,FALSE,"Sheet1"}</definedName>
    <definedName name="ddddd_2_2" hidden="1">{#N/A,#N/A,FALSE,"Sheet1"}</definedName>
    <definedName name="ddddd_3" hidden="1">{#N/A,#N/A,FALSE,"Sheet1"}</definedName>
    <definedName name="ddddd_3_1" hidden="1">{#N/A,#N/A,FALSE,"Sheet1"}</definedName>
    <definedName name="ddddd_3_2" hidden="1">{#N/A,#N/A,FALSE,"Sheet1"}</definedName>
    <definedName name="ddddd_4" hidden="1">{#N/A,#N/A,FALSE,"Sheet1"}</definedName>
    <definedName name="ddddd_4_1" hidden="1">{#N/A,#N/A,FALSE,"Sheet1"}</definedName>
    <definedName name="ddddd_5" hidden="1">{#N/A,#N/A,FALSE,"Sheet1"}</definedName>
    <definedName name="ddddd_5_1" hidden="1">{#N/A,#N/A,FALSE,"Sheet1"}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tail10">#REF!</definedName>
    <definedName name="Detail20">#REF!</definedName>
    <definedName name="dfd">'[101]FF-3'!$A$9:$K$11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'[102]CA Sheet'!$R$36</definedName>
    <definedName name="dfdsfgfg">'[103]CA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'[95]Customize Your Loan Manager'!$G$21</definedName>
    <definedName name="dflt2">'[104]Customize Your Invoice'!$E$23</definedName>
    <definedName name="dflt3">'[104]Customize Your Invoice'!$D$24</definedName>
    <definedName name="dflt4">'[104]Customize Your Invoice'!$E$26</definedName>
    <definedName name="dflt5">'[104]Customize Your Invoice'!$E$27</definedName>
    <definedName name="dflt6">'[104]Customize Your Invoice'!$D$28</definedName>
    <definedName name="dflt7">'[104]Customize Your Invoice'!$G$27</definedName>
    <definedName name="dfsdfes">'[102]CA Sheet'!$R$36</definedName>
    <definedName name="dfsdgfd">#REF!</definedName>
    <definedName name="dfsfd">'[105]CA Sheet'!$R$36</definedName>
    <definedName name="dfsfdf">#REF!</definedName>
    <definedName name="dfsff">#REF!</definedName>
    <definedName name="DFWDFW">#REF!</definedName>
    <definedName name="dg">#REF!</definedName>
    <definedName name="dg_1">#N/A</definedName>
    <definedName name="DGASG">#N/A</definedName>
    <definedName name="DGASG_1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[91]Rates!$B$2</definedName>
    <definedName name="Disc_ADL4">'[17]cal (2)'!#REF!</definedName>
    <definedName name="Disc_ADL5">'[17]cal (2)'!#REF!</definedName>
    <definedName name="Disc_ADL6">'[17]cal (2)'!#REF!</definedName>
    <definedName name="Discount_Rate">'[106]Retire 2014- 2016'!#REF!</definedName>
    <definedName name="display_area_2">#REF!</definedName>
    <definedName name="DisposalTotals">#REF!</definedName>
    <definedName name="DisposalTotals1">#REF!</definedName>
    <definedName name="div_code">[91]Rates!$B$7</definedName>
    <definedName name="djdjt">#REF!</definedName>
    <definedName name="djfhjdhje">#REF!</definedName>
    <definedName name="djfjherhjr">#REF!</definedName>
    <definedName name="DM2_">'[76]Cum.91-93'!$AI$460:$AI$673</definedName>
    <definedName name="DM95_">'[76]Cum.91-93'!$AI$238:$AI$432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V">#REF!</definedName>
    <definedName name="dqewedqewd">'[47]U2.2'!#REF!</definedName>
    <definedName name="DR">#REF!</definedName>
    <definedName name="DRAGA_PAINT_CO._LTD.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rrerehhr_1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dyu_1">#N/A</definedName>
    <definedName name="dthtdht">#REF!</definedName>
    <definedName name="Duracrete">#REF!</definedName>
    <definedName name="DURASEAL_SUPPLY_CO._LTD.">#REF!</definedName>
    <definedName name="dvvsv">#REF!</definedName>
    <definedName name="dwfq">#REF!</definedName>
    <definedName name="dwqdq">'[47]U2.2'!#REF!</definedName>
    <definedName name="DYNEA__THAILAND__CO._LTD.">#REF!</definedName>
    <definedName name="e">#REF!</definedName>
    <definedName name="E_I2">"$#REF!.$O$197"</definedName>
    <definedName name="E_I2_72">"$#REF!.$O$198"</definedName>
    <definedName name="ea">#REF!</definedName>
    <definedName name="EAC_CHEMICALS_SINGAPORE_PTE_LTD.">'[27]B-105'!#REF!</definedName>
    <definedName name="Eastern_Marketing">'[27]B-105'!#REF!</definedName>
    <definedName name="edgewrqgr">#REF!</definedName>
    <definedName name="Edit_Area">'[38]0100'!$D$14:$E$106</definedName>
    <definedName name="Edit_Comp_1">'[38]0100'!$F$14:$G$106</definedName>
    <definedName name="Edit_Comp_2">'[38]0100'!$H$14:$I$106</definedName>
    <definedName name="Edit_Title_C1">'[38]0100'!$F$11:$F$11</definedName>
    <definedName name="Edit_Title_C2">'[38]0100'!$H$11:$H$11</definedName>
    <definedName name="Edit_Title_EA">'[38]0100'!$D$11:$D$11</definedName>
    <definedName name="EdRes">#REF!</definedName>
    <definedName name="ee">"'file://Nil-yxra5hg0hp5/company/Assurance/Premium Tyre Retreading05/DATA/Bee Sing/KIL334/YE00/Ideal Reno/awpIR.xls'#$FF_4.$#REF!$#REF!"</definedName>
    <definedName name="ee_1">"'file://Nil-yxra5hg0hp5/company/Assurance/Premium Tyre Retreading05/DATA/Bee Sing/KIL334/YE00/Ideal Reno/awpIR.xls'#$FF_4.$#REF!$#REF!"</definedName>
    <definedName name="ee_49">[107]FF_4!#REF!</definedName>
    <definedName name="ee_65">[107]FF_4!#REF!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_1">#N/A</definedName>
    <definedName name="eeee">[108]FORMC94!$A$6:$M$38</definedName>
    <definedName name="eeeeeeee">'[34]tax-ss'!$M$7:$M$37</definedName>
    <definedName name="eerfr">#REF!</definedName>
    <definedName name="eewgte">'[109]Gain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'[43]CA Sheet'!$R$36</definedName>
    <definedName name="efewgeg">#N/A</definedName>
    <definedName name="efewgeg_1">#N/A</definedName>
    <definedName name="efgwegge">#REF!</definedName>
    <definedName name="efwegwge">#N/A</definedName>
    <definedName name="efwegwge_1">#N/A</definedName>
    <definedName name="efwgewg">#REF!</definedName>
    <definedName name="eg2wr3gwf" hidden="1">{#N/A,#N/A,FALSE,"Sheet1"}</definedName>
    <definedName name="eg2wr3gwf_1" hidden="1">{#N/A,#N/A,FALSE,"Sheet1"}</definedName>
    <definedName name="eg2wr3gwf_1_1" hidden="1">{#N/A,#N/A,FALSE,"Sheet1"}</definedName>
    <definedName name="eg2wr3gwf_1_1_1" hidden="1">{#N/A,#N/A,FALSE,"Sheet1"}</definedName>
    <definedName name="eg2wr3gwf_1_1_2" hidden="1">{#N/A,#N/A,FALSE,"Sheet1"}</definedName>
    <definedName name="eg2wr3gwf_1_2" hidden="1">{#N/A,#N/A,FALSE,"Sheet1"}</definedName>
    <definedName name="eg2wr3gwf_1_2_1" hidden="1">{#N/A,#N/A,FALSE,"Sheet1"}</definedName>
    <definedName name="eg2wr3gwf_1_3" hidden="1">{#N/A,#N/A,FALSE,"Sheet1"}</definedName>
    <definedName name="eg2wr3gwf_1_3_1" hidden="1">{#N/A,#N/A,FALSE,"Sheet1"}</definedName>
    <definedName name="eg2wr3gwf_1_4" hidden="1">{#N/A,#N/A,FALSE,"Sheet1"}</definedName>
    <definedName name="eg2wr3gwf_1_4_1" hidden="1">{#N/A,#N/A,FALSE,"Sheet1"}</definedName>
    <definedName name="eg2wr3gwf_2" hidden="1">{#N/A,#N/A,FALSE,"Sheet1"}</definedName>
    <definedName name="eg2wr3gwf_2_1" hidden="1">{#N/A,#N/A,FALSE,"Sheet1"}</definedName>
    <definedName name="eg2wr3gwf_2_2" hidden="1">{#N/A,#N/A,FALSE,"Sheet1"}</definedName>
    <definedName name="eg2wr3gwf_3" hidden="1">{#N/A,#N/A,FALSE,"Sheet1"}</definedName>
    <definedName name="eg2wr3gwf_3_1" hidden="1">{#N/A,#N/A,FALSE,"Sheet1"}</definedName>
    <definedName name="eg2wr3gwf_3_2" hidden="1">{#N/A,#N/A,FALSE,"Sheet1"}</definedName>
    <definedName name="eg2wr3gwf_4" hidden="1">{#N/A,#N/A,FALSE,"Sheet1"}</definedName>
    <definedName name="eg2wr3gwf_4_1" hidden="1">{#N/A,#N/A,FALSE,"Sheet1"}</definedName>
    <definedName name="eg2wr3gwf_5" hidden="1">{#N/A,#N/A,FALSE,"Sheet1"}</definedName>
    <definedName name="eg2wr3gwf_5_1" hidden="1">{#N/A,#N/A,FALSE,"Sheet1"}</definedName>
    <definedName name="egewqgewqg">[110]B!$B$3</definedName>
    <definedName name="egfeqgegeg" hidden="1">#REF!</definedName>
    <definedName name="egfesge">#REF!</definedName>
    <definedName name="egfrgrewg">'[43]CA Sheet'!$Q$36</definedName>
    <definedName name="egg2g31">#N/A</definedName>
    <definedName name="egg2g31_1">#N/A</definedName>
    <definedName name="egqeg">#N/A</definedName>
    <definedName name="egqeg_1">#N/A</definedName>
    <definedName name="egreger">#REF!</definedName>
    <definedName name="egrfrfg">#REF!</definedName>
    <definedName name="egtweg">#N/A</definedName>
    <definedName name="egtweg_1">#N/A</definedName>
    <definedName name="egwetrfewt">#REF!</definedName>
    <definedName name="egwg">#N/A</definedName>
    <definedName name="egwg_1">#N/A</definedName>
    <definedName name="egwgwrh">#N/A</definedName>
    <definedName name="egwgwrh_1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_CHEMICALS">'[27]B-105'!#REF!</definedName>
    <definedName name="ejethuer">'[44]CA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Bal">#REF!</definedName>
    <definedName name="EndBP">#REF!</definedName>
    <definedName name="ended">36891</definedName>
    <definedName name="Enhanced_No_Charge_List_Excel">#REF!</definedName>
    <definedName name="enough">#N/A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um1058">'[111]#Lookup'!$H$2:$H$7</definedName>
    <definedName name="Enum124">'[111]#Lookup'!$A$2:$A$12</definedName>
    <definedName name="Enum129">'[112]#Lookup'!$A$2:$A$9</definedName>
    <definedName name="Enum134">'[111]#Lookup'!$G$2:$G$146</definedName>
    <definedName name="Enum175">'[111]#Lookup'!$E$2:$E$4</definedName>
    <definedName name="Enum281">'[111]#Lookup'!$I$2:$I$4</definedName>
    <definedName name="Enum61469">'[112]#Lookup'!$D$2:$D$3</definedName>
    <definedName name="Enum65">'[111]#Lookup'!$F$2:$F$5</definedName>
    <definedName name="EO">#REF!</definedName>
    <definedName name="EOC_Polymer_Inv">'[27]B-105'!#REF!</definedName>
    <definedName name="EOCB">'[27]B-105'!#REF!</definedName>
    <definedName name="EP">#REF!</definedName>
    <definedName name="eqaavs">#N/A</definedName>
    <definedName name="eqaavs_1">#N/A</definedName>
    <definedName name="eqfqew">#N/A</definedName>
    <definedName name="eqfqew_1">#N/A</definedName>
    <definedName name="eqrqewr">'[47]U2.2'!#REF!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'[47]U2.2'!#REF!</definedName>
    <definedName name="ergtwrq">#REF!</definedName>
    <definedName name="ergwq">#REF!</definedName>
    <definedName name="erherhh">#REF!</definedName>
    <definedName name="erhjtejnjmn">#REF!</definedName>
    <definedName name="erhnethet">'[47]U2.2'!#REF!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'[44]CA Sheet'!$Q$36</definedName>
    <definedName name="eryerur">#N/A</definedName>
    <definedName name="eryerur_1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ERNAL_SAKATA_INX_CO._LTD.">#REF!</definedName>
    <definedName name="ethgetge">#REF!</definedName>
    <definedName name="ethntrjnty">'[113]CA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ERRED_CO._LTD.">#REF!</definedName>
    <definedName name="EVOL">[2]MCMD95!$U$130:$AO$151</definedName>
    <definedName name="ew">#REF!</definedName>
    <definedName name="ewew">#REF!</definedName>
    <definedName name="ewfewfef">#REF!</definedName>
    <definedName name="ewgr4hreh">#REF!</definedName>
    <definedName name="ewgwege">#N/A</definedName>
    <definedName name="ewgwege_1">#N/A</definedName>
    <definedName name="ewgwegg">#REF!</definedName>
    <definedName name="ewgwegwg">#REF!</definedName>
    <definedName name="ewqfwqgf" hidden="1">{#N/A,#N/A,FALSE,"Sheet1"}</definedName>
    <definedName name="ewqfwqgf_1" hidden="1">{#N/A,#N/A,FALSE,"Sheet1"}</definedName>
    <definedName name="ewqfwqgf_1_1" hidden="1">{#N/A,#N/A,FALSE,"Sheet1"}</definedName>
    <definedName name="ewqfwqgf_1_1_1" hidden="1">{#N/A,#N/A,FALSE,"Sheet1"}</definedName>
    <definedName name="ewqfwqgf_1_1_2" hidden="1">{#N/A,#N/A,FALSE,"Sheet1"}</definedName>
    <definedName name="ewqfwqgf_1_2" hidden="1">{#N/A,#N/A,FALSE,"Sheet1"}</definedName>
    <definedName name="ewqfwqgf_1_2_1" hidden="1">{#N/A,#N/A,FALSE,"Sheet1"}</definedName>
    <definedName name="ewqfwqgf_1_3" hidden="1">{#N/A,#N/A,FALSE,"Sheet1"}</definedName>
    <definedName name="ewqfwqgf_1_3_1" hidden="1">{#N/A,#N/A,FALSE,"Sheet1"}</definedName>
    <definedName name="ewqfwqgf_1_4" hidden="1">{#N/A,#N/A,FALSE,"Sheet1"}</definedName>
    <definedName name="ewqfwqgf_1_4_1" hidden="1">{#N/A,#N/A,FALSE,"Sheet1"}</definedName>
    <definedName name="ewqfwqgf_2" hidden="1">{#N/A,#N/A,FALSE,"Sheet1"}</definedName>
    <definedName name="ewqfwqgf_2_1" hidden="1">{#N/A,#N/A,FALSE,"Sheet1"}</definedName>
    <definedName name="ewqfwqgf_2_2" hidden="1">{#N/A,#N/A,FALSE,"Sheet1"}</definedName>
    <definedName name="ewqfwqgf_3" hidden="1">{#N/A,#N/A,FALSE,"Sheet1"}</definedName>
    <definedName name="ewqfwqgf_3_1" hidden="1">{#N/A,#N/A,FALSE,"Sheet1"}</definedName>
    <definedName name="ewqfwqgf_3_2" hidden="1">{#N/A,#N/A,FALSE,"Sheet1"}</definedName>
    <definedName name="ewqfwqgf_4" hidden="1">{#N/A,#N/A,FALSE,"Sheet1"}</definedName>
    <definedName name="ewqfwqgf_4_1" hidden="1">{#N/A,#N/A,FALSE,"Sheet1"}</definedName>
    <definedName name="ewqfwqgf_5" hidden="1">{#N/A,#N/A,FALSE,"Sheet1"}</definedName>
    <definedName name="ewqfwqgf_5_1" hidden="1">{#N/A,#N/A,FALSE,"Sheet1"}</definedName>
    <definedName name="ewqgftwg" hidden="1">{#N/A,#N/A,FALSE,"Sheet1"}</definedName>
    <definedName name="ewqgftwg_1" hidden="1">{#N/A,#N/A,FALSE,"Sheet1"}</definedName>
    <definedName name="ewqgftwg_1_1" hidden="1">{#N/A,#N/A,FALSE,"Sheet1"}</definedName>
    <definedName name="ewqgftwg_1_1_1" hidden="1">{#N/A,#N/A,FALSE,"Sheet1"}</definedName>
    <definedName name="ewqgftwg_1_1_2" hidden="1">{#N/A,#N/A,FALSE,"Sheet1"}</definedName>
    <definedName name="ewqgftwg_1_2" hidden="1">{#N/A,#N/A,FALSE,"Sheet1"}</definedName>
    <definedName name="ewqgftwg_1_2_1" hidden="1">{#N/A,#N/A,FALSE,"Sheet1"}</definedName>
    <definedName name="ewqgftwg_1_3" hidden="1">{#N/A,#N/A,FALSE,"Sheet1"}</definedName>
    <definedName name="ewqgftwg_1_3_1" hidden="1">{#N/A,#N/A,FALSE,"Sheet1"}</definedName>
    <definedName name="ewqgftwg_1_4" hidden="1">{#N/A,#N/A,FALSE,"Sheet1"}</definedName>
    <definedName name="ewqgftwg_1_4_1" hidden="1">{#N/A,#N/A,FALSE,"Sheet1"}</definedName>
    <definedName name="ewqgftwg_2" hidden="1">{#N/A,#N/A,FALSE,"Sheet1"}</definedName>
    <definedName name="ewqgftwg_2_1" hidden="1">{#N/A,#N/A,FALSE,"Sheet1"}</definedName>
    <definedName name="ewqgftwg_2_2" hidden="1">{#N/A,#N/A,FALSE,"Sheet1"}</definedName>
    <definedName name="ewqgftwg_3" hidden="1">{#N/A,#N/A,FALSE,"Sheet1"}</definedName>
    <definedName name="ewqgftwg_3_1" hidden="1">{#N/A,#N/A,FALSE,"Sheet1"}</definedName>
    <definedName name="ewqgftwg_3_2" hidden="1">{#N/A,#N/A,FALSE,"Sheet1"}</definedName>
    <definedName name="ewqgftwg_4" hidden="1">{#N/A,#N/A,FALSE,"Sheet1"}</definedName>
    <definedName name="ewqgftwg_4_1" hidden="1">{#N/A,#N/A,FALSE,"Sheet1"}</definedName>
    <definedName name="ewqgftwg_5" hidden="1">{#N/A,#N/A,FALSE,"Sheet1"}</definedName>
    <definedName name="ewqgftwg_5_1" hidden="1">{#N/A,#N/A,FALSE,"Sheet1"}</definedName>
    <definedName name="ewqgtwqg" hidden="1">{#N/A,#N/A,FALSE,"Sheet1"}</definedName>
    <definedName name="ewqgtwqg_1" hidden="1">{#N/A,#N/A,FALSE,"Sheet1"}</definedName>
    <definedName name="ewqgtwqg_1_1" hidden="1">{#N/A,#N/A,FALSE,"Sheet1"}</definedName>
    <definedName name="ewqgtwqg_1_1_1" hidden="1">{#N/A,#N/A,FALSE,"Sheet1"}</definedName>
    <definedName name="ewqgtwqg_1_1_2" hidden="1">{#N/A,#N/A,FALSE,"Sheet1"}</definedName>
    <definedName name="ewqgtwqg_1_2" hidden="1">{#N/A,#N/A,FALSE,"Sheet1"}</definedName>
    <definedName name="ewqgtwqg_1_2_1" hidden="1">{#N/A,#N/A,FALSE,"Sheet1"}</definedName>
    <definedName name="ewqgtwqg_1_3" hidden="1">{#N/A,#N/A,FALSE,"Sheet1"}</definedName>
    <definedName name="ewqgtwqg_1_3_1" hidden="1">{#N/A,#N/A,FALSE,"Sheet1"}</definedName>
    <definedName name="ewqgtwqg_1_4" hidden="1">{#N/A,#N/A,FALSE,"Sheet1"}</definedName>
    <definedName name="ewqgtwqg_1_4_1" hidden="1">{#N/A,#N/A,FALSE,"Sheet1"}</definedName>
    <definedName name="ewqgtwqg_2" hidden="1">{#N/A,#N/A,FALSE,"Sheet1"}</definedName>
    <definedName name="ewqgtwqg_2_1" hidden="1">{#N/A,#N/A,FALSE,"Sheet1"}</definedName>
    <definedName name="ewqgtwqg_2_2" hidden="1">{#N/A,#N/A,FALSE,"Sheet1"}</definedName>
    <definedName name="ewqgtwqg_3" hidden="1">{#N/A,#N/A,FALSE,"Sheet1"}</definedName>
    <definedName name="ewqgtwqg_3_1" hidden="1">{#N/A,#N/A,FALSE,"Sheet1"}</definedName>
    <definedName name="ewqgtwqg_3_2" hidden="1">{#N/A,#N/A,FALSE,"Sheet1"}</definedName>
    <definedName name="ewqgtwqg_4" hidden="1">{#N/A,#N/A,FALSE,"Sheet1"}</definedName>
    <definedName name="ewqgtwqg_4_1" hidden="1">{#N/A,#N/A,FALSE,"Sheet1"}</definedName>
    <definedName name="ewqgtwqg_5" hidden="1">{#N/A,#N/A,FALSE,"Sheet1"}</definedName>
    <definedName name="ewqgtwqg_5_1" hidden="1">{#N/A,#N/A,FALSE,"Sheet1"}</definedName>
    <definedName name="ewr">#REF!</definedName>
    <definedName name="EWRHETHTRJ">#REF!</definedName>
    <definedName name="ewtfwegw4g">#N/A</definedName>
    <definedName name="ewtfwegw4g_1">#N/A</definedName>
    <definedName name="ewtqetqe">#REF!</definedName>
    <definedName name="ewttew">#REF!</definedName>
    <definedName name="ewtw2tew">#REF!</definedName>
    <definedName name="ewtwg">#N/A</definedName>
    <definedName name="ewtwg_1">#N/A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'[114]1131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">[115]FORMC94!$A$6:$M$38</definedName>
    <definedName name="exera_1">[116]FORMC94!$A$6:$M$38</definedName>
    <definedName name="exera_1_1">[116]FORMC94!$A$6:$M$38</definedName>
    <definedName name="exera_10">[117]FORMC94!$A$6:$M$38</definedName>
    <definedName name="exera_10_1">[117]FORMC94!$A$6:$M$38</definedName>
    <definedName name="exera_10_72">[8]FORMC94!$A$6:$M$38</definedName>
    <definedName name="exera_11">[8]FORMC94!$A$6:$M$38</definedName>
    <definedName name="exera_12">[8]FORMC94!$A$6:$M$38</definedName>
    <definedName name="exera_12_1">[8]FORMC94!$A$6:$M$38</definedName>
    <definedName name="exera_13">[8]FORMC94!$A$6:$M$38</definedName>
    <definedName name="exera_13_1">[8]FORMC94!$A$6:$M$38</definedName>
    <definedName name="exera_13_72">[118]FORMC94!$A$6:$M$38</definedName>
    <definedName name="exera_14">[119]FORMC94!$A$6:$M$38</definedName>
    <definedName name="exera_14_1">[118]FORMC94!$A$6:$M$38</definedName>
    <definedName name="exera_15">[118]FORMC94!$A$6:$M$38</definedName>
    <definedName name="exera_15_1">[118]FORMC94!$A$6:$M$38</definedName>
    <definedName name="exera_16">[8]FORMC94!$A$6:$M$38</definedName>
    <definedName name="exera_16_1">[8]FORMC94!$A$6:$M$38</definedName>
    <definedName name="exera_16_72">[120]FORMC94!$A$6:$M$38</definedName>
    <definedName name="exera_17">[8]FORMC94!$A$6:$M$38</definedName>
    <definedName name="exera_17_1">[8]FORMC94!$A$6:$M$38</definedName>
    <definedName name="exera_18">[8]FORMC94!$A$6:$M$38</definedName>
    <definedName name="exera_18_1">[8]FORMC94!$A$6:$M$38</definedName>
    <definedName name="exera_19">[8]FORMC94!$A$6:$M$38</definedName>
    <definedName name="exera_19_72">[120]FORMC94!$A$6:$M$38</definedName>
    <definedName name="exera_2">[118]FORMC94!$A$6:$M$38</definedName>
    <definedName name="exera_20">[8]FORMC94!$A$6:$M$38</definedName>
    <definedName name="exera_20_1">[8]FORMC94!$A$6:$M$38</definedName>
    <definedName name="exera_21">[8]FORMC94!$A$6:$M$38</definedName>
    <definedName name="exera_22">[8]FORMC94!$A$6:$M$38</definedName>
    <definedName name="exera_22_72">[121]FORMC94!$A$6:$M$38</definedName>
    <definedName name="exera_23">[8]FORMC94!$A$6:$M$38</definedName>
    <definedName name="exera_24">[8]FORMC94!$A$6:$M$38</definedName>
    <definedName name="exera_25">[8]FORMC94!$A$6:$M$38</definedName>
    <definedName name="exera_25_1">[8]FORMC94!$A$6:$M$38</definedName>
    <definedName name="exera_25_72">[122]FORMC94!$A$6:$M$38</definedName>
    <definedName name="exera_26">[8]FORMC94!$A$6:$M$38</definedName>
    <definedName name="exera_26_1">[123]FORMC94!$A$6:$M$38</definedName>
    <definedName name="exera_27">[8]FORMC94!$A$6:$M$38</definedName>
    <definedName name="exera_28">[8]FORMC94!$A$6:$M$38</definedName>
    <definedName name="exera_28_72">[124]FORMC94!$A$6:$M$38</definedName>
    <definedName name="exera_29">[8]FORMC94!$A$6:$M$38</definedName>
    <definedName name="exera_29_1">[8]FORMC94!$A$6:$M$38</definedName>
    <definedName name="exera_3">[116]FORMC94!$A$6:$M$38</definedName>
    <definedName name="exera_3_1">[116]FORMC94!$A$6:$M$38</definedName>
    <definedName name="exera_30">[125]FORMC94!$A$6:$M$38</definedName>
    <definedName name="exera_30_1">[8]FORMC94!$A$6:$M$38</definedName>
    <definedName name="exera_31">[108]FORMC94!$A$6:$M$38</definedName>
    <definedName name="exera_31_1">[108]FORMC94!$A$6:$M$38</definedName>
    <definedName name="exera_32">[8]FORMC94!$A$6:$M$38</definedName>
    <definedName name="exera_33">[8]FORMC94!$A$6:$M$38</definedName>
    <definedName name="exera_33_1">[124]FORMC94!$A$6:$M$38</definedName>
    <definedName name="exera_34">[8]FORMC94!$A$6:$M$38</definedName>
    <definedName name="exera_34_1">[8]FORMC94!$A$6:$M$38</definedName>
    <definedName name="exera_35">[126]FORMC94!$A$6:$M$38</definedName>
    <definedName name="exera_35_1">[127]FORMC94!$A$6:$M$38</definedName>
    <definedName name="exera_36">[8]FORMC94!$A$6:$M$38</definedName>
    <definedName name="exera_37">[125]FORMC94!$A$6:$M$38</definedName>
    <definedName name="exera_37_1">[108]FORMC94!$A$6:$M$38</definedName>
    <definedName name="exera_38">[126]FORMC94!$A$6:$M$38</definedName>
    <definedName name="exera_39">[128]FORMC94!$A$6:$M$38</definedName>
    <definedName name="exera_4">[129]FORMC94!$A$6:$M$38</definedName>
    <definedName name="exera_40">[8]FORMC94!$A$6:$M$38</definedName>
    <definedName name="exera_41">[130]FORMC94!$A$6:$M$38</definedName>
    <definedName name="exera_42">[8]FORMC94!$A$6:$M$38</definedName>
    <definedName name="exera_43">[130]FORMC94!$A$6:$M$38</definedName>
    <definedName name="exera_44">[130]FORMC94!$A$6:$M$38</definedName>
    <definedName name="exera_45">[8]FORMC94!$A$6:$M$38</definedName>
    <definedName name="exera_46">[130]FORMC94!$A$6:$M$38</definedName>
    <definedName name="exera_47">[122]FORMC94!$A$6:$M$38</definedName>
    <definedName name="exera_49">[131]FORMC94!$A$6:$M$38</definedName>
    <definedName name="exera_5">[118]FORMC94!$A$6:$M$38</definedName>
    <definedName name="exera_50">[131]FORMC94!$A$6:$M$38</definedName>
    <definedName name="exera_52">[8]FORMC94!$A$6:$M$38</definedName>
    <definedName name="exera_53">[8]FORMC94!$A$6:$M$38</definedName>
    <definedName name="exera_54">[126]FORMC94!$A$6:$M$38</definedName>
    <definedName name="exera_56">[126]FORMC94!$A$6:$M$38</definedName>
    <definedName name="exera_6">[118]FORMC94!$A$6:$M$38</definedName>
    <definedName name="exera_6_1">[118]FORMC94!$A$6:$M$38</definedName>
    <definedName name="exera_60">[8]FORMC94!$A$6:$M$38</definedName>
    <definedName name="exera_61">[8]FORMC94!$A$6:$M$38</definedName>
    <definedName name="exera_67">[8]FORMC94!$A$6:$M$38</definedName>
    <definedName name="exera_68">[8]FORMC94!$A$6:$M$38</definedName>
    <definedName name="exera_7">[132]FORMC94!$A$6:$M$38</definedName>
    <definedName name="exera_70">[8]FORMC94!$A$6:$M$38</definedName>
    <definedName name="exera_71">[8]FORMC94!$A$6:$M$38</definedName>
    <definedName name="exera_72">[118]FORMC94!$A$6:$M$38</definedName>
    <definedName name="exera_79">[133]FORMC94!$A$6:$M$38</definedName>
    <definedName name="exera_8">[8]FORMC94!$A$6:$M$38</definedName>
    <definedName name="exera_8_1">[8]FORMC94!$A$6:$M$38</definedName>
    <definedName name="exera_9">[134]FORMC94!$A$6:$M$38</definedName>
    <definedName name="exera_9_1">[134]FORMC94!$A$6:$M$38</definedName>
    <definedName name="exera_9_72">[8]FORMC94!$A$6:$M$38</definedName>
    <definedName name="EXGAIN">"$#REF!.$I$33"</definedName>
    <definedName name="EXGAIN_72">"$#REF!.$I$36"</definedName>
    <definedName name="EXP">'[76]Dec 94'!$C$13:$AT$180</definedName>
    <definedName name="Exp_COS">#REF!</definedName>
    <definedName name="Exp_Samp">#REF!</definedName>
    <definedName name="EXPBOR">'[76]Dec 94'!$D$1:$AT$12</definedName>
    <definedName name="Export">#REF!</definedName>
    <definedName name="EXPORT1">#N/A</definedName>
    <definedName name="EXPORT1_1">#N/A</definedName>
    <definedName name="EXPORT2">#N/A</definedName>
    <definedName name="EXPORT2_1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_1" hidden="1">{"'Feb 99'!$A$1:$G$30"}</definedName>
    <definedName name="EY_1_1" hidden="1">{"'Feb 99'!$A$1:$G$30"}</definedName>
    <definedName name="EY_1_1_1" hidden="1">{"'Feb 99'!$A$1:$G$30"}</definedName>
    <definedName name="EY_1_1_2" hidden="1">{"'Feb 99'!$A$1:$G$30"}</definedName>
    <definedName name="EY_1_2" hidden="1">{"'Feb 99'!$A$1:$G$30"}</definedName>
    <definedName name="EY_1_2_1" hidden="1">{"'Feb 99'!$A$1:$G$30"}</definedName>
    <definedName name="EY_1_3" hidden="1">{"'Feb 99'!$A$1:$G$30"}</definedName>
    <definedName name="EY_1_3_1" hidden="1">{"'Feb 99'!$A$1:$G$30"}</definedName>
    <definedName name="EY_1_4" hidden="1">{"'Feb 99'!$A$1:$G$30"}</definedName>
    <definedName name="EY_1_4_1" hidden="1">{"'Feb 99'!$A$1:$G$30"}</definedName>
    <definedName name="EY_2" hidden="1">{"'Feb 99'!$A$1:$G$30"}</definedName>
    <definedName name="EY_2_1" hidden="1">{"'Feb 99'!$A$1:$G$30"}</definedName>
    <definedName name="EY_2_2" hidden="1">{"'Feb 99'!$A$1:$G$30"}</definedName>
    <definedName name="EY_3" hidden="1">{"'Feb 99'!$A$1:$G$30"}</definedName>
    <definedName name="EY_3_1" hidden="1">{"'Feb 99'!$A$1:$G$30"}</definedName>
    <definedName name="EY_3_2" hidden="1">{"'Feb 99'!$A$1:$G$30"}</definedName>
    <definedName name="EY_4" hidden="1">{"'Feb 99'!$A$1:$G$30"}</definedName>
    <definedName name="EY_4_1" hidden="1">{"'Feb 99'!$A$1:$G$30"}</definedName>
    <definedName name="EY_5" hidden="1">{"'Feb 99'!$A$1:$G$30"}</definedName>
    <definedName name="EY_5_1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">"'file://Nil-yxra5hg0hp5/company/Assurance/Premium Tyre Retreading05/WeltaxcompPY.xls'#$AFA.$#REF!$#REF!"</definedName>
    <definedName name="F_12">'[25]F-1l2'!$A$1:$J$68</definedName>
    <definedName name="F_12Top">#REF!</definedName>
    <definedName name="F_21">'[25]F-21'!$A$1:$F$22</definedName>
    <definedName name="F_21a">#REF!</definedName>
    <definedName name="F_3">#REF!</definedName>
    <definedName name="F_3a">#REF!</definedName>
    <definedName name="F_45">#REF!</definedName>
    <definedName name="f_49">[135]AFA!#REF!</definedName>
    <definedName name="F_4a">'[25]F-4'!$B$1:$L$74</definedName>
    <definedName name="F_4New">#REF!</definedName>
    <definedName name="F_4sup">#REF!</definedName>
    <definedName name="F_5new">#REF!</definedName>
    <definedName name="f_65">[135]AFA!#REF!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[136]E!#REF!</definedName>
    <definedName name="F_8B24">'[136]B- 1'!#REF!</definedName>
    <definedName name="F_8BB21">'[137]M-2'!#REF!</definedName>
    <definedName name="F_8BB22">'[137]M-2'!#REF!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'[25]F-9c'!$A$1:$J$52</definedName>
    <definedName name="F_RPT">#REF!</definedName>
    <definedName name="FA">[97]BPR!$F$11</definedName>
    <definedName name="FA_10">[98]BPR!$F$11</definedName>
    <definedName name="FA_11">[97]BPR!$F$11</definedName>
    <definedName name="FA_12">[97]BPR!$F$11</definedName>
    <definedName name="FA_13">[99]BPR!$F$11</definedName>
    <definedName name="FA_14">[97]BPR!$F$11</definedName>
    <definedName name="FA_15">[97]BPR!$F$11</definedName>
    <definedName name="FA_19">[100]BPR!$F$11</definedName>
    <definedName name="FA_20">[99]BPR!$F$11</definedName>
    <definedName name="FA_21">[99]BPR!$F$11</definedName>
    <definedName name="FA_22">[99]BPR!$F$11</definedName>
    <definedName name="FA_23">[99]BPR!$F$11</definedName>
    <definedName name="FA_23_1">[99]BPR!$F$11</definedName>
    <definedName name="FA_25">[99]BPR!$F$11</definedName>
    <definedName name="FA_29">[99]BPR!$F$11</definedName>
    <definedName name="FA_43">[99]BPR!$F$11</definedName>
    <definedName name="FA_47">[99]BPR!$F$11</definedName>
    <definedName name="FA_66">[99]BPR!$F$11</definedName>
    <definedName name="FA_72">[100]BPR!$F$11</definedName>
    <definedName name="FA_8">[98]BPR!$F$11</definedName>
    <definedName name="FA_9">[97]BPR!$F$11</definedName>
    <definedName name="FA_COMP">#REF!</definedName>
    <definedName name="faa">'[41]0100'!$I$3:$I$3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[46]CA!$Q$112</definedName>
    <definedName name="faid">[138]รายละเอียดทรัพย์สิน!$A$5:$A$124</definedName>
    <definedName name="fasrfew">#REF!</definedName>
    <definedName name="FAsset">#REF!</definedName>
    <definedName name="faveawv">#N/A</definedName>
    <definedName name="faveawv_1">#N/A</definedName>
    <definedName name="FD">#REF!</definedName>
    <definedName name="fddf">#REF!</definedName>
    <definedName name="fdfdf">'[44]CA Sheet'!$R$36</definedName>
    <definedName name="fdfdz">#REF!</definedName>
    <definedName name="fdg">#REF!</definedName>
    <definedName name="fdgdrhtd">#REF!</definedName>
    <definedName name="fdgfd">'[55]CA Sheet'!$R$36</definedName>
    <definedName name="fdgfds">'[44]CA Sheet'!$R$36</definedName>
    <definedName name="fdgfdsgfds">'[42]CA Sheet'!$R$36</definedName>
    <definedName name="fdggdsf">[139]CBO0497!$B$12:$R$178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'[44]CA Sheet'!$R$36</definedName>
    <definedName name="fdsfd">#REF!</definedName>
    <definedName name="fe">[140]FORMC94!$A$6:$M$38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LT___ROGS_SDN._BHD.">'[27]B-105'!#REF!</definedName>
    <definedName name="Feltol">#REF!</definedName>
    <definedName name="FELTOL_MANUFACTURING_CO._LTD.">#REF!</definedName>
    <definedName name="ferwgrg">#REF!</definedName>
    <definedName name="ff">#REF!</definedName>
    <definedName name="ff_1">#REF!</definedName>
    <definedName name="FF_1a">[25]FF!$A$1:$K$23</definedName>
    <definedName name="FF_2">#REF!</definedName>
    <definedName name="FF_2a">'[25]FF-2'!$A$1:$I$29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>#REF!</definedName>
    <definedName name="fffds">#REF!</definedName>
    <definedName name="FFfs">#N/A</definedName>
    <definedName name="FFfs_1">#N/A</definedName>
    <definedName name="ffn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>[95]!FinePrint</definedName>
    <definedName name="First">#REF!</definedName>
    <definedName name="fixasset">'[141]11922'!#REF!</definedName>
    <definedName name="fixedasset">#REF!</definedName>
    <definedName name="fixTot">[142]Analysis!$G$30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xboro">'[84]FF-1'!#REF!</definedName>
    <definedName name="FPL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rgfewq_1" hidden="1">{#N/A,#N/A,FALSE,"Sheet1"}</definedName>
    <definedName name="frgfewq_1_1" hidden="1">{#N/A,#N/A,FALSE,"Sheet1"}</definedName>
    <definedName name="frgfewq_1_1_1" hidden="1">{#N/A,#N/A,FALSE,"Sheet1"}</definedName>
    <definedName name="frgfewq_1_1_2" hidden="1">{#N/A,#N/A,FALSE,"Sheet1"}</definedName>
    <definedName name="frgfewq_1_2" hidden="1">{#N/A,#N/A,FALSE,"Sheet1"}</definedName>
    <definedName name="frgfewq_1_2_1" hidden="1">{#N/A,#N/A,FALSE,"Sheet1"}</definedName>
    <definedName name="frgfewq_1_3" hidden="1">{#N/A,#N/A,FALSE,"Sheet1"}</definedName>
    <definedName name="frgfewq_1_3_1" hidden="1">{#N/A,#N/A,FALSE,"Sheet1"}</definedName>
    <definedName name="frgfewq_1_4" hidden="1">{#N/A,#N/A,FALSE,"Sheet1"}</definedName>
    <definedName name="frgfewq_1_4_1" hidden="1">{#N/A,#N/A,FALSE,"Sheet1"}</definedName>
    <definedName name="frgfewq_2" hidden="1">{#N/A,#N/A,FALSE,"Sheet1"}</definedName>
    <definedName name="frgfewq_2_1" hidden="1">{#N/A,#N/A,FALSE,"Sheet1"}</definedName>
    <definedName name="frgfewq_2_2" hidden="1">{#N/A,#N/A,FALSE,"Sheet1"}</definedName>
    <definedName name="frgfewq_3" hidden="1">{#N/A,#N/A,FALSE,"Sheet1"}</definedName>
    <definedName name="frgfewq_3_1" hidden="1">{#N/A,#N/A,FALSE,"Sheet1"}</definedName>
    <definedName name="frgfewq_3_2" hidden="1">{#N/A,#N/A,FALSE,"Sheet1"}</definedName>
    <definedName name="frgfewq_4" hidden="1">{#N/A,#N/A,FALSE,"Sheet1"}</definedName>
    <definedName name="frgfewq_4_1" hidden="1">{#N/A,#N/A,FALSE,"Sheet1"}</definedName>
    <definedName name="frgfewq_5" hidden="1">{#N/A,#N/A,FALSE,"Sheet1"}</definedName>
    <definedName name="frgfewq_5_1" hidden="1">{#N/A,#N/A,FALSE,"Sheet1"}</definedName>
    <definedName name="From">#REF!</definedName>
    <definedName name="fs">'[41]0100'!$I$9:$I$9</definedName>
    <definedName name="FSA">#REF!</definedName>
    <definedName name="fsavav">#N/A</definedName>
    <definedName name="fsavav_1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'[102]CA Sheet'!$R$36</definedName>
    <definedName name="fvfdgdfvf">"TOA Paint (Malaysia) Sdn Bhd"</definedName>
    <definedName name="fvff">#REF!</definedName>
    <definedName name="fwegew2" hidden="1">{#N/A,#N/A,FALSE,"Sheet1"}</definedName>
    <definedName name="fwegew2_1" hidden="1">{#N/A,#N/A,FALSE,"Sheet1"}</definedName>
    <definedName name="fwegew2_1_1" hidden="1">{#N/A,#N/A,FALSE,"Sheet1"}</definedName>
    <definedName name="fwegew2_1_1_1" hidden="1">{#N/A,#N/A,FALSE,"Sheet1"}</definedName>
    <definedName name="fwegew2_1_1_2" hidden="1">{#N/A,#N/A,FALSE,"Sheet1"}</definedName>
    <definedName name="fwegew2_1_2" hidden="1">{#N/A,#N/A,FALSE,"Sheet1"}</definedName>
    <definedName name="fwegew2_1_2_1" hidden="1">{#N/A,#N/A,FALSE,"Sheet1"}</definedName>
    <definedName name="fwegew2_1_3" hidden="1">{#N/A,#N/A,FALSE,"Sheet1"}</definedName>
    <definedName name="fwegew2_1_3_1" hidden="1">{#N/A,#N/A,FALSE,"Sheet1"}</definedName>
    <definedName name="fwegew2_1_4" hidden="1">{#N/A,#N/A,FALSE,"Sheet1"}</definedName>
    <definedName name="fwegew2_1_4_1" hidden="1">{#N/A,#N/A,FALSE,"Sheet1"}</definedName>
    <definedName name="fwegew2_2" hidden="1">{#N/A,#N/A,FALSE,"Sheet1"}</definedName>
    <definedName name="fwegew2_2_1" hidden="1">{#N/A,#N/A,FALSE,"Sheet1"}</definedName>
    <definedName name="fwegew2_2_2" hidden="1">{#N/A,#N/A,FALSE,"Sheet1"}</definedName>
    <definedName name="fwegew2_3" hidden="1">{#N/A,#N/A,FALSE,"Sheet1"}</definedName>
    <definedName name="fwegew2_3_1" hidden="1">{#N/A,#N/A,FALSE,"Sheet1"}</definedName>
    <definedName name="fwegew2_3_2" hidden="1">{#N/A,#N/A,FALSE,"Sheet1"}</definedName>
    <definedName name="fwegew2_4" hidden="1">{#N/A,#N/A,FALSE,"Sheet1"}</definedName>
    <definedName name="fwegew2_4_1" hidden="1">{#N/A,#N/A,FALSE,"Sheet1"}</definedName>
    <definedName name="fwegew2_5" hidden="1">{#N/A,#N/A,FALSE,"Sheet1"}</definedName>
    <definedName name="fwegew2_5_1" hidden="1">{#N/A,#N/A,FALSE,"Sheet1"}</definedName>
    <definedName name="FWQFWQF">#N/A</definedName>
    <definedName name="FWQFWQF_1">#N/A</definedName>
    <definedName name="FY00cri">[91]Rates!$R$31</definedName>
    <definedName name="FY00exch">[91]Rates!$I$4</definedName>
    <definedName name="FY00findex">[91]Rates!$I$3</definedName>
    <definedName name="FY00usindex">[91]Rates!$C$12</definedName>
    <definedName name="FY01cri">[91]Rates!$R$51</definedName>
    <definedName name="FY01exch">[91]Rates!$J$4</definedName>
    <definedName name="FY01findex">[91]Rates!$J$3</definedName>
    <definedName name="FY01usindex">[91]Rates!$E$12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LLOT_CHEMICAL_LTD._PART.">#REF!</definedName>
    <definedName name="gddsf">#REF!</definedName>
    <definedName name="gdffdfd">#REF!</definedName>
    <definedName name="gdhdgh">#REF!</definedName>
    <definedName name="gdk">#N/A</definedName>
    <definedName name="gdsg">'[143]CA Sheet'!$R$36</definedName>
    <definedName name="gdvdsv">#REF!</definedName>
    <definedName name="gegew">#REF!</definedName>
    <definedName name="gem">#N/A</definedName>
    <definedName name="gems">#N/A</definedName>
    <definedName name="gerherher">#REF!</definedName>
    <definedName name="gew">#N/A</definedName>
    <definedName name="gewgwe">#REF!</definedName>
    <definedName name="gf">#REF!</definedName>
    <definedName name="gfdfdf">'[42]CA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qgeqg_1">#N/A</definedName>
    <definedName name="gfrgregr">#REF!</definedName>
    <definedName name="gg">#REF!</definedName>
    <definedName name="ggds">'[102]CA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guu_1">#N/A</definedName>
    <definedName name="gh">#REF!</definedName>
    <definedName name="ghngfngfnm">#REF!</definedName>
    <definedName name="GIG" hidden="1">{#N/A,#N/A,FALSE,"Sheet1"}</definedName>
    <definedName name="GIG_1" hidden="1">{#N/A,#N/A,FALSE,"Sheet1"}</definedName>
    <definedName name="GIG_1_1" hidden="1">{#N/A,#N/A,FALSE,"Sheet1"}</definedName>
    <definedName name="GIG_1_1_1" hidden="1">{#N/A,#N/A,FALSE,"Sheet1"}</definedName>
    <definedName name="GIG_1_1_2" hidden="1">{#N/A,#N/A,FALSE,"Sheet1"}</definedName>
    <definedName name="GIG_1_2" hidden="1">{#N/A,#N/A,FALSE,"Sheet1"}</definedName>
    <definedName name="GIG_1_2_1" hidden="1">{#N/A,#N/A,FALSE,"Sheet1"}</definedName>
    <definedName name="GIG_1_3" hidden="1">{#N/A,#N/A,FALSE,"Sheet1"}</definedName>
    <definedName name="GIG_1_3_1" hidden="1">{#N/A,#N/A,FALSE,"Sheet1"}</definedName>
    <definedName name="GIG_1_4" hidden="1">{#N/A,#N/A,FALSE,"Sheet1"}</definedName>
    <definedName name="GIG_1_4_1" hidden="1">{#N/A,#N/A,FALSE,"Sheet1"}</definedName>
    <definedName name="GIG_2" hidden="1">{#N/A,#N/A,FALSE,"Sheet1"}</definedName>
    <definedName name="GIG_2_1" hidden="1">{#N/A,#N/A,FALSE,"Sheet1"}</definedName>
    <definedName name="GIG_2_2" hidden="1">{#N/A,#N/A,FALSE,"Sheet1"}</definedName>
    <definedName name="GIG_3" hidden="1">{#N/A,#N/A,FALSE,"Sheet1"}</definedName>
    <definedName name="GIG_3_1" hidden="1">{#N/A,#N/A,FALSE,"Sheet1"}</definedName>
    <definedName name="GIG_3_2" hidden="1">{#N/A,#N/A,FALSE,"Sheet1"}</definedName>
    <definedName name="GIG_4" hidden="1">{#N/A,#N/A,FALSE,"Sheet1"}</definedName>
    <definedName name="GIG_4_1" hidden="1">{#N/A,#N/A,FALSE,"Sheet1"}</definedName>
    <definedName name="GIG_5" hidden="1">{#N/A,#N/A,FALSE,"Sheet1"}</definedName>
    <definedName name="GIG_5_1" hidden="1">{#N/A,#N/A,FALSE,"Sheet1"}</definedName>
    <definedName name="gj">'[101]FF-3'!$A$9:$K$11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AssetChart_1">#N/A</definedName>
    <definedName name="GoBack">#N/A</definedName>
    <definedName name="GoBack_1">#N/A</definedName>
    <definedName name="GoBalanceSheet">#N/A</definedName>
    <definedName name="GoBalanceSheet_1">#N/A</definedName>
    <definedName name="GoCashFlow">#N/A</definedName>
    <definedName name="GoCashFlow_1">#N/A</definedName>
    <definedName name="GoData">#N/A</definedName>
    <definedName name="GoData_1">#N/A</definedName>
    <definedName name="goi">Scheduled_Payment+Extra_Payment</definedName>
    <definedName name="GoIncomeChart">#N/A</definedName>
    <definedName name="GoIncomeChart_1">#N/A</definedName>
    <definedName name="Goodwill">[39]Scoping!$G$27</definedName>
    <definedName name="GOP" hidden="1">{#N/A,#N/A,FALSE,"Sheet1"}</definedName>
    <definedName name="GOP_1" hidden="1">{#N/A,#N/A,FALSE,"Sheet1"}</definedName>
    <definedName name="GOP_1_1" hidden="1">{#N/A,#N/A,FALSE,"Sheet1"}</definedName>
    <definedName name="GOP_1_1_1" hidden="1">{#N/A,#N/A,FALSE,"Sheet1"}</definedName>
    <definedName name="GOP_1_1_2" hidden="1">{#N/A,#N/A,FALSE,"Sheet1"}</definedName>
    <definedName name="GOP_1_2" hidden="1">{#N/A,#N/A,FALSE,"Sheet1"}</definedName>
    <definedName name="GOP_1_2_1" hidden="1">{#N/A,#N/A,FALSE,"Sheet1"}</definedName>
    <definedName name="GOP_1_3" hidden="1">{#N/A,#N/A,FALSE,"Sheet1"}</definedName>
    <definedName name="GOP_1_3_1" hidden="1">{#N/A,#N/A,FALSE,"Sheet1"}</definedName>
    <definedName name="GOP_1_4" hidden="1">{#N/A,#N/A,FALSE,"Sheet1"}</definedName>
    <definedName name="GOP_1_4_1" hidden="1">{#N/A,#N/A,FALSE,"Sheet1"}</definedName>
    <definedName name="GOP_2" hidden="1">{#N/A,#N/A,FALSE,"Sheet1"}</definedName>
    <definedName name="GOP_2_1" hidden="1">{#N/A,#N/A,FALSE,"Sheet1"}</definedName>
    <definedName name="GOP_2_2" hidden="1">{#N/A,#N/A,FALSE,"Sheet1"}</definedName>
    <definedName name="GOP_3" hidden="1">{#N/A,#N/A,FALSE,"Sheet1"}</definedName>
    <definedName name="GOP_3_1" hidden="1">{#N/A,#N/A,FALSE,"Sheet1"}</definedName>
    <definedName name="GOP_3_2" hidden="1">{#N/A,#N/A,FALSE,"Sheet1"}</definedName>
    <definedName name="GOP_4" hidden="1">{#N/A,#N/A,FALSE,"Sheet1"}</definedName>
    <definedName name="GOP_4_1" hidden="1">{#N/A,#N/A,FALSE,"Sheet1"}</definedName>
    <definedName name="GOP_5" hidden="1">{#N/A,#N/A,FALSE,"Sheet1"}</definedName>
    <definedName name="GOP_5_1" hidden="1">{#N/A,#N/A,FALSE,"Sheet1"}</definedName>
    <definedName name="GOT" hidden="1">{#N/A,#N/A,FALSE,"Sheet1"}</definedName>
    <definedName name="GOT_1" hidden="1">{#N/A,#N/A,FALSE,"Sheet1"}</definedName>
    <definedName name="GOT_1_1" hidden="1">{#N/A,#N/A,FALSE,"Sheet1"}</definedName>
    <definedName name="GOT_1_1_1" hidden="1">{#N/A,#N/A,FALSE,"Sheet1"}</definedName>
    <definedName name="GOT_1_1_2" hidden="1">{#N/A,#N/A,FALSE,"Sheet1"}</definedName>
    <definedName name="GOT_1_2" hidden="1">{#N/A,#N/A,FALSE,"Sheet1"}</definedName>
    <definedName name="GOT_1_2_1" hidden="1">{#N/A,#N/A,FALSE,"Sheet1"}</definedName>
    <definedName name="GOT_1_3" hidden="1">{#N/A,#N/A,FALSE,"Sheet1"}</definedName>
    <definedName name="GOT_1_3_1" hidden="1">{#N/A,#N/A,FALSE,"Sheet1"}</definedName>
    <definedName name="GOT_1_4" hidden="1">{#N/A,#N/A,FALSE,"Sheet1"}</definedName>
    <definedName name="GOT_1_4_1" hidden="1">{#N/A,#N/A,FALSE,"Sheet1"}</definedName>
    <definedName name="GOT_2" hidden="1">{#N/A,#N/A,FALSE,"Sheet1"}</definedName>
    <definedName name="GOT_2_1" hidden="1">{#N/A,#N/A,FALSE,"Sheet1"}</definedName>
    <definedName name="GOT_2_2" hidden="1">{#N/A,#N/A,FALSE,"Sheet1"}</definedName>
    <definedName name="GOT_3" hidden="1">{#N/A,#N/A,FALSE,"Sheet1"}</definedName>
    <definedName name="GOT_3_1" hidden="1">{#N/A,#N/A,FALSE,"Sheet1"}</definedName>
    <definedName name="GOT_3_2" hidden="1">{#N/A,#N/A,FALSE,"Sheet1"}</definedName>
    <definedName name="GOT_4" hidden="1">{#N/A,#N/A,FALSE,"Sheet1"}</definedName>
    <definedName name="GOT_4_1" hidden="1">{#N/A,#N/A,FALSE,"Sheet1"}</definedName>
    <definedName name="GOT_5" hidden="1">{#N/A,#N/A,FALSE,"Sheet1"}</definedName>
    <definedName name="GOT_5_1" hidden="1">{#N/A,#N/A,FALSE,"Sheet1"}</definedName>
    <definedName name="gr">#REF!</definedName>
    <definedName name="GRAND_ASIA_PACIFIC_COPORATION_CO._LTD.">#REF!</definedName>
    <definedName name="GRAND_ASIA_PACIFIC_CORPORATION_CO._LTD.">#REF!</definedName>
    <definedName name="GRANDLITE">#REF!</definedName>
    <definedName name="gregregreg">#REF!</definedName>
    <definedName name="grewghrwh">#N/A</definedName>
    <definedName name="grewghrwh_1">#N/A</definedName>
    <definedName name="grgregfre">#REF!</definedName>
    <definedName name="grgrger">#REF!</definedName>
    <definedName name="GROOM">#REF!</definedName>
    <definedName name="GRP">#REF!</definedName>
    <definedName name="Grp_Bench">'[86]Group Materiality'!$I$11</definedName>
    <definedName name="Grp_Hair">'[86]Group Materiality'!$I$24</definedName>
    <definedName name="Grp_Mat">'[86]Group Materiality'!$I$19</definedName>
    <definedName name="Gsc">'[22]CA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wrrw_1">#N/A</definedName>
    <definedName name="gukguk">#REF!</definedName>
    <definedName name="gwegwege">[57]CA!$Q$112</definedName>
    <definedName name="gwrgwrg">#REF!</definedName>
    <definedName name="gz">'[41]0100'!$O$85:$P$102</definedName>
    <definedName name="h">"'file://Mindy//Jhb2_gen_mal_3/AabsData/DATA/CLIENT/Tan358/Ye01/31.12.01/09-AWPs/Tan358-awp.xls'#$'61 HR'.$#REF!$#REF!"</definedName>
    <definedName name="H.B.FULLER__THAILAND_CO._LTD.">#REF!</definedName>
    <definedName name="h_1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bitat_Industries__Thailand">#REF!</definedName>
    <definedName name="Hachem_Paint">#REF!</definedName>
    <definedName name="haksh">#REF!</definedName>
    <definedName name="HAMMERSMITH_LTD.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>#REF!</definedName>
    <definedName name="hd">#REF!</definedName>
    <definedName name="hdfhh">#REF!</definedName>
    <definedName name="hdrtuyduj">#REF!</definedName>
    <definedName name="Head_Amount">'[38]0100'!$I$9:$I$9</definedName>
    <definedName name="Head_Company">'[38]0100'!$A$3:$A$3</definedName>
    <definedName name="Head_Country">'[38]0100'!$A$2:$A$2</definedName>
    <definedName name="Head_Period">'[38]0100'!$A$8:$A$8</definedName>
    <definedName name="Head_Schedule_No">'[38]0100'!$I$2:$I$2</definedName>
    <definedName name="Head_Title">'[38]0100'!$A$5:$A$5</definedName>
    <definedName name="Head_Valid">'[38]0100'!$A$9:$A$9</definedName>
    <definedName name="Head_Version">'[38]0100'!$I$3:$I$3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[144]SAME!#REF!</definedName>
    <definedName name="HighTech">[59]details!$C$173</definedName>
    <definedName name="HIP" hidden="1">{#N/A,#N/A,FALSE,"Sheet1"}</definedName>
    <definedName name="HIP_1" hidden="1">{#N/A,#N/A,FALSE,"Sheet1"}</definedName>
    <definedName name="HIP_1_1" hidden="1">{#N/A,#N/A,FALSE,"Sheet1"}</definedName>
    <definedName name="HIP_1_1_1" hidden="1">{#N/A,#N/A,FALSE,"Sheet1"}</definedName>
    <definedName name="HIP_1_1_2" hidden="1">{#N/A,#N/A,FALSE,"Sheet1"}</definedName>
    <definedName name="HIP_1_2" hidden="1">{#N/A,#N/A,FALSE,"Sheet1"}</definedName>
    <definedName name="HIP_1_2_1" hidden="1">{#N/A,#N/A,FALSE,"Sheet1"}</definedName>
    <definedName name="HIP_1_3" hidden="1">{#N/A,#N/A,FALSE,"Sheet1"}</definedName>
    <definedName name="HIP_1_3_1" hidden="1">{#N/A,#N/A,FALSE,"Sheet1"}</definedName>
    <definedName name="HIP_1_4" hidden="1">{#N/A,#N/A,FALSE,"Sheet1"}</definedName>
    <definedName name="HIP_1_4_1" hidden="1">{#N/A,#N/A,FALSE,"Sheet1"}</definedName>
    <definedName name="HIP_2" hidden="1">{#N/A,#N/A,FALSE,"Sheet1"}</definedName>
    <definedName name="HIP_2_1" hidden="1">{#N/A,#N/A,FALSE,"Sheet1"}</definedName>
    <definedName name="HIP_2_2" hidden="1">{#N/A,#N/A,FALSE,"Sheet1"}</definedName>
    <definedName name="HIP_3" hidden="1">{#N/A,#N/A,FALSE,"Sheet1"}</definedName>
    <definedName name="HIP_3_1" hidden="1">{#N/A,#N/A,FALSE,"Sheet1"}</definedName>
    <definedName name="HIP_3_2" hidden="1">{#N/A,#N/A,FALSE,"Sheet1"}</definedName>
    <definedName name="HIP_4" hidden="1">{#N/A,#N/A,FALSE,"Sheet1"}</definedName>
    <definedName name="HIP_4_1" hidden="1">{#N/A,#N/A,FALSE,"Sheet1"}</definedName>
    <definedName name="HIP_5" hidden="1">{#N/A,#N/A,FALSE,"Sheet1"}</definedName>
    <definedName name="HIP_5_1" hidden="1">{#N/A,#N/A,FALSE,"Sheet1"}</definedName>
    <definedName name="hjh">#N/A</definedName>
    <definedName name="hjhjhj">#REF!</definedName>
    <definedName name="hjjd">'[34]tax-ss'!$T$7:$T$37</definedName>
    <definedName name="HK">#REF!</definedName>
    <definedName name="hkghkghk">#REF!</definedName>
    <definedName name="hlhlhlu">#REF!</definedName>
    <definedName name="hlhujlhlu">#REF!</definedName>
    <definedName name="ho">#REF!</definedName>
    <definedName name="HOP" hidden="1">{#N/A,#N/A,FALSE,"Sheet1"}</definedName>
    <definedName name="HOP_1" hidden="1">{#N/A,#N/A,FALSE,"Sheet1"}</definedName>
    <definedName name="HOP_1_1" hidden="1">{#N/A,#N/A,FALSE,"Sheet1"}</definedName>
    <definedName name="HOP_1_1_1" hidden="1">{#N/A,#N/A,FALSE,"Sheet1"}</definedName>
    <definedName name="HOP_1_1_2" hidden="1">{#N/A,#N/A,FALSE,"Sheet1"}</definedName>
    <definedName name="HOP_1_2" hidden="1">{#N/A,#N/A,FALSE,"Sheet1"}</definedName>
    <definedName name="HOP_1_2_1" hidden="1">{#N/A,#N/A,FALSE,"Sheet1"}</definedName>
    <definedName name="HOP_1_3" hidden="1">{#N/A,#N/A,FALSE,"Sheet1"}</definedName>
    <definedName name="HOP_1_3_1" hidden="1">{#N/A,#N/A,FALSE,"Sheet1"}</definedName>
    <definedName name="HOP_1_4" hidden="1">{#N/A,#N/A,FALSE,"Sheet1"}</definedName>
    <definedName name="HOP_1_4_1" hidden="1">{#N/A,#N/A,FALSE,"Sheet1"}</definedName>
    <definedName name="HOP_2" hidden="1">{#N/A,#N/A,FALSE,"Sheet1"}</definedName>
    <definedName name="HOP_2_1" hidden="1">{#N/A,#N/A,FALSE,"Sheet1"}</definedName>
    <definedName name="HOP_2_2" hidden="1">{#N/A,#N/A,FALSE,"Sheet1"}</definedName>
    <definedName name="HOP_3" hidden="1">{#N/A,#N/A,FALSE,"Sheet1"}</definedName>
    <definedName name="HOP_3_1" hidden="1">{#N/A,#N/A,FALSE,"Sheet1"}</definedName>
    <definedName name="HOP_3_2" hidden="1">{#N/A,#N/A,FALSE,"Sheet1"}</definedName>
    <definedName name="HOP_4" hidden="1">{#N/A,#N/A,FALSE,"Sheet1"}</definedName>
    <definedName name="HOP_4_1" hidden="1">{#N/A,#N/A,FALSE,"Sheet1"}</definedName>
    <definedName name="HOP_5" hidden="1">{#N/A,#N/A,FALSE,"Sheet1"}</definedName>
    <definedName name="HOP_5_1" hidden="1">{#N/A,#N/A,FALSE,"Sheet1"}</definedName>
    <definedName name="HOSPITALITY_CO._LTD.">#REF!</definedName>
    <definedName name="HP">#REF!</definedName>
    <definedName name="hp11_1">[145]AFA!#REF!</definedName>
    <definedName name="hp11_10">[146]AFA!#REF!</definedName>
    <definedName name="hp11_25">"'file://LIEH/JobOnHand/IndexFurniture 06/WeltaxcompPY.xls'#$AFA.$#REF!$#REF!"</definedName>
    <definedName name="hp11_5">[146]AFA!#REF!</definedName>
    <definedName name="hp11_72">"'file://MINDY/JobOnHand/IndexFurniture 06/WeltaxcompPY.xls'#$AFA.$#REF!$#REF!"</definedName>
    <definedName name="hp11_8">[145]AFA!#REF!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[147]AFA!#REF!</definedName>
    <definedName name="hp2_12_1">[147]AFA!#REF!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[148]AFA!#REF!</definedName>
    <definedName name="hp2_14_1">[19]AFA!#REF!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[19]AFA!#REF!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[147]AFA!#REF!</definedName>
    <definedName name="hp2_24">[147]AFA!#REF!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[147]AFA!#REF!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[149]AFA!#REF!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[147]AFA!#REF!</definedName>
    <definedName name="hp2_33">[147]AFA!#REF!</definedName>
    <definedName name="hp2_33_1">"'file://MINDY/JobOnHand/Assurance/RedFox_06/WeltaxcompPY.xls'#$AFA.$#REF!$#REF!"</definedName>
    <definedName name="hp2_34">[147]AFA!#REF!</definedName>
    <definedName name="hp2_34_1">"'file:///A:/WeltaxcompPY.xls'#$AFA.$#REF!$#REF!"</definedName>
    <definedName name="hp2_35">[150]AFA!#REF!</definedName>
    <definedName name="hp2_35_1">"'file://NIL-YXRA5HG0HP5/Company/Company/Assurance/Dosca_04/WeltaxcompPY.xls'#$AFA.$#REF!$#REF!"</definedName>
    <definedName name="hp2_36">[147]AFA!#REF!</definedName>
    <definedName name="hp2_37">[149]AFA!#REF!</definedName>
    <definedName name="hp2_37_1">"'file://Lieh/jobonhand/My Jobs/Royaparcel_06/WeltaxcompPY.xls'#$AFA.$#REF!$#REF!"</definedName>
    <definedName name="hp2_38">[150]AFA!#REF!</definedName>
    <definedName name="hp2_39">[151]AFA!#REF!</definedName>
    <definedName name="hp2_4">[152]AFA!#REF!</definedName>
    <definedName name="hp2_40">[147]AFA!#REF!</definedName>
    <definedName name="hp2_41">[153]AFA!#REF!</definedName>
    <definedName name="hp2_42">[147]AFA!#REF!</definedName>
    <definedName name="hp2_43">[153]AFA!#REF!</definedName>
    <definedName name="hp2_44">[153]AFA!#REF!</definedName>
    <definedName name="hp2_45">[147]AFA!#REF!</definedName>
    <definedName name="hp2_46">[153]AFA!#REF!</definedName>
    <definedName name="hp2_47">[154]AFA!#REF!</definedName>
    <definedName name="hp2_49">[155]AFA!#REF!</definedName>
    <definedName name="hp2_5">[19]AFA!#REF!</definedName>
    <definedName name="hp2_50">[155]AFA!#REF!</definedName>
    <definedName name="hp2_52">[147]AFA!#REF!</definedName>
    <definedName name="hp2_53">[147]AFA!#REF!</definedName>
    <definedName name="hp2_54">[150]AFA!#REF!</definedName>
    <definedName name="hp2_56">[150]AFA!#REF!</definedName>
    <definedName name="hp2_6">[19]AFA!#REF!</definedName>
    <definedName name="hp2_6_1">[19]AFA!#REF!</definedName>
    <definedName name="hp2_60">[147]AFA!#REF!</definedName>
    <definedName name="hp2_61">[147]AFA!#REF!</definedName>
    <definedName name="hp2_65">[156]AFA!#REF!</definedName>
    <definedName name="hp2_67">[147]AFA!#REF!</definedName>
    <definedName name="hp2_68">[147]AFA!#REF!</definedName>
    <definedName name="hp2_7">[157]AFA!#REF!</definedName>
    <definedName name="hp2_70">[147]AFA!#REF!</definedName>
    <definedName name="hp2_71">[147]AFA!#REF!</definedName>
    <definedName name="hp2_72">"'file://JB2/Company/Assurance/QuanCheng_05/WeltaxcompPY.xls'#$AFA.$#REF!$#REF!"</definedName>
    <definedName name="hp2_79">[158]AFA!#REF!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[159]AFA!#REF!</definedName>
    <definedName name="hpp_72">"'file://JB003/Assurance/SoonYeMarketing\'05/WeltaxcompPY.xls'#$AFA.$#REF!$#REF!"</definedName>
    <definedName name="hr">'[41]0100'!$T$24:$U$26</definedName>
    <definedName name="hsgsg">#REF!</definedName>
    <definedName name="ht">#REF!</definedName>
    <definedName name="htht">#REF!</definedName>
    <definedName name="HTML" hidden="1">{"'Eng (page2)'!$A$1:$D$52"}</definedName>
    <definedName name="HTML_1" hidden="1">{"'Eng (page2)'!$A$1:$D$52"}</definedName>
    <definedName name="HTML_2" hidden="1">{"'Eng (page2)'!$A$1:$D$52"}</definedName>
    <definedName name="HTML_3" hidden="1">{"'Eng (page2)'!$A$1:$D$52"}</definedName>
    <definedName name="HTML_4" hidden="1">{"'Eng (page2)'!$A$1:$D$52"}</definedName>
    <definedName name="HTML_CodePage" hidden="1">874</definedName>
    <definedName name="HTML_CodePage_1" hidden="1">874</definedName>
    <definedName name="HTML_Control" hidden="1">{"'Eng (page2)'!$A$1:$D$52"}</definedName>
    <definedName name="HTML_Control_1" hidden="1">{"'Feb 99'!$A$1:$G$30"}</definedName>
    <definedName name="HTML_Control_1_1" hidden="1">{"'Feb 99'!$A$1:$G$30"}</definedName>
    <definedName name="HTML_Control_1_1_1" hidden="1">{"'Feb 99'!$A$1:$G$30"}</definedName>
    <definedName name="HTML_Control_1_1_2" hidden="1">{"'Feb 99'!$A$1:$G$30"}</definedName>
    <definedName name="HTML_Control_1_2" hidden="1">{"'Feb 99'!$A$1:$G$30"}</definedName>
    <definedName name="HTML_Control_1_2_1" hidden="1">{"'Feb 99'!$A$1:$G$30"}</definedName>
    <definedName name="HTML_Control_1_3" hidden="1">{"'Feb 99'!$A$1:$G$30"}</definedName>
    <definedName name="HTML_Control_1_3_1" hidden="1">{"'Feb 99'!$A$1:$G$30"}</definedName>
    <definedName name="HTML_Control_1_4" hidden="1">{"'Feb 99'!$A$1:$G$30"}</definedName>
    <definedName name="HTML_Control_1_4_1" hidden="1">{"'Feb 99'!$A$1:$G$30"}</definedName>
    <definedName name="HTML_Control_2" hidden="1">{"'Feb 99'!$A$1:$G$30"}</definedName>
    <definedName name="HTML_Control_2_1" hidden="1">{"'Feb 99'!$A$1:$G$30"}</definedName>
    <definedName name="HTML_Control_2_2" hidden="1">{"'Feb 99'!$A$1:$G$30"}</definedName>
    <definedName name="HTML_Control_3" hidden="1">{"'Eng (page2)'!$A$1:$D$52"}</definedName>
    <definedName name="HTML_Control_3_1" hidden="1">{"'Feb 99'!$A$1:$G$30"}</definedName>
    <definedName name="HTML_Control_3_2" hidden="1">{"'Feb 99'!$A$1:$G$30"}</definedName>
    <definedName name="HTML_Control_4" hidden="1">{"'Eng (page2)'!$A$1:$D$52"}</definedName>
    <definedName name="HTML_Control_4_1" hidden="1">{"'Feb 99'!$A$1:$G$30"}</definedName>
    <definedName name="HTML_Control_4_2" hidden="1">{"'Feb 99'!$A$1:$G$30"}</definedName>
    <definedName name="HTML_Control_5" hidden="1">{"'Eng (page2)'!$A$1:$D$52"}</definedName>
    <definedName name="HTML_Control_5_1" hidden="1">{"'Feb 99'!$A$1:$G$30"}</definedName>
    <definedName name="HTML_Control_5_2" hidden="1">{"'Feb 99'!$A$1:$G$30"}</definedName>
    <definedName name="HTML_Description" hidden="1">""</definedName>
    <definedName name="HTML_Email" hidden="1">""</definedName>
    <definedName name="HTML_Header" hidden="1">"Foreign Exchange Rates (Page 2)"</definedName>
    <definedName name="HTML_Header_1" hidden="1">"Foreign Exchange Rates (Page 2)"</definedName>
    <definedName name="HTML_LastUpdate" hidden="1">"5/6/00"</definedName>
    <definedName name="HTML_LastUpdate_1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Name_1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PathFile_1" hidden="1">"c:\fer2.html"</definedName>
    <definedName name="HTML_Title" hidden="1">""</definedName>
    <definedName name="HTML_Title_1" hidden="1">""</definedName>
    <definedName name="HTRHRT">#REF!</definedName>
    <definedName name="htrrewqhr">#REF!</definedName>
    <definedName name="HupLeeHing">[59]details!$C$165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1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I">#REF!</definedName>
    <definedName name="III">#REF!</definedName>
    <definedName name="IMG___ASIA_CO._LTD.">'[160]AGING LOCAL'!#REF!</definedName>
    <definedName name="income">#REF!</definedName>
    <definedName name="Income_statement">#REF!</definedName>
    <definedName name="IncomeStatementDates">#REF!</definedName>
    <definedName name="Ind_Position">[161]Val_Ind!$D$4</definedName>
    <definedName name="index">[91]Rates!$E$12</definedName>
    <definedName name="indYavg">#REF!</definedName>
    <definedName name="INFINITE_CHEMICAL_LTD.__PART.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'[162]U4-Recruitment'!#REF!</definedName>
    <definedName name="INT">#REF!</definedName>
    <definedName name="Intangibles">[39]Scoping!$G$28</definedName>
    <definedName name="Intellectronics">[59]details!$C$117</definedName>
    <definedName name="Inter_Aerosol_Products">'[27]B-105'!#REF!</definedName>
    <definedName name="INTER_CO">#N/A</definedName>
    <definedName name="Inter_Ink">#REF!</definedName>
    <definedName name="INTER_KRAI_CO._LTD.">#REF!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v.No.">#REF!,#REF!,#REF!</definedName>
    <definedName name="Inventory">[39]Scoping!$G$22</definedName>
    <definedName name="Invest_properties">[39]Scoping!$G$25</definedName>
    <definedName name="Invest_subsidiaries">[39]Scoping!$G$26</definedName>
    <definedName name="ipodsf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44866.345462963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TS">#REF!</definedName>
    <definedName name="j">#REF!</definedName>
    <definedName name="J.B.P.INTERNATIONAL_PAINT_CO._LTD.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'[76]Cum.91-93'!$AG$460:$AG$673</definedName>
    <definedName name="JAKAR95">'[76]Cum.91-93'!$AG$238:$AG$432</definedName>
    <definedName name="jakcnl">'[163]tax-ss'!$P$7:$P$37</definedName>
    <definedName name="Jan">#REF!</definedName>
    <definedName name="Jas" hidden="1">{"'Feb 99'!$A$1:$G$30"}</definedName>
    <definedName name="Jas_1" hidden="1">{"'Feb 99'!$A$1:$G$30"}</definedName>
    <definedName name="Jas_1_1" hidden="1">{"'Feb 99'!$A$1:$G$30"}</definedName>
    <definedName name="Jas_1_1_1" hidden="1">{"'Feb 99'!$A$1:$G$30"}</definedName>
    <definedName name="Jas_1_1_2" hidden="1">{"'Feb 99'!$A$1:$G$30"}</definedName>
    <definedName name="Jas_1_2" hidden="1">{"'Feb 99'!$A$1:$G$30"}</definedName>
    <definedName name="Jas_1_2_1" hidden="1">{"'Feb 99'!$A$1:$G$30"}</definedName>
    <definedName name="Jas_1_3" hidden="1">{"'Feb 99'!$A$1:$G$30"}</definedName>
    <definedName name="Jas_1_3_1" hidden="1">{"'Feb 99'!$A$1:$G$30"}</definedName>
    <definedName name="Jas_1_4" hidden="1">{"'Feb 99'!$A$1:$G$30"}</definedName>
    <definedName name="Jas_1_4_1" hidden="1">{"'Feb 99'!$A$1:$G$30"}</definedName>
    <definedName name="Jas_2" hidden="1">{"'Feb 99'!$A$1:$G$30"}</definedName>
    <definedName name="Jas_2_1" hidden="1">{"'Feb 99'!$A$1:$G$30"}</definedName>
    <definedName name="Jas_2_2" hidden="1">{"'Feb 99'!$A$1:$G$30"}</definedName>
    <definedName name="Jas_3" hidden="1">{"'Feb 99'!$A$1:$G$30"}</definedName>
    <definedName name="Jas_3_1" hidden="1">{"'Feb 99'!$A$1:$G$30"}</definedName>
    <definedName name="Jas_3_2" hidden="1">{"'Feb 99'!$A$1:$G$30"}</definedName>
    <definedName name="Jas_4" hidden="1">{"'Feb 99'!$A$1:$G$30"}</definedName>
    <definedName name="Jas_4_1" hidden="1">{"'Feb 99'!$A$1:$G$30"}</definedName>
    <definedName name="Jas_5" hidden="1">{"'Feb 99'!$A$1:$G$30"}</definedName>
    <definedName name="Jas_5_1" hidden="1">{"'Feb 99'!$A$1:$G$30"}</definedName>
    <definedName name="JAX_PAINTS__THAILAND__CO._LTD.">#REF!</definedName>
    <definedName name="jb">'[34]tax-ss'!$P$7:$P$37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[59]details!$C$157</definedName>
    <definedName name="jfjfjyfj">#REF!</definedName>
    <definedName name="jftjfj">#REF!</definedName>
    <definedName name="jg">'[101]FF-3'!$A$1:$IV$8</definedName>
    <definedName name="jgj">'[28]FF-2 (1)'!$A$1:$IV$9</definedName>
    <definedName name="jh">'[34]tax-ss'!$O$7:$O$37</definedName>
    <definedName name="jhbjjln">'[164]tax-ss'!$Q$7:$Q$37</definedName>
    <definedName name="jik">'[34]tax-ss'!$B$51</definedName>
    <definedName name="jj">#REF!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ournal_Details">#REF!</definedName>
    <definedName name="Journal_Headers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UPITER_INK___CHEMICAL_CO._LTD.">#REF!</definedName>
    <definedName name="JV06_01">#REF!</definedName>
    <definedName name="jvsk">#REF!</definedName>
    <definedName name="jx">'[34]tax-ss'!$H$7:$H$37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.D.Howa">[59]details!$C$125</definedName>
    <definedName name="K.R.Color_Mixed">#REF!</definedName>
    <definedName name="K_1">{#N/A,#N/A,FALSE,"Sheet1"}</definedName>
    <definedName name="K_1_1">{#N/A,#N/A,FALSE,"Sheet1"}</definedName>
    <definedName name="K_1_1_1">{#N/A,#N/A,FALSE,"Sheet1"}</definedName>
    <definedName name="K_1_1_2">{#N/A,#N/A,FALSE,"Sheet1"}</definedName>
    <definedName name="K_1_2">{#N/A,#N/A,FALSE,"Sheet1"}</definedName>
    <definedName name="K_1_2_1">{#N/A,#N/A,FALSE,"Sheet1"}</definedName>
    <definedName name="K_1_3">{#N/A,#N/A,FALSE,"Sheet1"}</definedName>
    <definedName name="K_1_3_1">{#N/A,#N/A,FALSE,"Sheet1"}</definedName>
    <definedName name="K_1_4">{#N/A,#N/A,FALSE,"Sheet1"}</definedName>
    <definedName name="K_1_4_1">{#N/A,#N/A,FALSE,"Sheet1"}</definedName>
    <definedName name="K_2">{#N/A,#N/A,FALSE,"Sheet1"}</definedName>
    <definedName name="K_2_1">{#N/A,#N/A,FALSE,"Sheet1"}</definedName>
    <definedName name="K_2_2">{#N/A,#N/A,FALSE,"Sheet1"}</definedName>
    <definedName name="K_3">{#N/A,#N/A,FALSE,"Sheet1"}</definedName>
    <definedName name="K_3_1">{#N/A,#N/A,FALSE,"Sheet1"}</definedName>
    <definedName name="K_3_2">{#N/A,#N/A,FALSE,"Sheet1"}</definedName>
    <definedName name="K_4">{#N/A,#N/A,FALSE,"Sheet1"}</definedName>
    <definedName name="K_4_1">{#N/A,#N/A,FALSE,"Sheet1"}</definedName>
    <definedName name="K_5">{#N/A,#N/A,FALSE,"Sheet1"}</definedName>
    <definedName name="K_5_1">{#N/A,#N/A,FALSE,"Sheet1"}</definedName>
    <definedName name="K_BOND_INDUSTRY_CO._LTD.">'[27]B-105'!#REF!</definedName>
    <definedName name="k2.2">"'file:///A:/WeltaxcompPY.xls'#$AFA.$#REF!$#REF!"</definedName>
    <definedName name="k2.2_49">[147]AFA!#REF!</definedName>
    <definedName name="k2.2_65">[147]AFA!#REF!</definedName>
    <definedName name="k2.2_72">"'file:///A:/WeltaxcompPY.xls'#$AFA.$#REF!$#REF!"</definedName>
    <definedName name="K2a" hidden="1">{#N/A,#N/A,FALSE,"Sheet1"}</definedName>
    <definedName name="K2a_1" hidden="1">{#N/A,#N/A,FALSE,"Sheet1"}</definedName>
    <definedName name="K2a_1_1" hidden="1">{#N/A,#N/A,FALSE,"Sheet1"}</definedName>
    <definedName name="K2a_1_1_1" hidden="1">{#N/A,#N/A,FALSE,"Sheet1"}</definedName>
    <definedName name="K2a_1_1_2" hidden="1">{#N/A,#N/A,FALSE,"Sheet1"}</definedName>
    <definedName name="K2a_1_2" hidden="1">{#N/A,#N/A,FALSE,"Sheet1"}</definedName>
    <definedName name="K2a_1_2_1" hidden="1">{#N/A,#N/A,FALSE,"Sheet1"}</definedName>
    <definedName name="K2a_1_3" hidden="1">{#N/A,#N/A,FALSE,"Sheet1"}</definedName>
    <definedName name="K2a_1_3_1" hidden="1">{#N/A,#N/A,FALSE,"Sheet1"}</definedName>
    <definedName name="K2a_1_4" hidden="1">{#N/A,#N/A,FALSE,"Sheet1"}</definedName>
    <definedName name="K2a_1_4_1" hidden="1">{#N/A,#N/A,FALSE,"Sheet1"}</definedName>
    <definedName name="K2a_2" hidden="1">{#N/A,#N/A,FALSE,"Sheet1"}</definedName>
    <definedName name="K2a_2_1" hidden="1">{#N/A,#N/A,FALSE,"Sheet1"}</definedName>
    <definedName name="K2a_2_2" hidden="1">{#N/A,#N/A,FALSE,"Sheet1"}</definedName>
    <definedName name="K2a_3" hidden="1">{#N/A,#N/A,FALSE,"Sheet1"}</definedName>
    <definedName name="K2a_3_1" hidden="1">{#N/A,#N/A,FALSE,"Sheet1"}</definedName>
    <definedName name="K2a_3_2" hidden="1">{#N/A,#N/A,FALSE,"Sheet1"}</definedName>
    <definedName name="K2a_4" hidden="1">{#N/A,#N/A,FALSE,"Sheet1"}</definedName>
    <definedName name="K2a_4_1" hidden="1">{#N/A,#N/A,FALSE,"Sheet1"}</definedName>
    <definedName name="K2a_5" hidden="1">{#N/A,#N/A,FALSE,"Sheet1"}</definedName>
    <definedName name="K2a_5_1" hidden="1">{#N/A,#N/A,FALSE,"Sheet1"}</definedName>
    <definedName name="KAA" hidden="1">{#N/A,#N/A,FALSE,"Sheet1"}</definedName>
    <definedName name="KAA_1" hidden="1">{#N/A,#N/A,FALSE,"Sheet1"}</definedName>
    <definedName name="KAA_1_1" hidden="1">{#N/A,#N/A,FALSE,"Sheet1"}</definedName>
    <definedName name="KAA_1_1_1" hidden="1">{#N/A,#N/A,FALSE,"Sheet1"}</definedName>
    <definedName name="KAA_1_1_2" hidden="1">{#N/A,#N/A,FALSE,"Sheet1"}</definedName>
    <definedName name="KAA_1_2" hidden="1">{#N/A,#N/A,FALSE,"Sheet1"}</definedName>
    <definedName name="KAA_1_2_1" hidden="1">{#N/A,#N/A,FALSE,"Sheet1"}</definedName>
    <definedName name="KAA_1_3" hidden="1">{#N/A,#N/A,FALSE,"Sheet1"}</definedName>
    <definedName name="KAA_1_3_1" hidden="1">{#N/A,#N/A,FALSE,"Sheet1"}</definedName>
    <definedName name="KAA_1_4" hidden="1">{#N/A,#N/A,FALSE,"Sheet1"}</definedName>
    <definedName name="KAA_1_4_1" hidden="1">{#N/A,#N/A,FALSE,"Sheet1"}</definedName>
    <definedName name="KAA_2" hidden="1">{#N/A,#N/A,FALSE,"Sheet1"}</definedName>
    <definedName name="KAA_2_1" hidden="1">{#N/A,#N/A,FALSE,"Sheet1"}</definedName>
    <definedName name="KAA_2_2" hidden="1">{#N/A,#N/A,FALSE,"Sheet1"}</definedName>
    <definedName name="KAA_3" hidden="1">{#N/A,#N/A,FALSE,"Sheet1"}</definedName>
    <definedName name="KAA_3_1" hidden="1">{#N/A,#N/A,FALSE,"Sheet1"}</definedName>
    <definedName name="KAA_3_2" hidden="1">{#N/A,#N/A,FALSE,"Sheet1"}</definedName>
    <definedName name="KAA_4" hidden="1">{#N/A,#N/A,FALSE,"Sheet1"}</definedName>
    <definedName name="KAA_4_1" hidden="1">{#N/A,#N/A,FALSE,"Sheet1"}</definedName>
    <definedName name="KAA_5" hidden="1">{#N/A,#N/A,FALSE,"Sheet1"}</definedName>
    <definedName name="KAA_5_1" hidden="1">{#N/A,#N/A,FALSE,"Sheet1"}</definedName>
    <definedName name="Karen">#REF!</definedName>
    <definedName name="KarnUTH">#REF!</definedName>
    <definedName name="KB" hidden="1">{#N/A,#N/A,FALSE,"Sheet1"}</definedName>
    <definedName name="KB_1" hidden="1">{#N/A,#N/A,FALSE,"Sheet1"}</definedName>
    <definedName name="KB_1_1" hidden="1">{#N/A,#N/A,FALSE,"Sheet1"}</definedName>
    <definedName name="KB_1_1_1" hidden="1">{#N/A,#N/A,FALSE,"Sheet1"}</definedName>
    <definedName name="KB_1_1_2" hidden="1">{#N/A,#N/A,FALSE,"Sheet1"}</definedName>
    <definedName name="KB_1_2" hidden="1">{#N/A,#N/A,FALSE,"Sheet1"}</definedName>
    <definedName name="KB_1_2_1" hidden="1">{#N/A,#N/A,FALSE,"Sheet1"}</definedName>
    <definedName name="KB_1_3" hidden="1">{#N/A,#N/A,FALSE,"Sheet1"}</definedName>
    <definedName name="KB_1_3_1" hidden="1">{#N/A,#N/A,FALSE,"Sheet1"}</definedName>
    <definedName name="KB_1_4" hidden="1">{#N/A,#N/A,FALSE,"Sheet1"}</definedName>
    <definedName name="KB_1_4_1" hidden="1">{#N/A,#N/A,FALSE,"Sheet1"}</definedName>
    <definedName name="KB_2" hidden="1">{#N/A,#N/A,FALSE,"Sheet1"}</definedName>
    <definedName name="KB_2_1" hidden="1">{#N/A,#N/A,FALSE,"Sheet1"}</definedName>
    <definedName name="KB_2_2" hidden="1">{#N/A,#N/A,FALSE,"Sheet1"}</definedName>
    <definedName name="KB_3" hidden="1">{#N/A,#N/A,FALSE,"Sheet1"}</definedName>
    <definedName name="KB_3_1" hidden="1">{#N/A,#N/A,FALSE,"Sheet1"}</definedName>
    <definedName name="KB_3_2" hidden="1">{#N/A,#N/A,FALSE,"Sheet1"}</definedName>
    <definedName name="KB_4" hidden="1">{#N/A,#N/A,FALSE,"Sheet1"}</definedName>
    <definedName name="KB_4_1" hidden="1">{#N/A,#N/A,FALSE,"Sheet1"}</definedName>
    <definedName name="KB_5" hidden="1">{#N/A,#N/A,FALSE,"Sheet1"}</definedName>
    <definedName name="KB_5_1" hidden="1">{#N/A,#N/A,FALSE,"Sheet1"}</definedName>
    <definedName name="KC">#REF!</definedName>
    <definedName name="KCC">#REF!</definedName>
    <definedName name="KESB95">'[76]Cum.91-93'!$AH$238:$AH$432</definedName>
    <definedName name="KESBAN">'[76]Cum.91-93'!$AH$460:$AH$673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CK" hidden="1">{#N/A,#N/A,FALSE,"Sheet1"}</definedName>
    <definedName name="KICK_1" hidden="1">{#N/A,#N/A,FALSE,"Sheet1"}</definedName>
    <definedName name="KICK_1_1" hidden="1">{#N/A,#N/A,FALSE,"Sheet1"}</definedName>
    <definedName name="KICK_1_1_1" hidden="1">{#N/A,#N/A,FALSE,"Sheet1"}</definedName>
    <definedName name="KICK_1_1_2" hidden="1">{#N/A,#N/A,FALSE,"Sheet1"}</definedName>
    <definedName name="KICK_1_2" hidden="1">{#N/A,#N/A,FALSE,"Sheet1"}</definedName>
    <definedName name="KICK_1_2_1" hidden="1">{#N/A,#N/A,FALSE,"Sheet1"}</definedName>
    <definedName name="KICK_1_3" hidden="1">{#N/A,#N/A,FALSE,"Sheet1"}</definedName>
    <definedName name="KICK_1_3_1" hidden="1">{#N/A,#N/A,FALSE,"Sheet1"}</definedName>
    <definedName name="KICK_1_4" hidden="1">{#N/A,#N/A,FALSE,"Sheet1"}</definedName>
    <definedName name="KICK_1_4_1" hidden="1">{#N/A,#N/A,FALSE,"Sheet1"}</definedName>
    <definedName name="KICK_2" hidden="1">{#N/A,#N/A,FALSE,"Sheet1"}</definedName>
    <definedName name="KICK_2_1" hidden="1">{#N/A,#N/A,FALSE,"Sheet1"}</definedName>
    <definedName name="KICK_2_2" hidden="1">{#N/A,#N/A,FALSE,"Sheet1"}</definedName>
    <definedName name="KICK_3" hidden="1">{#N/A,#N/A,FALSE,"Sheet1"}</definedName>
    <definedName name="KICK_3_1" hidden="1">{#N/A,#N/A,FALSE,"Sheet1"}</definedName>
    <definedName name="KICK_3_2" hidden="1">{#N/A,#N/A,FALSE,"Sheet1"}</definedName>
    <definedName name="KICK_4" hidden="1">{#N/A,#N/A,FALSE,"Sheet1"}</definedName>
    <definedName name="KICK_4_1" hidden="1">{#N/A,#N/A,FALSE,"Sheet1"}</definedName>
    <definedName name="KICK_5" hidden="1">{#N/A,#N/A,FALSE,"Sheet1"}</definedName>
    <definedName name="KICK_5_1" hidden="1">{#N/A,#N/A,FALSE,"Sheet1"}</definedName>
    <definedName name="kikjki">#REF!</definedName>
    <definedName name="kiyklyillyur">#REF!</definedName>
    <definedName name="kjkj">#REF!</definedName>
    <definedName name="kk">[147]AFA!#REF!</definedName>
    <definedName name="KK_UTH">[165]Scoping!$G$23</definedName>
    <definedName name="kkk">'[166]FF-21(a)'!#REF!</definedName>
    <definedName name="kkkk">#REF!</definedName>
    <definedName name="kkzc" hidden="1">{#N/A,#N/A,FALSE,"Sheet1"}</definedName>
    <definedName name="kkzc_1" hidden="1">{#N/A,#N/A,FALSE,"Sheet1"}</definedName>
    <definedName name="kkzc_1_1" hidden="1">{#N/A,#N/A,FALSE,"Sheet1"}</definedName>
    <definedName name="kkzc_1_1_1" hidden="1">{#N/A,#N/A,FALSE,"Sheet1"}</definedName>
    <definedName name="kkzc_1_1_2" hidden="1">{#N/A,#N/A,FALSE,"Sheet1"}</definedName>
    <definedName name="kkzc_1_2" hidden="1">{#N/A,#N/A,FALSE,"Sheet1"}</definedName>
    <definedName name="kkzc_1_2_1" hidden="1">{#N/A,#N/A,FALSE,"Sheet1"}</definedName>
    <definedName name="kkzc_1_3" hidden="1">{#N/A,#N/A,FALSE,"Sheet1"}</definedName>
    <definedName name="kkzc_1_3_1" hidden="1">{#N/A,#N/A,FALSE,"Sheet1"}</definedName>
    <definedName name="kkzc_1_4" hidden="1">{#N/A,#N/A,FALSE,"Sheet1"}</definedName>
    <definedName name="kkzc_1_4_1" hidden="1">{#N/A,#N/A,FALSE,"Sheet1"}</definedName>
    <definedName name="kkzc_2" hidden="1">{#N/A,#N/A,FALSE,"Sheet1"}</definedName>
    <definedName name="kkzc_2_1" hidden="1">{#N/A,#N/A,FALSE,"Sheet1"}</definedName>
    <definedName name="kkzc_2_2" hidden="1">{#N/A,#N/A,FALSE,"Sheet1"}</definedName>
    <definedName name="kkzc_3" hidden="1">{#N/A,#N/A,FALSE,"Sheet1"}</definedName>
    <definedName name="kkzc_3_1" hidden="1">{#N/A,#N/A,FALSE,"Sheet1"}</definedName>
    <definedName name="kkzc_3_2" hidden="1">{#N/A,#N/A,FALSE,"Sheet1"}</definedName>
    <definedName name="kkzc_4" hidden="1">{#N/A,#N/A,FALSE,"Sheet1"}</definedName>
    <definedName name="kkzc_4_1" hidden="1">{#N/A,#N/A,FALSE,"Sheet1"}</definedName>
    <definedName name="kkzc_5" hidden="1">{#N/A,#N/A,FALSE,"Sheet1"}</definedName>
    <definedName name="kkzc_5_1" hidden="1">{#N/A,#N/A,FALSE,"Sheet1"}</definedName>
    <definedName name="KLP" hidden="1">{#N/A,#N/A,FALSE,"Sheet1"}</definedName>
    <definedName name="KLP_1" hidden="1">{#N/A,#N/A,FALSE,"Sheet1"}</definedName>
    <definedName name="KLP_1_1" hidden="1">{#N/A,#N/A,FALSE,"Sheet1"}</definedName>
    <definedName name="KLP_1_1_1" hidden="1">{#N/A,#N/A,FALSE,"Sheet1"}</definedName>
    <definedName name="KLP_1_1_2" hidden="1">{#N/A,#N/A,FALSE,"Sheet1"}</definedName>
    <definedName name="KLP_1_2" hidden="1">{#N/A,#N/A,FALSE,"Sheet1"}</definedName>
    <definedName name="KLP_1_2_1" hidden="1">{#N/A,#N/A,FALSE,"Sheet1"}</definedName>
    <definedName name="KLP_1_3" hidden="1">{#N/A,#N/A,FALSE,"Sheet1"}</definedName>
    <definedName name="KLP_1_3_1" hidden="1">{#N/A,#N/A,FALSE,"Sheet1"}</definedName>
    <definedName name="KLP_1_4" hidden="1">{#N/A,#N/A,FALSE,"Sheet1"}</definedName>
    <definedName name="KLP_1_4_1" hidden="1">{#N/A,#N/A,FALSE,"Sheet1"}</definedName>
    <definedName name="KLP_2" hidden="1">{#N/A,#N/A,FALSE,"Sheet1"}</definedName>
    <definedName name="KLP_2_1" hidden="1">{#N/A,#N/A,FALSE,"Sheet1"}</definedName>
    <definedName name="KLP_2_2" hidden="1">{#N/A,#N/A,FALSE,"Sheet1"}</definedName>
    <definedName name="KLP_3" hidden="1">{#N/A,#N/A,FALSE,"Sheet1"}</definedName>
    <definedName name="KLP_3_1" hidden="1">{#N/A,#N/A,FALSE,"Sheet1"}</definedName>
    <definedName name="KLP_3_2" hidden="1">{#N/A,#N/A,FALSE,"Sheet1"}</definedName>
    <definedName name="KLP_4" hidden="1">{#N/A,#N/A,FALSE,"Sheet1"}</definedName>
    <definedName name="KLP_4_1" hidden="1">{#N/A,#N/A,FALSE,"Sheet1"}</definedName>
    <definedName name="KLP_5" hidden="1">{#N/A,#N/A,FALSE,"Sheet1"}</definedName>
    <definedName name="KLP_5_1" hidden="1">{#N/A,#N/A,FALSE,"Sheet1"}</definedName>
    <definedName name="kmghkfjd">#REF!</definedName>
    <definedName name="KOGU_CHEMICAL">#REF!</definedName>
    <definedName name="Korale_Carpet_Industry">'[27]B-105'!#REF!</definedName>
    <definedName name="KOS_PENGILANGAN">'[167]3 P&amp;L '!#REF!</definedName>
    <definedName name="KOSMIK_POLYMER_CO._LTD.">#REF!</definedName>
    <definedName name="ktkrywyw">#REF!</definedName>
    <definedName name="ktukmtukm">#REF!</definedName>
    <definedName name="kutktuk">#REF!</definedName>
    <definedName name="l">#N/A</definedName>
    <definedName name="L.I.S._INTERNATIONAL_CO._LTD.">#REF!</definedName>
    <definedName name="l_1">#N/A</definedName>
    <definedName name="L_1a">[25]L!$B$1:$J$24</definedName>
    <definedName name="LA">'[168]FF-4'!#REF!</definedName>
    <definedName name="LABUAN">'[76]Cum.91-93'!$AE$460:$AE$673</definedName>
    <definedName name="LABUAN95">'[76]Cum.91-93'!$AE$238:$AE$432</definedName>
    <definedName name="Lain">#REF!</definedName>
    <definedName name="LAIN_LAIN_PENDAPATAN">'[167]3 P&amp;L '!#REF!</definedName>
    <definedName name="last">#REF!</definedName>
    <definedName name="Last_Row">IF(Values_Entered,Header_Row+Number_of_Payments,Header_Row)</definedName>
    <definedName name="LASTCOLUMNCELL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ENA__THAILAND">#REF!</definedName>
    <definedName name="lf">#REF!</definedName>
    <definedName name="lhulhlulu">#REF!</definedName>
    <definedName name="liab">#REF!</definedName>
    <definedName name="Liang_Chemical">#REF!</definedName>
    <definedName name="LIEW">#REF!</definedName>
    <definedName name="LIK" hidden="1">{#N/A,#N/A,FALSE,"Sheet1"}</definedName>
    <definedName name="LIK_1" hidden="1">{#N/A,#N/A,FALSE,"Sheet1"}</definedName>
    <definedName name="LIK_1_1" hidden="1">{#N/A,#N/A,FALSE,"Sheet1"}</definedName>
    <definedName name="LIK_1_1_1" hidden="1">{#N/A,#N/A,FALSE,"Sheet1"}</definedName>
    <definedName name="LIK_1_1_2" hidden="1">{#N/A,#N/A,FALSE,"Sheet1"}</definedName>
    <definedName name="LIK_1_2" hidden="1">{#N/A,#N/A,FALSE,"Sheet1"}</definedName>
    <definedName name="LIK_1_2_1" hidden="1">{#N/A,#N/A,FALSE,"Sheet1"}</definedName>
    <definedName name="LIK_1_3" hidden="1">{#N/A,#N/A,FALSE,"Sheet1"}</definedName>
    <definedName name="LIK_1_3_1" hidden="1">{#N/A,#N/A,FALSE,"Sheet1"}</definedName>
    <definedName name="LIK_1_4" hidden="1">{#N/A,#N/A,FALSE,"Sheet1"}</definedName>
    <definedName name="LIK_1_4_1" hidden="1">{#N/A,#N/A,FALSE,"Sheet1"}</definedName>
    <definedName name="LIK_2" hidden="1">{#N/A,#N/A,FALSE,"Sheet1"}</definedName>
    <definedName name="LIK_2_1" hidden="1">{#N/A,#N/A,FALSE,"Sheet1"}</definedName>
    <definedName name="LIK_2_2" hidden="1">{#N/A,#N/A,FALSE,"Sheet1"}</definedName>
    <definedName name="LIK_3" hidden="1">{#N/A,#N/A,FALSE,"Sheet1"}</definedName>
    <definedName name="LIK_3_1" hidden="1">{#N/A,#N/A,FALSE,"Sheet1"}</definedName>
    <definedName name="LIK_3_2" hidden="1">{#N/A,#N/A,FALSE,"Sheet1"}</definedName>
    <definedName name="LIK_4" hidden="1">{#N/A,#N/A,FALSE,"Sheet1"}</definedName>
    <definedName name="LIK_4_1" hidden="1">{#N/A,#N/A,FALSE,"Sheet1"}</definedName>
    <definedName name="LIK_5" hidden="1">{#N/A,#N/A,FALSE,"Sheet1"}</definedName>
    <definedName name="LIK_5_1" hidden="1">{#N/A,#N/A,FALSE,"Sheet1"}</definedName>
    <definedName name="List_AT">'[86]Group Materiality'!#REF!</definedName>
    <definedName name="List_LevelAssurance">'[169]Drop Down'!$B$2:$B$5</definedName>
    <definedName name="List_Meth">'[86]Group Materiality'!#REF!</definedName>
    <definedName name="List_TypeProcedure">'[169]Drop Down'!$A$2:$A$7</definedName>
    <definedName name="ListofCountries">'[170]Validation Tables'!$A$2:$A$230</definedName>
    <definedName name="ListofExhibitors">'[170]Validation Tables'!$I$3:$I$225</definedName>
    <definedName name="liyen">#REF!</definedName>
    <definedName name="ll">"$#REF!.$A$1:$M$73"</definedName>
    <definedName name="ll_1">"$#REF!.$A$1:$M$73"</definedName>
    <definedName name="ll_72">"$#REF!.$A$1:$M$74"</definedName>
    <definedName name="lll">'[34]tax-ss'!$B$50</definedName>
    <definedName name="Loan_Amount">#REF!</definedName>
    <definedName name="Loan_Start">#REF!</definedName>
    <definedName name="Loan_Years">#REF!</definedName>
    <definedName name="LoanTotals">#REF!</definedName>
    <definedName name="LOC">#REF!</definedName>
    <definedName name="loc_cur">[91]Rates!$B$5</definedName>
    <definedName name="Locationcodes">'[171]Location Codes'!$A$1:$C$65536</definedName>
    <definedName name="LOP" hidden="1">{#N/A,#N/A,FALSE,"Sheet1"}</definedName>
    <definedName name="LOP_1" hidden="1">{#N/A,#N/A,FALSE,"Sheet1"}</definedName>
    <definedName name="LOP_1_1" hidden="1">{#N/A,#N/A,FALSE,"Sheet1"}</definedName>
    <definedName name="LOP_1_1_1" hidden="1">{#N/A,#N/A,FALSE,"Sheet1"}</definedName>
    <definedName name="LOP_1_1_2" hidden="1">{#N/A,#N/A,FALSE,"Sheet1"}</definedName>
    <definedName name="LOP_1_2" hidden="1">{#N/A,#N/A,FALSE,"Sheet1"}</definedName>
    <definedName name="LOP_1_2_1" hidden="1">{#N/A,#N/A,FALSE,"Sheet1"}</definedName>
    <definedName name="LOP_1_3" hidden="1">{#N/A,#N/A,FALSE,"Sheet1"}</definedName>
    <definedName name="LOP_1_3_1" hidden="1">{#N/A,#N/A,FALSE,"Sheet1"}</definedName>
    <definedName name="LOP_1_4" hidden="1">{#N/A,#N/A,FALSE,"Sheet1"}</definedName>
    <definedName name="LOP_1_4_1" hidden="1">{#N/A,#N/A,FALSE,"Sheet1"}</definedName>
    <definedName name="LOP_2" hidden="1">{#N/A,#N/A,FALSE,"Sheet1"}</definedName>
    <definedName name="LOP_2_1" hidden="1">{#N/A,#N/A,FALSE,"Sheet1"}</definedName>
    <definedName name="LOP_2_2" hidden="1">{#N/A,#N/A,FALSE,"Sheet1"}</definedName>
    <definedName name="LOP_3" hidden="1">{#N/A,#N/A,FALSE,"Sheet1"}</definedName>
    <definedName name="LOP_3_1" hidden="1">{#N/A,#N/A,FALSE,"Sheet1"}</definedName>
    <definedName name="LOP_3_2" hidden="1">{#N/A,#N/A,FALSE,"Sheet1"}</definedName>
    <definedName name="LOP_4" hidden="1">{#N/A,#N/A,FALSE,"Sheet1"}</definedName>
    <definedName name="LOP_4_1" hidden="1">{#N/A,#N/A,FALSE,"Sheet1"}</definedName>
    <definedName name="LOP_5" hidden="1">{#N/A,#N/A,FALSE,"Sheet1"}</definedName>
    <definedName name="LOP_5_1" hidden="1">{#N/A,#N/A,FALSE,"Sheet1"}</definedName>
    <definedName name="lpo">#N/A</definedName>
    <definedName name="ltultuklt">#REF!</definedName>
    <definedName name="LUCK" hidden="1">{#N/A,#N/A,FALSE,"Sheet1"}</definedName>
    <definedName name="LUCK_1" hidden="1">{#N/A,#N/A,FALSE,"Sheet1"}</definedName>
    <definedName name="LUCK_1_1" hidden="1">{#N/A,#N/A,FALSE,"Sheet1"}</definedName>
    <definedName name="LUCK_1_1_1" hidden="1">{#N/A,#N/A,FALSE,"Sheet1"}</definedName>
    <definedName name="LUCK_1_1_2" hidden="1">{#N/A,#N/A,FALSE,"Sheet1"}</definedName>
    <definedName name="LUCK_1_2" hidden="1">{#N/A,#N/A,FALSE,"Sheet1"}</definedName>
    <definedName name="LUCK_1_2_1" hidden="1">{#N/A,#N/A,FALSE,"Sheet1"}</definedName>
    <definedName name="LUCK_1_3" hidden="1">{#N/A,#N/A,FALSE,"Sheet1"}</definedName>
    <definedName name="LUCK_1_3_1" hidden="1">{#N/A,#N/A,FALSE,"Sheet1"}</definedName>
    <definedName name="LUCK_1_4" hidden="1">{#N/A,#N/A,FALSE,"Sheet1"}</definedName>
    <definedName name="LUCK_1_4_1" hidden="1">{#N/A,#N/A,FALSE,"Sheet1"}</definedName>
    <definedName name="LUCK_2" hidden="1">{#N/A,#N/A,FALSE,"Sheet1"}</definedName>
    <definedName name="LUCK_2_1" hidden="1">{#N/A,#N/A,FALSE,"Sheet1"}</definedName>
    <definedName name="LUCK_2_2" hidden="1">{#N/A,#N/A,FALSE,"Sheet1"}</definedName>
    <definedName name="LUCK_3" hidden="1">{#N/A,#N/A,FALSE,"Sheet1"}</definedName>
    <definedName name="LUCK_3_1" hidden="1">{#N/A,#N/A,FALSE,"Sheet1"}</definedName>
    <definedName name="LUCK_3_2" hidden="1">{#N/A,#N/A,FALSE,"Sheet1"}</definedName>
    <definedName name="LUCK_4" hidden="1">{#N/A,#N/A,FALSE,"Sheet1"}</definedName>
    <definedName name="LUCK_4_1" hidden="1">{#N/A,#N/A,FALSE,"Sheet1"}</definedName>
    <definedName name="LUCK_5" hidden="1">{#N/A,#N/A,FALSE,"Sheet1"}</definedName>
    <definedName name="LUCK_5_1" hidden="1">{#N/A,#N/A,FALSE,"Sheet1"}</definedName>
    <definedName name="luglkguu">#REF!</definedName>
    <definedName name="LYN">'[172]PL Summary'!#REF!</definedName>
    <definedName name="m">#REF!</definedName>
    <definedName name="M_2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[110]B!$A$1</definedName>
    <definedName name="MACROS">[173]C!$A$1:$G$53</definedName>
    <definedName name="Major_Cineplex_Group_PLC.">[174]Formular!$A$1:$AE$171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y">#REF!</definedName>
    <definedName name="MBT__Malaysia">'[27]B-105'!#REF!</definedName>
    <definedName name="mc">#REF!</definedName>
    <definedName name="mctrend">#REF!</definedName>
    <definedName name="mdsmf">[175]cashflowcomp!$C$1:$J$67</definedName>
    <definedName name="Mduration">#REF!</definedName>
    <definedName name="memo1">#REF!</definedName>
    <definedName name="memo2">#REF!</definedName>
    <definedName name="meng">[176]FSA!$A$1</definedName>
    <definedName name="meng_72">[177]FSA!$A$1</definedName>
    <definedName name="mg">#REF!</definedName>
    <definedName name="min" hidden="1">{"'Feb 99'!$A$1:$G$30"}</definedName>
    <definedName name="min_1" hidden="1">{"'Feb 99'!$A$1:$G$30"}</definedName>
    <definedName name="min_1_1" hidden="1">{"'Feb 99'!$A$1:$G$30"}</definedName>
    <definedName name="min_1_1_1" hidden="1">{"'Feb 99'!$A$1:$G$30"}</definedName>
    <definedName name="min_1_1_2" hidden="1">{"'Feb 99'!$A$1:$G$30"}</definedName>
    <definedName name="min_1_2" hidden="1">{"'Feb 99'!$A$1:$G$30"}</definedName>
    <definedName name="min_1_2_1" hidden="1">{"'Feb 99'!$A$1:$G$30"}</definedName>
    <definedName name="min_1_3" hidden="1">{"'Feb 99'!$A$1:$G$30"}</definedName>
    <definedName name="min_1_3_1" hidden="1">{"'Feb 99'!$A$1:$G$30"}</definedName>
    <definedName name="min_1_4" hidden="1">{"'Feb 99'!$A$1:$G$30"}</definedName>
    <definedName name="min_1_4_1" hidden="1">{"'Feb 99'!$A$1:$G$30"}</definedName>
    <definedName name="min_2" hidden="1">{"'Feb 99'!$A$1:$G$30"}</definedName>
    <definedName name="min_2_1" hidden="1">{"'Feb 99'!$A$1:$G$30"}</definedName>
    <definedName name="min_2_2" hidden="1">{"'Feb 99'!$A$1:$G$30"}</definedName>
    <definedName name="min_3" hidden="1">{"'Feb 99'!$A$1:$G$30"}</definedName>
    <definedName name="min_3_1" hidden="1">{"'Feb 99'!$A$1:$G$30"}</definedName>
    <definedName name="min_3_2" hidden="1">{"'Feb 99'!$A$1:$G$30"}</definedName>
    <definedName name="min_4" hidden="1">{"'Feb 99'!$A$1:$G$30"}</definedName>
    <definedName name="min_4_1" hidden="1">{"'Feb 99'!$A$1:$G$30"}</definedName>
    <definedName name="min_5" hidden="1">{"'Feb 99'!$A$1:$G$30"}</definedName>
    <definedName name="min_5_1" hidden="1">{"'Feb 99'!$A$1:$G$30"}</definedName>
    <definedName name="mjmjm">#REF!</definedName>
    <definedName name="ML">#REF!</definedName>
    <definedName name="MM">#REF!</definedName>
    <definedName name="MM_02">#REF!</definedName>
    <definedName name="MM_1a">'[25]M MM'!$A$1:$K$35</definedName>
    <definedName name="mms">#N/A</definedName>
    <definedName name="mnfmfgm">#REF!</definedName>
    <definedName name="monthcode">[178]U!#REF!</definedName>
    <definedName name="Monthnu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">#N/A</definedName>
    <definedName name="MS.SUNASSADA">#N/A</definedName>
    <definedName name="msj">'[179]CA Sheet'!$B$44</definedName>
    <definedName name="mtymrftgjm">#REF!</definedName>
    <definedName name="Mult_Decrement_Female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WR">#REF!</definedName>
    <definedName name="n">#REF!</definedName>
    <definedName name="N.S.PAINT_CO._LTD.">'[27]B-105'!#REF!</definedName>
    <definedName name="N.T.P.GROUP_CO._LTD.">#REF!</definedName>
    <definedName name="n3a">#REF!</definedName>
    <definedName name="na">#N/A</definedName>
    <definedName name="Nada">[95]!Nada</definedName>
    <definedName name="NalcoBPR">#REF!</definedName>
    <definedName name="Name">[176]FSA!$A$1</definedName>
    <definedName name="Name_10">[180]FSA!$A$1</definedName>
    <definedName name="Name_11">[176]FSA!$A$1</definedName>
    <definedName name="Name_12">[176]FSA!$A$1</definedName>
    <definedName name="Name_13">[181]FSA!$A$1</definedName>
    <definedName name="Name_14">[176]FSA!$A$1</definedName>
    <definedName name="Name_15">[176]FSA!$A$1</definedName>
    <definedName name="Name_19">[177]FSA!$A$1</definedName>
    <definedName name="Name_20">[181]FSA!$A$1</definedName>
    <definedName name="Name_21">[181]FSA!$A$1</definedName>
    <definedName name="Name_22">[181]FSA!$A$1</definedName>
    <definedName name="Name_23">[181]FSA!$A$1</definedName>
    <definedName name="Name_23_1">[181]FSA!$A$1</definedName>
    <definedName name="Name_25">[181]FSA!$A$1</definedName>
    <definedName name="Name_29">[181]FSA!$A$1</definedName>
    <definedName name="Name_43">[181]FSA!$A$1</definedName>
    <definedName name="Name_47">[181]FSA!$A$1</definedName>
    <definedName name="Name_66">[181]FSA!$A$1</definedName>
    <definedName name="Name_72">[177]FSA!$A$1</definedName>
    <definedName name="Name_8">[180]FSA!$A$1</definedName>
    <definedName name="Name_9">[176]FSA!$A$1</definedName>
    <definedName name="Name10a">'[37]Library Procedures'!$L$127</definedName>
    <definedName name="Name10b">'[37]Library Procedures'!$L$128</definedName>
    <definedName name="Name10c">'[182]Library Procedures'!$L$113</definedName>
    <definedName name="Name10d">'[37]Library Procedures'!$L$130</definedName>
    <definedName name="Name11a">'[37]Library Procedures'!$L$139</definedName>
    <definedName name="Name11b">'[37]Library Procedures'!$L$140</definedName>
    <definedName name="Name11c">'[37]Library Procedures'!$L$141</definedName>
    <definedName name="Name11d">'[37]Library Procedures'!$L$142</definedName>
    <definedName name="Name12c">'[37]Library Procedures'!$L$153</definedName>
    <definedName name="Name12d">'[37]Library Procedures'!$L$157</definedName>
    <definedName name="Name12e">'[37]Library Procedures'!$L$161</definedName>
    <definedName name="Name12f">'[37]Library Procedures'!$L$165</definedName>
    <definedName name="Name12g">'[37]Library Procedures'!$L$169</definedName>
    <definedName name="Name12h">'[37]Library Procedures'!$L$173</definedName>
    <definedName name="Name1a">'[183]Library Procedures'!$K$7</definedName>
    <definedName name="Name1b">'[183]Library Procedures'!$K$8</definedName>
    <definedName name="Name1c">'[183]Library Procedures'!$K$12</definedName>
    <definedName name="Name1d">'[183]Library Procedures'!$K$17</definedName>
    <definedName name="Name1e">'[183]Library Procedures'!$K$18</definedName>
    <definedName name="Name1f">'[183]Library Procedures'!$K$19</definedName>
    <definedName name="Name1g">'[183]Library Procedures'!$K$20</definedName>
    <definedName name="Name1h">'[184]Library Procedures'!$K$23</definedName>
    <definedName name="Name1i">'[184]Library Procedures'!$K$28</definedName>
    <definedName name="Name1j">'[184]Library Procedures'!$K$29</definedName>
    <definedName name="Name1k">'[184]Library Procedures'!$K$30</definedName>
    <definedName name="Name1l">'[184]Library Procedures'!$K$31</definedName>
    <definedName name="Name2a">'[183]Library Procedures'!$K$28</definedName>
    <definedName name="Name2b">'[183]Library Procedures'!$K$29</definedName>
    <definedName name="Name2c">'[185]Library Procedures'!$K$43</definedName>
    <definedName name="Name2d">'[185]Library Procedures'!$K$44</definedName>
    <definedName name="Name2e">'[185]Library Procedures'!$K$47</definedName>
    <definedName name="Name2f">'[185]Library Procedures'!$K$48</definedName>
    <definedName name="Name2g">'[185]Library Procedures'!$K$55</definedName>
    <definedName name="Name2h">'[185]Library Procedures'!$K$56</definedName>
    <definedName name="Name2i">'[185]Library Procedures'!$K$60</definedName>
    <definedName name="Name2j">'[185]Library Procedures'!$K$64</definedName>
    <definedName name="Name2k">'[185]Library Procedures'!$K$65</definedName>
    <definedName name="Name3a">'[185]Library Procedures'!$K$80</definedName>
    <definedName name="Name3b">'[185]Library Procedures'!$K$81</definedName>
    <definedName name="Name3c">'[186]Library Procedures'!$K$52</definedName>
    <definedName name="Name3d">'[186]Library Procedures'!$K$53</definedName>
    <definedName name="Name3e">'[186]Library Procedures'!$K$56</definedName>
    <definedName name="Name3f">'[186]Library Procedures'!$K$57</definedName>
    <definedName name="Name3g">'[186]Library Procedures'!$K$64</definedName>
    <definedName name="Name3h">'[186]Library Procedures'!$K$65</definedName>
    <definedName name="Name3i">'[186]Library Procedures'!$K$69</definedName>
    <definedName name="Name3j">'[186]Library Procedures'!$K$73</definedName>
    <definedName name="Name3k">'[186]Library Procedures'!$K$74</definedName>
    <definedName name="Name4a">'[185]Library Procedures'!$K$92</definedName>
    <definedName name="Name4b">'[185]Library Procedures'!$K$93</definedName>
    <definedName name="Name4c">'[186]Library Procedures'!$K$89</definedName>
    <definedName name="Name4d">'[186]Library Procedures'!$K$93</definedName>
    <definedName name="Name4e">'[187]Library Procedures'!$K$85</definedName>
    <definedName name="Name4f">'[187]Library Procedures'!$K$89</definedName>
    <definedName name="Name4g">'[187]Library Procedures'!$K$93</definedName>
    <definedName name="Name5a">'[186]Library Procedures'!$K$101</definedName>
    <definedName name="Name5b">'[186]Library Procedures'!$K$105</definedName>
    <definedName name="Name5c">'[186]Library Procedures'!$K$106</definedName>
    <definedName name="Name5d">'[188]Library Procedures'!$K$65</definedName>
    <definedName name="Name5e">'[188]Library Procedures'!$K$66</definedName>
    <definedName name="Name5f">'[188]Library Procedures'!$K$67</definedName>
    <definedName name="Name5g">'[188]Library Procedures'!$K$71</definedName>
    <definedName name="Name5h">'[188]Library Procedures'!$K$72</definedName>
    <definedName name="Name6a">'[186]Library Procedures'!$K$119</definedName>
    <definedName name="Name6b">'[186]Library Procedures'!$K$120</definedName>
    <definedName name="Name6c">'[186]Library Procedures'!$K$124</definedName>
    <definedName name="Name6d">'[186]Library Procedures'!$K$125</definedName>
    <definedName name="Name6e">'[186]Library Procedures'!$K$126</definedName>
    <definedName name="Name7a">'[186]Library Procedures'!$K$139</definedName>
    <definedName name="Name7b">'[186]Library Procedures'!$K$140</definedName>
    <definedName name="Name7c">'[37]Library Procedures'!$L$66</definedName>
    <definedName name="Name8a">'[186]Library Procedures'!$K$151</definedName>
    <definedName name="Name8b">'[186]Library Procedures'!$K$152</definedName>
    <definedName name="Name8c">'[186]Library Procedures'!$K$156</definedName>
    <definedName name="Name9a">'[186]Library Procedures'!$K$167</definedName>
    <definedName name="Name9b">'[186]Library Procedures'!$K$168</definedName>
    <definedName name="NameA1">'[189]Entity &amp; Environment'!$I$10</definedName>
    <definedName name="NameA2">'[189]Entity &amp; Environment'!$I$11</definedName>
    <definedName name="NameA3">'[189]Entity &amp; Environment'!$I$12</definedName>
    <definedName name="NameAdd">'[190]Library Procedures'!$L$39</definedName>
    <definedName name="NameB1">'[189]Entity &amp; Environment'!$I$14</definedName>
    <definedName name="NameB2">'[189]Entity &amp; Environment'!$I$15</definedName>
    <definedName name="NameB3">'[189]Entity &amp; Environment'!$I$16</definedName>
    <definedName name="NameC1">'[189]Entity &amp; Environment'!$I$18</definedName>
    <definedName name="NameC2">'[189]Entity &amp; Environment'!$I$19</definedName>
    <definedName name="NameC3">'[189]Entity &amp; Environment'!$I$20</definedName>
    <definedName name="NameC4">'[189]Entity &amp; Environment'!$I$21</definedName>
    <definedName name="NameD1">'[189]Entity &amp; Environment'!$I$23</definedName>
    <definedName name="NameD2">'[189]Entity &amp; Environment'!$I$24</definedName>
    <definedName name="NameD3">'[189]Entity &amp; Environment'!$I$25</definedName>
    <definedName name="NameE1">'[189]Entity &amp; Environment'!$I$30</definedName>
    <definedName name="NameE2">'[189]Entity &amp; Environment'!$I$31</definedName>
    <definedName name="NameE3">'[189]Entity &amp; Environment'!$I$32</definedName>
    <definedName name="NameE4">'[189]Entity &amp; Environment'!$I$33</definedName>
    <definedName name="NameF1">'[189]Entity &amp; Environment'!$I$35</definedName>
    <definedName name="NameF2">'[189]Entity &amp; Environment'!$I$36</definedName>
    <definedName name="NameF3">'[189]Entity &amp; Environment'!$I$37</definedName>
    <definedName name="NameF4">'[189]Entity &amp; Environment'!$I$39</definedName>
    <definedName name="NameF5">'[189]Entity &amp; Environment'!$I$38</definedName>
    <definedName name="NameG1">'[189]Entity &amp; Environment'!$I$44</definedName>
    <definedName name="NameG2">'[189]Entity &amp; Environment'!$I$45</definedName>
    <definedName name="NameG3">'[189]Entity &amp; Environment'!$I$46</definedName>
    <definedName name="NameH1">'[189]Entity &amp; Environment'!$I$48</definedName>
    <definedName name="NameH2">'[189]Entity &amp; Environment'!$I$49</definedName>
    <definedName name="NameH3">'[189]Entity &amp; Environment'!$I$50</definedName>
    <definedName name="NameH4">'[189]Entity &amp; Environment'!$I$52</definedName>
    <definedName name="NameH5">'[189]Entity &amp; Environment'!$I$51</definedName>
    <definedName name="NameI1">'[189]Entity &amp; Environment'!$I$57</definedName>
    <definedName name="NameI2">'[189]Entity &amp; Environment'!$I$58</definedName>
    <definedName name="NameI3">'[189]Entity &amp; Environment'!$I$59</definedName>
    <definedName name="NameJ1">'[189]Entity &amp; Environment'!$I$61</definedName>
    <definedName name="NameJ2">'[189]Entity &amp; Environment'!$I$62</definedName>
    <definedName name="NameJ3">'[189]Entity &amp; Environment'!$I$63</definedName>
    <definedName name="NameK1">'[189]Entity &amp; Environment'!$I$65</definedName>
    <definedName name="NameK2">'[189]Entity &amp; Environment'!$I$66</definedName>
    <definedName name="NameK3">'[189]Entity &amp; Environment'!$I$67</definedName>
    <definedName name="NameL1">'[189]Entity &amp; Environment'!$I$69</definedName>
    <definedName name="NameL2">'[189]Entity &amp; Environment'!$I$70</definedName>
    <definedName name="NameL3">'[189]Entity &amp; Environment'!$I$71</definedName>
    <definedName name="NameL4">'[189]Entity &amp; Environment'!$I$72</definedName>
    <definedName name="NameM1">'[189]Entity &amp; Environment'!$I$74</definedName>
    <definedName name="NameM2">'[189]Entity &amp; Environment'!$I$75</definedName>
    <definedName name="NameM3">'[189]Entity &amp; Environment'!$I$76</definedName>
    <definedName name="NameMN1">'[189]Entity &amp; Environment'!$I$78</definedName>
    <definedName name="NameMN2">'[189]Entity &amp; Environment'!$I$79</definedName>
    <definedName name="NameMN3">'[189]Entity &amp; Environment'!$I$80</definedName>
    <definedName name="NameMN4">'[189]Entity &amp; Environment'!$I$82</definedName>
    <definedName name="NameMN5">'[189]Entity &amp; Environment'!$I$81</definedName>
    <definedName name="NameN1">'[189]Entity &amp; Environment'!$I$87</definedName>
    <definedName name="NameN2">'[189]Entity &amp; Environment'!$I$88</definedName>
    <definedName name="NameN3">'[189]Entity &amp; Environment'!$I$89</definedName>
    <definedName name="NameO1">'[189]Entity &amp; Environment'!$I$91</definedName>
    <definedName name="NameO2">'[189]Entity &amp; Environment'!$I$92</definedName>
    <definedName name="NameO3">'[189]Entity &amp; Environment'!$I$93</definedName>
    <definedName name="NameO4">'[189]Entity &amp; Environment'!$I$94</definedName>
    <definedName name="NameP1">'[189]Entity &amp; Environment'!$I$99</definedName>
    <definedName name="NameP2">'[189]Entity &amp; Environment'!$I$100</definedName>
    <definedName name="NameP3">'[189]Entity &amp; Environment'!$I$101</definedName>
    <definedName name="NameQ1">'[189]Entity &amp; Environment'!$I$103</definedName>
    <definedName name="NameQ2">'[189]Entity &amp; Environment'!$I$104</definedName>
    <definedName name="NameQ3">'[189]Entity &amp; Environment'!$I$105</definedName>
    <definedName name="NameR1">'[189]Entity &amp; Environment'!$I$111</definedName>
    <definedName name="NameR2">'[189]Entity &amp; Environment'!$I$113</definedName>
    <definedName name="NameR3">'[189]Entity &amp; Environment'!$I$110</definedName>
    <definedName name="NameRef">#REF!</definedName>
    <definedName name="NameRef1">#REF!</definedName>
    <definedName name="NameS1">'[189]Entity &amp; Environment'!$I$117</definedName>
    <definedName name="NameS2">'[189]Entity &amp; Environment'!$I$116</definedName>
    <definedName name="NameT1">'[189]Entity &amp; Environment'!$I$124</definedName>
    <definedName name="NameT2">'[189]Entity &amp; Environment'!$I$123</definedName>
    <definedName name="NameT3">'[189]Entity &amp; Environment'!$I$122</definedName>
    <definedName name="NameV1">'[189]Entity &amp; Environment'!$I$129</definedName>
    <definedName name="NameV2">'[189]Entity &amp; Environment'!$I$130</definedName>
    <definedName name="NameV3">'[189]Entity &amp; Environment'!$I$131</definedName>
    <definedName name="NATIONAL_ADHESIVES_CO._LTD.">#REF!</definedName>
    <definedName name="NATIONAL_STARCH">'[27]B-105'!#REF!</definedName>
    <definedName name="NATIONAL_STARCH_AND_CHEMICAL">#REF!</definedName>
    <definedName name="NBV">#REF!</definedName>
    <definedName name="NCode">'[191]B131 '!NCode</definedName>
    <definedName name="NCVR">#REF!</definedName>
    <definedName name="NCVR1">[192]O3!$I$172</definedName>
    <definedName name="NCVR2">[192]O4!$I$31</definedName>
    <definedName name="ne">#N/A</definedName>
    <definedName name="NEOMAT_CO._LTD.">"NEOMAT CO.,LTD."</definedName>
    <definedName name="nesadj">'[41]0100'!$A$14:$A$106</definedName>
    <definedName name="NESMAL\FUNDS">[193]B!$B$3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'[194]Entity Data'!$H$8</definedName>
    <definedName name="Nexustel">[59]details!$C$197</definedName>
    <definedName name="nfgf">#REF!</definedName>
    <definedName name="ngjgj">#REF!</definedName>
    <definedName name="NN">#REF!</definedName>
    <definedName name="NO">#REF!</definedName>
    <definedName name="NOMO">#REF!</definedName>
    <definedName name="note">#REF!</definedName>
    <definedName name="NOTE2">#REF!</definedName>
    <definedName name="noteAUDITED">'[52]ABR P&amp;L'!$A$1:$R$53</definedName>
    <definedName name="Notes">#REF!</definedName>
    <definedName name="Notes_exp">[75]Notes!#REF!</definedName>
    <definedName name="Notes_payable">[39]Scoping!$G$31</definedName>
    <definedName name="Notes_Profit_and_loss">[75]Notes!#REF!</definedName>
    <definedName name="notes2To4">#REF!</definedName>
    <definedName name="Nov">#REF!</definedName>
    <definedName name="NOW">'[172]PL Summary'!#REF!</definedName>
    <definedName name="NRA">#REF!</definedName>
    <definedName name="NS">#REF!</definedName>
    <definedName name="NSProjectionMethodIndex">'[195]Non-Statistical Sampling Master'!$C$63</definedName>
    <definedName name="NSRequiredLevelOfEvidenceItems">'[195]Non-Statistical Sampling Master'!$C$50:$C$53</definedName>
    <definedName name="NSTargetedTestingItems">'[195]Two Step Revenue Testing Master'!$E$47</definedName>
    <definedName name="num">#REF!</definedName>
    <definedName name="NUM_DOCS">#REF!</definedName>
    <definedName name="Num_Pmt_Per_Year">#REF!</definedName>
    <definedName name="Number">#REF!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CHECK_1">AND(ISNUMBER(#REF!),ISNUMBER(#REF!),ISNUMBER(#REF!),ISNUMBER(#REF!))</definedName>
    <definedName name="NUMCHECK_1_1">AND(ISNUMBER(#REF!),ISNUMBER(#REF!),ISNUMBER(#REF!),ISNUMBER(#REF!))</definedName>
    <definedName name="NUMCHECK_1_1_1">AND(ISNUMBER(#REF!),ISNUMBER(#REF!),ISNUMBER(#REF!),ISNUMBER(#REF!))</definedName>
    <definedName name="NUMCHECK_1_2">AND(ISNUMBER(#REF!),ISNUMBER(#REF!),ISNUMBER(#REF!),ISNUMBER(#REF!))</definedName>
    <definedName name="NUMCHECK_1_2_1">AND(ISNUMBER(#REF!),ISNUMBER(#REF!),ISNUMBER(#REF!),ISNUMBER(#REF!))</definedName>
    <definedName name="NUMCHECK_1_3">AND(ISNUMBER(#REF!),ISNUMBER(#REF!),ISNUMBER(#REF!),ISNUMBER(#REF!))</definedName>
    <definedName name="NUMCHECK_1_3_1">AND(ISNUMBER(#REF!),ISNUMBER(#REF!),ISNUMBER(#REF!),ISNUMBER(#REF!))</definedName>
    <definedName name="NUMCHECK_1_4">AND(ISNUMBER(#REF!),ISNUMBER(#REF!),ISNUMBER(#REF!),ISNUMBER(#REF!))</definedName>
    <definedName name="NUMCHECK_1_4_1">AND(ISNUMBER(#REF!),ISNUMBER(#REF!),ISNUMBER(#REF!),ISNUMBER(#REF!))</definedName>
    <definedName name="NUMCHECK_2">AND(ISNUMBER(#REF!),ISNUMBER(#REF!),ISNUMBER(#REF!),ISNUMBER(#REF!))</definedName>
    <definedName name="NUMCHECK_2_1">AND(ISNUMBER(#REF!),ISNUMBER(#REF!),ISNUMBER(#REF!),ISNUMBER(#REF!))</definedName>
    <definedName name="NUMCHECK_2_2">AND(ISNUMBER(#REF!),ISNUMBER(#REF!),ISNUMBER(#REF!),ISNUMBER(#REF!))</definedName>
    <definedName name="NUMCHECK_3">AND(ISNUMBER(#REF!),ISNUMBER(#REF!),ISNUMBER(#REF!),ISNUMBER(#REF!))</definedName>
    <definedName name="NUMCHECK_3_1">AND(ISNUMBER(#REF!),ISNUMBER(#REF!),ISNUMBER(#REF!),ISNUMBER(#REF!))</definedName>
    <definedName name="NUMCHECK_4">AND(ISNUMBER(#REF!),ISNUMBER(#REF!),ISNUMBER(#REF!),ISNUMBER(#REF!))</definedName>
    <definedName name="NUMCHECK_4_1">AND(ISNUMBER(#REF!),ISNUMBER(#REF!),ISNUMBER(#REF!),ISNUMBER(#REF!))</definedName>
    <definedName name="NUMCHECK_5">AND(ISNUMBER(#REF!),ISNUMBER(#REF!),ISNUMBER(#REF!),ISNUMBER(#REF!))</definedName>
    <definedName name="NUMCHECK_5_1">AND(ISNUMBER(#REF!),ISNUMBER(#REF!),ISNUMBER(#REF!),ISNUMBER(#REF!))</definedName>
    <definedName name="NUMENTRIES">'[95]Loan Amortization Table'!#REF!</definedName>
    <definedName name="numUnits">[142]Analysis!$L$35</definedName>
    <definedName name="nut" hidden="1">[196]A!#REF!</definedName>
    <definedName name="NvsASD">"V2013-07-31"</definedName>
    <definedName name="NvsAutoDrillOk">"VN"</definedName>
    <definedName name="NvsElapsedTime">0.0000810185156296939</definedName>
    <definedName name="NvsEndTime">41486.690787037</definedName>
    <definedName name="NvsInstLang">"VENG"</definedName>
    <definedName name="NvsInstSpec">"%,FBUSINESS_UNIT,TCPRCONSOLBU,NASIAANIM"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"%,X,RPF.ACCOUNT.,CNF.."</definedName>
    <definedName name="NvsPanelEffdt">"V2006-01-01"</definedName>
    <definedName name="NvsPanelSetid">"VCORP"</definedName>
    <definedName name="NvsReqBU">"V1180"</definedName>
    <definedName name="NvsReqBUOnly">"VN"</definedName>
    <definedName name="NvsTransLed">"VN"</definedName>
    <definedName name="NvsTreeASD">"V2013-07-31"</definedName>
    <definedName name="NvsValTbl.ACCOUNT">"GL_ACCOUNT_TBL"</definedName>
    <definedName name="NvsValTbl.BUSINESS_UNIT">"BUS_UNIT_TBL_GL"</definedName>
    <definedName name="NvsValTbl.CURRENCY_CD">"CURRENCY_CD_TBL"</definedName>
    <definedName name="NvsValTbl.DEPTID">"DEPT_TBL"</definedName>
    <definedName name="NvsValTbl.SCENARIO">"BD_SCENARIO_TBL"</definedName>
    <definedName name="O">#REF!</definedName>
    <definedName name="O.1">#N/A</definedName>
    <definedName name="OCT">[9]FF_3!$A$9:$K$11</definedName>
    <definedName name="OCT_10">[197]FF_3!$A$9:$K$11</definedName>
    <definedName name="OCT_11">[9]FF_3!$A$9:$K$11</definedName>
    <definedName name="OCT_12">[9]FF_3!$A$9:$K$11</definedName>
    <definedName name="OCT_13">[4]FF_3!$A$9:$K$11</definedName>
    <definedName name="OCT_14">[9]FF_3!$A$9:$K$11</definedName>
    <definedName name="OCT_15">[9]FF_3!$A$9:$K$11</definedName>
    <definedName name="OCT_19">[24]FF_3!$A$9:$K$11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[24]FF_3!$A$9:$K$11</definedName>
    <definedName name="OCT_8">[197]FF_3!$A$9:$K$11</definedName>
    <definedName name="OCT_9">[9]FF_3!$A$9:$K$11</definedName>
    <definedName name="OCT334_10">[197]FF_3!$A$1:$IV$8</definedName>
    <definedName name="OCT334_11">[9]FF_3!$A$1:$IV$8</definedName>
    <definedName name="OCT334_12">[9]FF_3!$A$1:$IV$8</definedName>
    <definedName name="OCT334_13">[4]FF_3!$A$1:$IV$8</definedName>
    <definedName name="OCT334_14">[9]FF_3!$A$1:$IV$8</definedName>
    <definedName name="OCT334_15">[9]FF_3!$A$1:$IV$8</definedName>
    <definedName name="OCT334_19">[24]FF_3!$A$1:$IV$8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[24]FF_3!$A$1:$IV$8</definedName>
    <definedName name="OCT334_8">[197]FF_3!$A$1:$IV$8</definedName>
    <definedName name="OCT334_9">[9]FF_3!$A$1:$IV$8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[198]cashflowcomp!$C$1:$J$67</definedName>
    <definedName name="OI_1">#N/A</definedName>
    <definedName name="OK">#REF!</definedName>
    <definedName name="Omnova_Solutions">'[27]B-105'!#REF!</definedName>
    <definedName name="one">'[82]FF-1'!#REF!</definedName>
    <definedName name="ones">'[199]FF-1'!#REF!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enning">INDEX(PicTable,#REF!)</definedName>
    <definedName name="openning_1">#N/A</definedName>
    <definedName name="ORIENTAL_WEAVERS_CO.">'[27]B-105'!#REF!</definedName>
    <definedName name="othcred">[0]!Visible</definedName>
    <definedName name="othcred_1">#N/A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>#REF!</definedName>
    <definedName name="ots" hidden="1">{#VALUE!,#N/A,FALSE,0}</definedName>
    <definedName name="ots_1" hidden="1">{#VALUE!,#N/A,FALSE,0}</definedName>
    <definedName name="ots_1_1" hidden="1">{#VALUE!,#N/A,FALSE,0}</definedName>
    <definedName name="ots_1_1_1" hidden="1">{#VALUE!,#N/A,FALSE,0}</definedName>
    <definedName name="ots_1_1_2" hidden="1">{#VALUE!,#N/A,FALSE,0}</definedName>
    <definedName name="ots_1_2" hidden="1">{#VALUE!,#N/A,FALSE,0}</definedName>
    <definedName name="ots_1_2_1" hidden="1">{#VALUE!,#N/A,FALSE,0}</definedName>
    <definedName name="ots_1_3" hidden="1">{#VALUE!,#N/A,FALSE,0}</definedName>
    <definedName name="ots_1_3_1" hidden="1">{#VALUE!,#N/A,FALSE,0}</definedName>
    <definedName name="ots_1_4" hidden="1">{#VALUE!,#N/A,FALSE,0}</definedName>
    <definedName name="ots_1_4_1" hidden="1">{#VALUE!,#N/A,FALSE,0}</definedName>
    <definedName name="ots_2" hidden="1">{#VALUE!,#N/A,FALSE,0}</definedName>
    <definedName name="ots_2_1" hidden="1">{#VALUE!,#N/A,FALSE,0}</definedName>
    <definedName name="ots_2_2" hidden="1">{#VALUE!,#N/A,FALSE,0}</definedName>
    <definedName name="ots_3" hidden="1">{#VALUE!,#N/A,FALSE,0}</definedName>
    <definedName name="ots_3_1" hidden="1">{#VALUE!,#N/A,FALSE,0}</definedName>
    <definedName name="ots_3_2" hidden="1">{#VALUE!,#N/A,FALSE,0}</definedName>
    <definedName name="ots_4" hidden="1">{#VALUE!,#N/A,FALSE,0}</definedName>
    <definedName name="ots_4_1" hidden="1">{#VALUE!,#N/A,FALSE,0}</definedName>
    <definedName name="ots_5" hidden="1">{#VALUE!,#N/A,FALSE,0}</definedName>
    <definedName name="ots_5_1" hidden="1">{#VALUE!,#N/A,FALSE,0}</definedName>
    <definedName name="Over_Mat">'[86]Component Materiality'!$T$27</definedName>
    <definedName name="OVERSEA">"$#REF!.$EW$1196"</definedName>
    <definedName name="OVERSEA_72">"$#REF!.$EW$1197"</definedName>
    <definedName name="P">#REF!</definedName>
    <definedName name="P.D.P._Trading">#REF!</definedName>
    <definedName name="P.T.CLASSIC_PRIMA_CARPET_INDUSTRIES">'[27]B-105'!#REF!</definedName>
    <definedName name="P_L">'[76]Dec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>#REF!</definedName>
    <definedName name="P9B">'[76]Cum.91-93'!$AJ$460:$AJ$673</definedName>
    <definedName name="P9B95">'[76]Cum.91-93'!$AJ$238:$AJ$432</definedName>
    <definedName name="pa">'[200]FF-2'!$A$1:$K$88</definedName>
    <definedName name="Pacific_Carpet_co._ltd.">#REF!</definedName>
    <definedName name="PAGE1">#N/A</definedName>
    <definedName name="PAGE2">#N/A</definedName>
    <definedName name="PAGE4">[201]D!$A$1:$K$86</definedName>
    <definedName name="parner">#REF!</definedName>
    <definedName name="pars">#REF!</definedName>
    <definedName name="PART">'[76]Cum.91-93'!$C$238:$E$398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y_Date">#REF!</definedName>
    <definedName name="Pay_Num">#REF!</definedName>
    <definedName name="Payables">[202]TB!$J$45</definedName>
    <definedName name="Payment_Date">DATE(YEAR(Loan_Start),MONTH(Loan_Start)+Payment_Number,DAY(Loan_Start))</definedName>
    <definedName name="Payroll_Samp">#REF!</definedName>
    <definedName name="PayrollDatabase">[203]PAYROLL!$B$6:$K$44</definedName>
    <definedName name="PayrollDatabase1">[204]PAYROLL!$B$6:$K$44</definedName>
    <definedName name="PBT">[205]acs!#REF!</definedName>
    <definedName name="PC">#REF!</definedName>
    <definedName name="PCC">#REF!</definedName>
    <definedName name="PD">#REF!</definedName>
    <definedName name="PDD">#REF!</definedName>
    <definedName name="Pelco">[59]details!$C$92</definedName>
    <definedName name="PENANG_THAI_RATTAN_LTD._PART.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'[167]3 P&amp;L '!#REF!</definedName>
    <definedName name="PERBELANJAAN_PENGURUSAN">'[167]3 P&amp;L '!#REF!</definedName>
    <definedName name="Period">"ACT"</definedName>
    <definedName name="Period_Month">12</definedName>
    <definedName name="Period_Year">1997</definedName>
    <definedName name="PeriodsInYear">[206]Sheet1!$G$6</definedName>
    <definedName name="PERMA_FLEX_CO._LTD.">#REF!</definedName>
    <definedName name="PERYR">#REF!</definedName>
    <definedName name="Philippine_Carpet">'[27]B-105'!#REF!</definedName>
    <definedName name="PhpYavg">#REF!</definedName>
    <definedName name="PicTable">[138]picture!$C$2:$C$249</definedName>
    <definedName name="PIE">'[195]Two Step Revenue Testing Master'!$C$87</definedName>
    <definedName name="pin">'[34]tax-ss'!$O$7:$O$37</definedName>
    <definedName name="pl">#REF!</definedName>
    <definedName name="Plannedresponse">'[207]Identification of Components'!$G$12:$G$16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'[52]PLmth '!#REF!</definedName>
    <definedName name="plrend">'[172]PL Summary'!#REF!</definedName>
    <definedName name="plrend2">'[172]PL Summary'!#REF!</definedName>
    <definedName name="PLstment">#REF!</definedName>
    <definedName name="PNL_10">#REF!</definedName>
    <definedName name="PNL_20">#REF!</definedName>
    <definedName name="PNL_30">#REF!</definedName>
    <definedName name="Pnl10_a">'[25]10'!$A$1:$J$20</definedName>
    <definedName name="PNL20_1">#REF!</definedName>
    <definedName name="PNL20_2">#REF!</definedName>
    <definedName name="Pnl30_a">'[25]30a'!$A$1:$L$171</definedName>
    <definedName name="Pnl30note">'[25]30-Note'!$A$1:$L$97</definedName>
    <definedName name="po">#N/A</definedName>
    <definedName name="PO_Samp">#REF!</definedName>
    <definedName name="PO_Samp02">#REF!</definedName>
    <definedName name="Polestar_Trading">#REF!</definedName>
    <definedName name="POLYMER_INNOVATION_CO.__LTD.">#REF!</definedName>
    <definedName name="Pornchira_2538">'[27]B-105'!#REF!</definedName>
    <definedName name="PP">#REF!</definedName>
    <definedName name="PPC">#REF!</definedName>
    <definedName name="PPD">#REF!</definedName>
    <definedName name="PPE">[39]Scoping!$G$24</definedName>
    <definedName name="ppl">#REF!</definedName>
    <definedName name="PPM_Commercia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'[208]10'!#REF!</definedName>
    <definedName name="Premier_Products">#REF!</definedName>
    <definedName name="PrepytFD">#REF!</definedName>
    <definedName name="previous">'[58]F-5'!$C$7</definedName>
    <definedName name="prinarea">#REF!</definedName>
    <definedName name="Princ">#REF!</definedName>
    <definedName name="_xlnm.Print_Area">#REF!</definedName>
    <definedName name="Print_Area_MI">#REF!</definedName>
    <definedName name="Print_Area_MI_11">'[29]FF_2 _1_'!$A$10:$K$16</definedName>
    <definedName name="Print_Area_MI_12">'[29]FF_2 _1_'!$A$10:$K$16</definedName>
    <definedName name="Print_Area_MI_13">'[29]FF_2 _1_'!$A$10:$K$16</definedName>
    <definedName name="Print_Area_MI_14">'[29]FF_2 _1_'!$A$10:$K$16</definedName>
    <definedName name="Print_Area_MI_15">'[29]FF_2 _1_'!$A$10:$K$16</definedName>
    <definedName name="Print_Area_MI_16">'[29]FF_2 _1_'!$A$10:$K$16</definedName>
    <definedName name="Print_Area_MI_17">'[29]FF_2 _1_'!$A$10:$K$16</definedName>
    <definedName name="Print_Area_MI_18">'[29]FF_2 _1_'!$A$10:$K$16</definedName>
    <definedName name="Print_Area_MI_19">'[29]FF_2 _1_'!$A$10:$K$16</definedName>
    <definedName name="Print_Area_MI_20">'[29]FF_2 _1_'!$A$10:$K$16</definedName>
    <definedName name="Print_Area_MI_20_1">'[29]FF_2 _1_'!$A$10:$K$16</definedName>
    <definedName name="Print_Area_MI_21">'[28]FF_2 _1_'!$A$10:$K$16</definedName>
    <definedName name="Print_Area_MI_21_72">'[29]FF_2 _1_'!$A$10:$K$16</definedName>
    <definedName name="Print_Area_MI_22">'[28]FF_2 _1_'!$A$10:$K$16</definedName>
    <definedName name="Print_Area_MI_23">'[29]FF_2 _1_'!$A$10:$K$16</definedName>
    <definedName name="Print_Area_MI_24">'[29]FF_2 _1_'!$A$10:$K$16</definedName>
    <definedName name="Print_Area_MI_25">'[29]FF_2 _1_'!$A$10:$K$16</definedName>
    <definedName name="Print_Area_MI_26">'[29]FF_2 _1_'!$A$10:$K$16</definedName>
    <definedName name="Print_Area_MI_27">'[29]FF_2 _1_'!$A$10:$K$16</definedName>
    <definedName name="Print_Area_MI_28">'[29]FF_2 _1_'!$A$10:$K$16</definedName>
    <definedName name="Print_Area_MI_29">'[29]FF_2 _1_'!$A$10:$K$16</definedName>
    <definedName name="Print_Area_MI_3">'[30]FF_2 _1_'!$A$10:$K$16</definedName>
    <definedName name="Print_Area_MI_30">'[29]FF_2 _1_'!$A$10:$K$16</definedName>
    <definedName name="Print_Area_MI_31">'[29]FF_2 _1_'!$A$10:$K$16</definedName>
    <definedName name="Print_Area_MI_32">'[29]FF_2 _1_'!$A$10:$K$16</definedName>
    <definedName name="Print_Area_MI_34">'[29]FF_2 _1_'!$A$10:$K$16</definedName>
    <definedName name="Print_Area_MI_36">'[29]FF_2 _1_'!$A$10:$K$16</definedName>
    <definedName name="Print_Area_MI_37">'[29]FF_2 _1_'!$A$10:$K$16</definedName>
    <definedName name="Print_Area_MI_37_1">'[29]FF_2 _1_'!$A$10:$K$16</definedName>
    <definedName name="Print_Area_MI_39">'[29]FF_2 _1_'!$A$10:$K$16</definedName>
    <definedName name="Print_Area_MI_4">'[29]FF_2 _1_'!$A$10:$K$16</definedName>
    <definedName name="Print_Area_MI_5">'[29]FF_2 _1_'!$A$10:$K$16</definedName>
    <definedName name="Print_Area_MI_7">'[28]FF_2 _1_'!$A$10:$K$16</definedName>
    <definedName name="Print_Area_MI_72">'[28]FF_2 _1_'!$A$10:$K$16</definedName>
    <definedName name="Print_Area_MI_79">'[29]FF_2 _1_'!$A$10:$K$16</definedName>
    <definedName name="Print_Area_MI_8">'[29]FF_2 _1_'!$A$10:$K$16</definedName>
    <definedName name="Print_Area_Reset">OFFSET(Full_Print,0,0,Last_Row)</definedName>
    <definedName name="Print_Titles_MI_10">'[209]FF_2 _1_'!$A$1:$IV$9</definedName>
    <definedName name="Print_Titles_MI_11">'[29]FF_2 _1_'!$A$1:$IV$9</definedName>
    <definedName name="Print_Titles_MI_12">'[29]FF_2 _1_'!$A$1:$IV$9</definedName>
    <definedName name="Print_Titles_MI_13">'[29]FF_2 _1_'!$A$1:$IV$9</definedName>
    <definedName name="Print_Titles_MI_14">'[29]FF_2 _1_'!$A$1:$IV$9</definedName>
    <definedName name="Print_Titles_MI_15">'[29]FF_2 _1_'!$A$1:$IV$9</definedName>
    <definedName name="Print_Titles_MI_16">'[29]FF_2 _1_'!$A$1:$IV$9</definedName>
    <definedName name="Print_Titles_MI_17">'[29]FF_2 _1_'!$A$1:$IV$9</definedName>
    <definedName name="Print_Titles_MI_18">'[29]FF_2 _1_'!$A$1:$IV$9</definedName>
    <definedName name="Print_Titles_MI_19">'[29]FF_2 _1_'!$A$1:$IV$9</definedName>
    <definedName name="Print_Titles_MI_20">'[29]FF_2 _1_'!$A$1:$IV$9</definedName>
    <definedName name="Print_Titles_MI_20_1">'[29]FF_2 _1_'!$A$1:$IV$9</definedName>
    <definedName name="Print_Titles_MI_21">'[28]FF_2 _1_'!$A$1:$IV$9</definedName>
    <definedName name="Print_Titles_MI_21_72">'[29]FF_2 _1_'!$A$1:$IV$9</definedName>
    <definedName name="Print_Titles_MI_22">'[28]FF_2 _1_'!$A$1:$IV$9</definedName>
    <definedName name="Print_Titles_MI_23">'[29]FF_2 _1_'!$A$1:$IV$9</definedName>
    <definedName name="Print_Titles_MI_24">'[29]FF_2 _1_'!$A$1:$IV$9</definedName>
    <definedName name="Print_Titles_MI_25">'[29]FF_2 _1_'!$A$1:$IV$9</definedName>
    <definedName name="Print_Titles_MI_26">'[29]FF_2 _1_'!$A$1:$IV$9</definedName>
    <definedName name="Print_Titles_MI_27">'[29]FF_2 _1_'!$A$1:$IV$9</definedName>
    <definedName name="Print_Titles_MI_28">'[29]FF_2 _1_'!$A$1:$IV$9</definedName>
    <definedName name="Print_Titles_MI_29">'[29]FF_2 _1_'!$A$1:$IV$9</definedName>
    <definedName name="Print_Titles_MI_3">'[30]FF_2 _1_'!$A$1:$IV$9</definedName>
    <definedName name="Print_Titles_MI_30">'[29]FF_2 _1_'!$A$1:$IV$9</definedName>
    <definedName name="Print_Titles_MI_31">'[29]FF_2 _1_'!$A$1:$IV$9</definedName>
    <definedName name="Print_Titles_MI_32">'[29]FF_2 _1_'!$A$1:$IV$9</definedName>
    <definedName name="Print_Titles_MI_34">'[29]FF_2 _1_'!$A$1:$IV$9</definedName>
    <definedName name="Print_Titles_MI_36">'[29]FF_2 _1_'!$A$1:$IV$9</definedName>
    <definedName name="Print_Titles_MI_37">'[29]FF_2 _1_'!$A$1:$IV$9</definedName>
    <definedName name="Print_Titles_MI_37_1">'[29]FF_2 _1_'!$A$1:$IV$9</definedName>
    <definedName name="Print_Titles_MI_39">'[29]FF_2 _1_'!$A$1:$IV$9</definedName>
    <definedName name="Print_Titles_MI_4">'[29]FF_2 _1_'!$A$1:$IV$9</definedName>
    <definedName name="Print_Titles_MI_5">'[29]FF_2 _1_'!$A$1:$IV$9</definedName>
    <definedName name="Print_Titles_MI_7">'[28]FF_2 _1_'!$A$1:$IV$9</definedName>
    <definedName name="Print_Titles_MI_72">'[28]FF_2 _1_'!$A$1:$IV$9</definedName>
    <definedName name="Print_Titles_MI_79">'[29]FF_2 _1_'!$A$1:$IV$9</definedName>
    <definedName name="Print_Titles_MI_8">'[29]FF_2 _1_'!$A$1:$IV$9</definedName>
    <definedName name="PRINT1">#REF!</definedName>
    <definedName name="Print2">#REF!</definedName>
    <definedName name="Printacbal">#N/A</definedName>
    <definedName name="Printacbal_1">#N/A</definedName>
    <definedName name="PrintArea">#REF!</definedName>
    <definedName name="Prior_Company__Singapore">'[27]B-105'!#REF!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ura_Paint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'[75]P&amp;L'!$A$1</definedName>
    <definedName name="Profitloss">#REF!</definedName>
    <definedName name="ProjectorMakes">'[170]Validation Tables'!$K$2:$K$8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SI">#REF!</definedName>
    <definedName name="Ptex_co._ltd.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m_EmPm">#REF!</definedName>
    <definedName name="q">#REF!</definedName>
    <definedName name="q35y5yu">#REF!</definedName>
    <definedName name="q3t3242t32">#N/A</definedName>
    <definedName name="q3t3242t32_1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qeg_1" hidden="1">{#N/A,#N/A,FALSE,"Sheet1"}</definedName>
    <definedName name="qegqeg_1_1" hidden="1">{#N/A,#N/A,FALSE,"Sheet1"}</definedName>
    <definedName name="qegqeg_1_1_1" hidden="1">{#N/A,#N/A,FALSE,"Sheet1"}</definedName>
    <definedName name="qegqeg_1_1_2" hidden="1">{#N/A,#N/A,FALSE,"Sheet1"}</definedName>
    <definedName name="qegqeg_1_2" hidden="1">{#N/A,#N/A,FALSE,"Sheet1"}</definedName>
    <definedName name="qegqeg_1_2_1" hidden="1">{#N/A,#N/A,FALSE,"Sheet1"}</definedName>
    <definedName name="qegqeg_1_3" hidden="1">{#N/A,#N/A,FALSE,"Sheet1"}</definedName>
    <definedName name="qegqeg_1_3_1" hidden="1">{#N/A,#N/A,FALSE,"Sheet1"}</definedName>
    <definedName name="qegqeg_1_4" hidden="1">{#N/A,#N/A,FALSE,"Sheet1"}</definedName>
    <definedName name="qegqeg_1_4_1" hidden="1">{#N/A,#N/A,FALSE,"Sheet1"}</definedName>
    <definedName name="qegqeg_2" hidden="1">{#N/A,#N/A,FALSE,"Sheet1"}</definedName>
    <definedName name="qegqeg_2_1" hidden="1">{#N/A,#N/A,FALSE,"Sheet1"}</definedName>
    <definedName name="qegqeg_2_2" hidden="1">{#N/A,#N/A,FALSE,"Sheet1"}</definedName>
    <definedName name="qegqeg_3" hidden="1">{#N/A,#N/A,FALSE,"Sheet1"}</definedName>
    <definedName name="qegqeg_3_1" hidden="1">{#N/A,#N/A,FALSE,"Sheet1"}</definedName>
    <definedName name="qegqeg_3_2" hidden="1">{#N/A,#N/A,FALSE,"Sheet1"}</definedName>
    <definedName name="qegqeg_4" hidden="1">{#N/A,#N/A,FALSE,"Sheet1"}</definedName>
    <definedName name="qegqeg_4_1" hidden="1">{#N/A,#N/A,FALSE,"Sheet1"}</definedName>
    <definedName name="qegqeg_5" hidden="1">{#N/A,#N/A,FALSE,"Sheet1"}</definedName>
    <definedName name="qegqeg_5_1" hidden="1">{#N/A,#N/A,FALSE,"Sheet1"}</definedName>
    <definedName name="qegwerwhreh">'[47]U2.2'!#REF!</definedName>
    <definedName name="qerdqedqw">#REF!</definedName>
    <definedName name="qere" hidden="1">{#N/A,#N/A,FALSE,"Sheet1"}</definedName>
    <definedName name="qere_1" hidden="1">{#N/A,#N/A,FALSE,"Sheet1"}</definedName>
    <definedName name="qere_1_1" hidden="1">{#N/A,#N/A,FALSE,"Sheet1"}</definedName>
    <definedName name="qere_1_1_1" hidden="1">{#N/A,#N/A,FALSE,"Sheet1"}</definedName>
    <definedName name="qere_1_1_2" hidden="1">{#N/A,#N/A,FALSE,"Sheet1"}</definedName>
    <definedName name="qere_1_2" hidden="1">{#N/A,#N/A,FALSE,"Sheet1"}</definedName>
    <definedName name="qere_1_2_1" hidden="1">{#N/A,#N/A,FALSE,"Sheet1"}</definedName>
    <definedName name="qere_1_3" hidden="1">{#N/A,#N/A,FALSE,"Sheet1"}</definedName>
    <definedName name="qere_1_3_1" hidden="1">{#N/A,#N/A,FALSE,"Sheet1"}</definedName>
    <definedName name="qere_1_4" hidden="1">{#N/A,#N/A,FALSE,"Sheet1"}</definedName>
    <definedName name="qere_1_4_1" hidden="1">{#N/A,#N/A,FALSE,"Sheet1"}</definedName>
    <definedName name="qere_2" hidden="1">{#N/A,#N/A,FALSE,"Sheet1"}</definedName>
    <definedName name="qere_2_1" hidden="1">{#N/A,#N/A,FALSE,"Sheet1"}</definedName>
    <definedName name="qere_2_2" hidden="1">{#N/A,#N/A,FALSE,"Sheet1"}</definedName>
    <definedName name="qere_3" hidden="1">{#N/A,#N/A,FALSE,"Sheet1"}</definedName>
    <definedName name="qere_3_1" hidden="1">{#N/A,#N/A,FALSE,"Sheet1"}</definedName>
    <definedName name="qere_3_2" hidden="1">{#N/A,#N/A,FALSE,"Sheet1"}</definedName>
    <definedName name="qere_4" hidden="1">{#N/A,#N/A,FALSE,"Sheet1"}</definedName>
    <definedName name="qere_4_1" hidden="1">{#N/A,#N/A,FALSE,"Sheet1"}</definedName>
    <definedName name="qere_5" hidden="1">{#N/A,#N/A,FALSE,"Sheet1"}</definedName>
    <definedName name="qere_5_1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ffff_1">#N/A</definedName>
    <definedName name="qgegqe">#N/A</definedName>
    <definedName name="qgegqe_1">#N/A</definedName>
    <definedName name="qgqege">[139]CBO0497!$A$1:$IV$11</definedName>
    <definedName name="qgqegeg">"Reinhausen Asia-Pacific Sdn Bhd"</definedName>
    <definedName name="qhxd">#REF!</definedName>
    <definedName name="qq">#N/A</definedName>
    <definedName name="qq_1">#N/A</definedName>
    <definedName name="qqq" hidden="1">{#N/A,#N/A,FALSE,"Sheet1"}</definedName>
    <definedName name="qqq_1" hidden="1">{#N/A,#N/A,FALSE,"Sheet1"}</definedName>
    <definedName name="qqq_1_1" hidden="1">{#N/A,#N/A,FALSE,"Sheet1"}</definedName>
    <definedName name="qqq_1_1_1" hidden="1">{#N/A,#N/A,FALSE,"Sheet1"}</definedName>
    <definedName name="qqq_1_1_2" hidden="1">{#N/A,#N/A,FALSE,"Sheet1"}</definedName>
    <definedName name="qqq_1_2" hidden="1">{#N/A,#N/A,FALSE,"Sheet1"}</definedName>
    <definedName name="qqq_1_2_1" hidden="1">{#N/A,#N/A,FALSE,"Sheet1"}</definedName>
    <definedName name="qqq_1_3" hidden="1">{#N/A,#N/A,FALSE,"Sheet1"}</definedName>
    <definedName name="qqq_1_3_1" hidden="1">{#N/A,#N/A,FALSE,"Sheet1"}</definedName>
    <definedName name="qqq_1_4" hidden="1">{#N/A,#N/A,FALSE,"Sheet1"}</definedName>
    <definedName name="qqq_1_4_1" hidden="1">{#N/A,#N/A,FALSE,"Sheet1"}</definedName>
    <definedName name="qqq_2" hidden="1">{#N/A,#N/A,FALSE,"Sheet1"}</definedName>
    <definedName name="qqq_2_1" hidden="1">{#N/A,#N/A,FALSE,"Sheet1"}</definedName>
    <definedName name="qqq_2_2" hidden="1">{#N/A,#N/A,FALSE,"Sheet1"}</definedName>
    <definedName name="qqq_3" hidden="1">{#N/A,#N/A,FALSE,"Sheet1"}</definedName>
    <definedName name="qqq_3_1" hidden="1">{#N/A,#N/A,FALSE,"Sheet1"}</definedName>
    <definedName name="qqq_3_2" hidden="1">{#N/A,#N/A,FALSE,"Sheet1"}</definedName>
    <definedName name="qqq_4" hidden="1">{#N/A,#N/A,FALSE,"Sheet1"}</definedName>
    <definedName name="qqq_4_1" hidden="1">{#N/A,#N/A,FALSE,"Sheet1"}</definedName>
    <definedName name="qqq_5" hidden="1">{#N/A,#N/A,FALSE,"Sheet1"}</definedName>
    <definedName name="qqq_5_1" hidden="1">{#N/A,#N/A,FALSE,"Sheet1"}</definedName>
    <definedName name="qqqq">#REF!</definedName>
    <definedName name="qqqqqq">#REF!</definedName>
    <definedName name="qregfe">#REF!</definedName>
    <definedName name="qreqefrew">'[47]U2.2'!#REF!</definedName>
    <definedName name="qrfqwfwq">#N/A</definedName>
    <definedName name="qrfqwfwq_1">#N/A</definedName>
    <definedName name="qrqfqe">#REF!</definedName>
    <definedName name="qrqfr12fr" hidden="1">{#N/A,#N/A,FALSE,"Sheet1"}</definedName>
    <definedName name="qrqfr12fr_1" hidden="1">{#N/A,#N/A,FALSE,"Sheet1"}</definedName>
    <definedName name="qrqfr12fr_1_1" hidden="1">{#N/A,#N/A,FALSE,"Sheet1"}</definedName>
    <definedName name="qrqfr12fr_1_1_1" hidden="1">{#N/A,#N/A,FALSE,"Sheet1"}</definedName>
    <definedName name="qrqfr12fr_1_1_2" hidden="1">{#N/A,#N/A,FALSE,"Sheet1"}</definedName>
    <definedName name="qrqfr12fr_1_2" hidden="1">{#N/A,#N/A,FALSE,"Sheet1"}</definedName>
    <definedName name="qrqfr12fr_1_2_1" hidden="1">{#N/A,#N/A,FALSE,"Sheet1"}</definedName>
    <definedName name="qrqfr12fr_1_3" hidden="1">{#N/A,#N/A,FALSE,"Sheet1"}</definedName>
    <definedName name="qrqfr12fr_1_3_1" hidden="1">{#N/A,#N/A,FALSE,"Sheet1"}</definedName>
    <definedName name="qrqfr12fr_1_4" hidden="1">{#N/A,#N/A,FALSE,"Sheet1"}</definedName>
    <definedName name="qrqfr12fr_1_4_1" hidden="1">{#N/A,#N/A,FALSE,"Sheet1"}</definedName>
    <definedName name="qrqfr12fr_2" hidden="1">{#N/A,#N/A,FALSE,"Sheet1"}</definedName>
    <definedName name="qrqfr12fr_2_1" hidden="1">{#N/A,#N/A,FALSE,"Sheet1"}</definedName>
    <definedName name="qrqfr12fr_2_2" hidden="1">{#N/A,#N/A,FALSE,"Sheet1"}</definedName>
    <definedName name="qrqfr12fr_3" hidden="1">{#N/A,#N/A,FALSE,"Sheet1"}</definedName>
    <definedName name="qrqfr12fr_3_1" hidden="1">{#N/A,#N/A,FALSE,"Sheet1"}</definedName>
    <definedName name="qrqfr12fr_3_2" hidden="1">{#N/A,#N/A,FALSE,"Sheet1"}</definedName>
    <definedName name="qrqfr12fr_4" hidden="1">{#N/A,#N/A,FALSE,"Sheet1"}</definedName>
    <definedName name="qrqfr12fr_4_1" hidden="1">{#N/A,#N/A,FALSE,"Sheet1"}</definedName>
    <definedName name="qrqfr12fr_5" hidden="1">{#N/A,#N/A,FALSE,"Sheet1"}</definedName>
    <definedName name="qrqfr12fr_5_1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gwge_1">#N/A</definedName>
    <definedName name="qtq3t321t31t" hidden="1">{#N/A,#N/A,FALSE,"Sheet1"}</definedName>
    <definedName name="qtq3t321t31t_1" hidden="1">{#N/A,#N/A,FALSE,"Sheet1"}</definedName>
    <definedName name="qtq3t321t31t_1_1" hidden="1">{#N/A,#N/A,FALSE,"Sheet1"}</definedName>
    <definedName name="qtq3t321t31t_1_1_1" hidden="1">{#N/A,#N/A,FALSE,"Sheet1"}</definedName>
    <definedName name="qtq3t321t31t_1_1_2" hidden="1">{#N/A,#N/A,FALSE,"Sheet1"}</definedName>
    <definedName name="qtq3t321t31t_1_2" hidden="1">{#N/A,#N/A,FALSE,"Sheet1"}</definedName>
    <definedName name="qtq3t321t31t_1_2_1" hidden="1">{#N/A,#N/A,FALSE,"Sheet1"}</definedName>
    <definedName name="qtq3t321t31t_1_3" hidden="1">{#N/A,#N/A,FALSE,"Sheet1"}</definedName>
    <definedName name="qtq3t321t31t_1_3_1" hidden="1">{#N/A,#N/A,FALSE,"Sheet1"}</definedName>
    <definedName name="qtq3t321t31t_1_4" hidden="1">{#N/A,#N/A,FALSE,"Sheet1"}</definedName>
    <definedName name="qtq3t321t31t_1_4_1" hidden="1">{#N/A,#N/A,FALSE,"Sheet1"}</definedName>
    <definedName name="qtq3t321t31t_2" hidden="1">{#N/A,#N/A,FALSE,"Sheet1"}</definedName>
    <definedName name="qtq3t321t31t_2_1" hidden="1">{#N/A,#N/A,FALSE,"Sheet1"}</definedName>
    <definedName name="qtq3t321t31t_2_2" hidden="1">{#N/A,#N/A,FALSE,"Sheet1"}</definedName>
    <definedName name="qtq3t321t31t_3" hidden="1">{#N/A,#N/A,FALSE,"Sheet1"}</definedName>
    <definedName name="qtq3t321t31t_3_1" hidden="1">{#N/A,#N/A,FALSE,"Sheet1"}</definedName>
    <definedName name="qtq3t321t31t_3_2" hidden="1">{#N/A,#N/A,FALSE,"Sheet1"}</definedName>
    <definedName name="qtq3t321t31t_4" hidden="1">{#N/A,#N/A,FALSE,"Sheet1"}</definedName>
    <definedName name="qtq3t321t31t_4_1" hidden="1">{#N/A,#N/A,FALSE,"Sheet1"}</definedName>
    <definedName name="qtq3t321t31t_5" hidden="1">{#N/A,#N/A,FALSE,"Sheet1"}</definedName>
    <definedName name="qtq3t321t31t_5_1" hidden="1">{#N/A,#N/A,FALSE,"Sheet1"}</definedName>
    <definedName name="Qualifying_Cost">#REF!</definedName>
    <definedName name="qw">#REF!</definedName>
    <definedName name="qwe">#N/A</definedName>
    <definedName name="qwe_1">#N/A</definedName>
    <definedName name="qwegfewgwr">#REF!</definedName>
    <definedName name="QWERQER">#REF!</definedName>
    <definedName name="qwfwqf">#N/A</definedName>
    <definedName name="qwfwqf_1">#N/A</definedName>
    <definedName name="qwreqwedqwr">'[42]CA Sheet'!$Q$36</definedName>
    <definedName name="qwrfqwreqr">#REF!</definedName>
    <definedName name="qwrq2r2">#REF!</definedName>
    <definedName name="qwrqrqr">'[47]U2.2'!#REF!</definedName>
    <definedName name="qwrqrqwr">'[47]U2.2'!#REF!</definedName>
    <definedName name="qwrqwqw">#REF!</definedName>
    <definedName name="qwtqt">#N/A</definedName>
    <definedName name="qwtqt_1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.J._London_Chem._Ind.">'[27]B-105'!#REF!</definedName>
    <definedName name="R.J.LONDON_CHEMICALS_INDUSTRIES_CO._LTD.">#REF!</definedName>
    <definedName name="R_E_Additions">#REF!</definedName>
    <definedName name="R_E_b_f">#REF!</definedName>
    <definedName name="R_e_c_f">#REF!</definedName>
    <definedName name="ra">#N/A</definedName>
    <definedName name="RAJA_UCHINO_CO._LTD.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[210]Sheet3!$A$1:$B$748</definedName>
    <definedName name="RateAA">#REF!</definedName>
    <definedName name="RateAA1">#REF!</definedName>
    <definedName name="RateIA">#REF!</definedName>
    <definedName name="RateIA1">#REF!</definedName>
    <definedName name="RatioP">[85]Weights!$B$3:$K$3</definedName>
    <definedName name="RBN">'[172]PL Summary'!#REF!</definedName>
    <definedName name="RBU">'[172]PL Summary'!#REF!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eivables">[39]Scoping!$G$21</definedName>
    <definedName name="RECF">#REF!</definedName>
    <definedName name="RECF1">#REF!</definedName>
    <definedName name="RecnPage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[203]Reimbursements!$A$3:$N$42</definedName>
    <definedName name="ReimDatabase1">[204]Reimbursements!$A$3:$N$42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ax">'[160]AGING LOCAL'!#REF!</definedName>
    <definedName name="Repax_Construction">#REF!</definedName>
    <definedName name="Report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[211]M!#REF!</definedName>
    <definedName name="Retired">#REF!</definedName>
    <definedName name="Retired_Age">'[106]Retire 2014- 2016'!#REF!</definedName>
    <definedName name="RETotal">#REF!</definedName>
    <definedName name="RETotal1">#REF!</definedName>
    <definedName name="rett">#REF!</definedName>
    <definedName name="Revenue">[39]Scoping!$G$33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ID">'[172]PL Summary'!#REF!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nd_Man">'[86]Component Analysis'!$AI$5</definedName>
    <definedName name="Rnd_Val">[86]Round!$A$2</definedName>
    <definedName name="ROP" hidden="1">{#N/A,#N/A,FALSE,"Sheet1"}</definedName>
    <definedName name="ROP_1" hidden="1">{#N/A,#N/A,FALSE,"Sheet1"}</definedName>
    <definedName name="ROP_1_1" hidden="1">{#N/A,#N/A,FALSE,"Sheet1"}</definedName>
    <definedName name="ROP_1_1_1" hidden="1">{#N/A,#N/A,FALSE,"Sheet1"}</definedName>
    <definedName name="ROP_1_1_2" hidden="1">{#N/A,#N/A,FALSE,"Sheet1"}</definedName>
    <definedName name="ROP_1_2" hidden="1">{#N/A,#N/A,FALSE,"Sheet1"}</definedName>
    <definedName name="ROP_1_2_1" hidden="1">{#N/A,#N/A,FALSE,"Sheet1"}</definedName>
    <definedName name="ROP_1_3" hidden="1">{#N/A,#N/A,FALSE,"Sheet1"}</definedName>
    <definedName name="ROP_1_3_1" hidden="1">{#N/A,#N/A,FALSE,"Sheet1"}</definedName>
    <definedName name="ROP_1_4" hidden="1">{#N/A,#N/A,FALSE,"Sheet1"}</definedName>
    <definedName name="ROP_1_4_1" hidden="1">{#N/A,#N/A,FALSE,"Sheet1"}</definedName>
    <definedName name="ROP_2" hidden="1">{#N/A,#N/A,FALSE,"Sheet1"}</definedName>
    <definedName name="ROP_2_1" hidden="1">{#N/A,#N/A,FALSE,"Sheet1"}</definedName>
    <definedName name="ROP_2_2" hidden="1">{#N/A,#N/A,FALSE,"Sheet1"}</definedName>
    <definedName name="ROP_3" hidden="1">{#N/A,#N/A,FALSE,"Sheet1"}</definedName>
    <definedName name="ROP_3_1" hidden="1">{#N/A,#N/A,FALSE,"Sheet1"}</definedName>
    <definedName name="ROP_3_2" hidden="1">{#N/A,#N/A,FALSE,"Sheet1"}</definedName>
    <definedName name="ROP_4" hidden="1">{#N/A,#N/A,FALSE,"Sheet1"}</definedName>
    <definedName name="ROP_4_1" hidden="1">{#N/A,#N/A,FALSE,"Sheet1"}</definedName>
    <definedName name="ROP_5" hidden="1">{#N/A,#N/A,FALSE,"Sheet1"}</definedName>
    <definedName name="ROP_5_1" hidden="1">{#N/A,#N/A,FALSE,"Sheet1"}</definedName>
    <definedName name="ROT" hidden="1">{#N/A,#N/A,FALSE,"Sheet1"}</definedName>
    <definedName name="ROT_1" hidden="1">{#N/A,#N/A,FALSE,"Sheet1"}</definedName>
    <definedName name="ROT_1_1" hidden="1">{#N/A,#N/A,FALSE,"Sheet1"}</definedName>
    <definedName name="ROT_1_1_1" hidden="1">{#N/A,#N/A,FALSE,"Sheet1"}</definedName>
    <definedName name="ROT_1_1_2" hidden="1">{#N/A,#N/A,FALSE,"Sheet1"}</definedName>
    <definedName name="ROT_1_2" hidden="1">{#N/A,#N/A,FALSE,"Sheet1"}</definedName>
    <definedName name="ROT_1_2_1" hidden="1">{#N/A,#N/A,FALSE,"Sheet1"}</definedName>
    <definedName name="ROT_1_3" hidden="1">{#N/A,#N/A,FALSE,"Sheet1"}</definedName>
    <definedName name="ROT_1_3_1" hidden="1">{#N/A,#N/A,FALSE,"Sheet1"}</definedName>
    <definedName name="ROT_1_4" hidden="1">{#N/A,#N/A,FALSE,"Sheet1"}</definedName>
    <definedName name="ROT_1_4_1" hidden="1">{#N/A,#N/A,FALSE,"Sheet1"}</definedName>
    <definedName name="ROT_2" hidden="1">{#N/A,#N/A,FALSE,"Sheet1"}</definedName>
    <definedName name="ROT_2_1" hidden="1">{#N/A,#N/A,FALSE,"Sheet1"}</definedName>
    <definedName name="ROT_2_2" hidden="1">{#N/A,#N/A,FALSE,"Sheet1"}</definedName>
    <definedName name="ROT_3" hidden="1">{#N/A,#N/A,FALSE,"Sheet1"}</definedName>
    <definedName name="ROT_3_1" hidden="1">{#N/A,#N/A,FALSE,"Sheet1"}</definedName>
    <definedName name="ROT_3_2" hidden="1">{#N/A,#N/A,FALSE,"Sheet1"}</definedName>
    <definedName name="ROT_4" hidden="1">{#N/A,#N/A,FALSE,"Sheet1"}</definedName>
    <definedName name="ROT_4_1" hidden="1">{#N/A,#N/A,FALSE,"Sheet1"}</definedName>
    <definedName name="ROT_5" hidden="1">{#N/A,#N/A,FALSE,"Sheet1"}</definedName>
    <definedName name="ROT_5_1" hidden="1">{#N/A,#N/A,FALSE,"Sheet1"}</definedName>
    <definedName name="RPSC_CHEMICAL_CO._LTD.">#REF!</definedName>
    <definedName name="RQ2RQE">#REF!</definedName>
    <definedName name="rqf1fr" hidden="1">{#N/A,#N/A,FALSE,"Sheet1"}</definedName>
    <definedName name="rqf1fr_1" hidden="1">{#N/A,#N/A,FALSE,"Sheet1"}</definedName>
    <definedName name="rqf1fr_1_1" hidden="1">{#N/A,#N/A,FALSE,"Sheet1"}</definedName>
    <definedName name="rqf1fr_1_1_1" hidden="1">{#N/A,#N/A,FALSE,"Sheet1"}</definedName>
    <definedName name="rqf1fr_1_1_2" hidden="1">{#N/A,#N/A,FALSE,"Sheet1"}</definedName>
    <definedName name="rqf1fr_1_2" hidden="1">{#N/A,#N/A,FALSE,"Sheet1"}</definedName>
    <definedName name="rqf1fr_1_2_1" hidden="1">{#N/A,#N/A,FALSE,"Sheet1"}</definedName>
    <definedName name="rqf1fr_1_3" hidden="1">{#N/A,#N/A,FALSE,"Sheet1"}</definedName>
    <definedName name="rqf1fr_1_3_1" hidden="1">{#N/A,#N/A,FALSE,"Sheet1"}</definedName>
    <definedName name="rqf1fr_1_4" hidden="1">{#N/A,#N/A,FALSE,"Sheet1"}</definedName>
    <definedName name="rqf1fr_1_4_1" hidden="1">{#N/A,#N/A,FALSE,"Sheet1"}</definedName>
    <definedName name="rqf1fr_2" hidden="1">{#N/A,#N/A,FALSE,"Sheet1"}</definedName>
    <definedName name="rqf1fr_2_1" hidden="1">{#N/A,#N/A,FALSE,"Sheet1"}</definedName>
    <definedName name="rqf1fr_2_2" hidden="1">{#N/A,#N/A,FALSE,"Sheet1"}</definedName>
    <definedName name="rqf1fr_3" hidden="1">{#N/A,#N/A,FALSE,"Sheet1"}</definedName>
    <definedName name="rqf1fr_3_1" hidden="1">{#N/A,#N/A,FALSE,"Sheet1"}</definedName>
    <definedName name="rqf1fr_3_2" hidden="1">{#N/A,#N/A,FALSE,"Sheet1"}</definedName>
    <definedName name="rqf1fr_4" hidden="1">{#N/A,#N/A,FALSE,"Sheet1"}</definedName>
    <definedName name="rqf1fr_4_1" hidden="1">{#N/A,#N/A,FALSE,"Sheet1"}</definedName>
    <definedName name="rqf1fr_5" hidden="1">{#N/A,#N/A,FALSE,"Sheet1"}</definedName>
    <definedName name="rqf1fr_5_1" hidden="1">{#N/A,#N/A,FALSE,"Sheet1"}</definedName>
    <definedName name="RQRQ">#REF!</definedName>
    <definedName name="RR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'[34]tax-ss'!$T$7:$T$37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">#N/A</definedName>
    <definedName name="RTYJUTKUY">#REF!</definedName>
    <definedName name="rtytt">#REF!</definedName>
    <definedName name="RUBRICK_THAI_CO._LTD.">'[27]B-105'!#REF!</definedName>
    <definedName name="Run_Counter">#REF!</definedName>
    <definedName name="RUT" hidden="1">{#N/A,#N/A,FALSE,"Sheet1"}</definedName>
    <definedName name="RUT_1" hidden="1">{#N/A,#N/A,FALSE,"Sheet1"}</definedName>
    <definedName name="RUT_1_1" hidden="1">{#N/A,#N/A,FALSE,"Sheet1"}</definedName>
    <definedName name="RUT_1_1_1" hidden="1">{#N/A,#N/A,FALSE,"Sheet1"}</definedName>
    <definedName name="RUT_1_1_2" hidden="1">{#N/A,#N/A,FALSE,"Sheet1"}</definedName>
    <definedName name="RUT_1_2" hidden="1">{#N/A,#N/A,FALSE,"Sheet1"}</definedName>
    <definedName name="RUT_1_2_1" hidden="1">{#N/A,#N/A,FALSE,"Sheet1"}</definedName>
    <definedName name="RUT_1_3" hidden="1">{#N/A,#N/A,FALSE,"Sheet1"}</definedName>
    <definedName name="RUT_1_3_1" hidden="1">{#N/A,#N/A,FALSE,"Sheet1"}</definedName>
    <definedName name="RUT_1_4" hidden="1">{#N/A,#N/A,FALSE,"Sheet1"}</definedName>
    <definedName name="RUT_1_4_1" hidden="1">{#N/A,#N/A,FALSE,"Sheet1"}</definedName>
    <definedName name="RUT_2" hidden="1">{#N/A,#N/A,FALSE,"Sheet1"}</definedName>
    <definedName name="RUT_2_1" hidden="1">{#N/A,#N/A,FALSE,"Sheet1"}</definedName>
    <definedName name="RUT_2_2" hidden="1">{#N/A,#N/A,FALSE,"Sheet1"}</definedName>
    <definedName name="RUT_3" hidden="1">{#N/A,#N/A,FALSE,"Sheet1"}</definedName>
    <definedName name="RUT_3_1" hidden="1">{#N/A,#N/A,FALSE,"Sheet1"}</definedName>
    <definedName name="RUT_3_2" hidden="1">{#N/A,#N/A,FALSE,"Sheet1"}</definedName>
    <definedName name="RUT_4" hidden="1">{#N/A,#N/A,FALSE,"Sheet1"}</definedName>
    <definedName name="RUT_4_1" hidden="1">{#N/A,#N/A,FALSE,"Sheet1"}</definedName>
    <definedName name="RUT_5" hidden="1">{#N/A,#N/A,FALSE,"Sheet1"}</definedName>
    <definedName name="RUT_5_1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.A.P._Paint___Chemical">'[27]B-105'!#REF!</definedName>
    <definedName name="S.A.P._PAINT___CHEMICAL_CO._LTD.">'[27]B-105'!#REF!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">#REF!</definedName>
    <definedName name="Sabpantawee">'[27]B-105'!#REF!</definedName>
    <definedName name="safafwq">[46]CA!$Q$112</definedName>
    <definedName name="safeffe">#N/A</definedName>
    <definedName name="safeffe_1">#N/A</definedName>
    <definedName name="saft">#REF!</definedName>
    <definedName name="sagfadfvad">#REF!</definedName>
    <definedName name="sagshrh">#REF!</definedName>
    <definedName name="SAHAKIT_WISARN_CO._LTD.">#REF!</definedName>
    <definedName name="Sal_inc">#REF!</definedName>
    <definedName name="SaleCyc">#REF!</definedName>
    <definedName name="Sales_Proceeds">#REF!</definedName>
    <definedName name="Sales_Samp01">#REF!</definedName>
    <definedName name="Sales_Samp02">#REF!</definedName>
    <definedName name="SalInc">#REF!</definedName>
    <definedName name="sas">'[41]0100'!$A$2:$A$2</definedName>
    <definedName name="sasadsasd">[212]Scoping!$G$30</definedName>
    <definedName name="sasfqwdqw">#REF!</definedName>
    <definedName name="SBT_Abs_Total">'[86]Component Analysis'!$AI$4</definedName>
    <definedName name="sc">'[34]tax-ss'!$L$7:$L$37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#N/A</definedName>
    <definedName name="sdfasgfa_1">#N/A</definedName>
    <definedName name="sdfsdfse">#REF!</definedName>
    <definedName name="sdgds">#REF!</definedName>
    <definedName name="sdgdsg">#REF!</definedName>
    <definedName name="sdgdsgds">#REF!</definedName>
    <definedName name="sdgdsgsd">'[47]U2.2'!#REF!</definedName>
    <definedName name="sdgesggewq">#N/A</definedName>
    <definedName name="sdgesggewq_1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hshd_1" hidden="1">{#N/A,#N/A,FALSE,"Sheet1"}</definedName>
    <definedName name="sdhshd_1_1" hidden="1">{#N/A,#N/A,FALSE,"Sheet1"}</definedName>
    <definedName name="sdhshd_1_1_1" hidden="1">{#N/A,#N/A,FALSE,"Sheet1"}</definedName>
    <definedName name="sdhshd_1_1_2" hidden="1">{#N/A,#N/A,FALSE,"Sheet1"}</definedName>
    <definedName name="sdhshd_1_2" hidden="1">{#N/A,#N/A,FALSE,"Sheet1"}</definedName>
    <definedName name="sdhshd_1_2_1" hidden="1">{#N/A,#N/A,FALSE,"Sheet1"}</definedName>
    <definedName name="sdhshd_1_3" hidden="1">{#N/A,#N/A,FALSE,"Sheet1"}</definedName>
    <definedName name="sdhshd_1_3_1" hidden="1">{#N/A,#N/A,FALSE,"Sheet1"}</definedName>
    <definedName name="sdhshd_1_4" hidden="1">{#N/A,#N/A,FALSE,"Sheet1"}</definedName>
    <definedName name="sdhshd_1_4_1" hidden="1">{#N/A,#N/A,FALSE,"Sheet1"}</definedName>
    <definedName name="sdhshd_2" hidden="1">{#N/A,#N/A,FALSE,"Sheet1"}</definedName>
    <definedName name="sdhshd_2_1" hidden="1">{#N/A,#N/A,FALSE,"Sheet1"}</definedName>
    <definedName name="sdhshd_2_2" hidden="1">{#N/A,#N/A,FALSE,"Sheet1"}</definedName>
    <definedName name="sdhshd_3" hidden="1">{#N/A,#N/A,FALSE,"Sheet1"}</definedName>
    <definedName name="sdhshd_3_1" hidden="1">{#N/A,#N/A,FALSE,"Sheet1"}</definedName>
    <definedName name="sdhshd_3_2" hidden="1">{#N/A,#N/A,FALSE,"Sheet1"}</definedName>
    <definedName name="sdhshd_4" hidden="1">{#N/A,#N/A,FALSE,"Sheet1"}</definedName>
    <definedName name="sdhshd_4_1" hidden="1">{#N/A,#N/A,FALSE,"Sheet1"}</definedName>
    <definedName name="sdhshd_5" hidden="1">{#N/A,#N/A,FALSE,"Sheet1"}</definedName>
    <definedName name="sdhshd_5_1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arch">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fco_Chemical_2001">#REF!</definedName>
    <definedName name="segtwewegt">#REF!</definedName>
    <definedName name="segweg">#REF!</definedName>
    <definedName name="Sept">#REF!</definedName>
    <definedName name="SERI_SELANGIN_SDN_BHD">#REF!</definedName>
    <definedName name="sesa" hidden="1">{#N/A,#N/A,FALSE,"Sheet1"}</definedName>
    <definedName name="sesa_1" hidden="1">{#N/A,#N/A,FALSE,"Sheet1"}</definedName>
    <definedName name="sesa_1_1" hidden="1">{#N/A,#N/A,FALSE,"Sheet1"}</definedName>
    <definedName name="sesa_1_1_1" hidden="1">{#N/A,#N/A,FALSE,"Sheet1"}</definedName>
    <definedName name="sesa_1_1_2" hidden="1">{#N/A,#N/A,FALSE,"Sheet1"}</definedName>
    <definedName name="sesa_1_2" hidden="1">{#N/A,#N/A,FALSE,"Sheet1"}</definedName>
    <definedName name="sesa_1_2_1" hidden="1">{#N/A,#N/A,FALSE,"Sheet1"}</definedName>
    <definedName name="sesa_1_3" hidden="1">{#N/A,#N/A,FALSE,"Sheet1"}</definedName>
    <definedName name="sesa_1_3_1" hidden="1">{#N/A,#N/A,FALSE,"Sheet1"}</definedName>
    <definedName name="sesa_1_4" hidden="1">{#N/A,#N/A,FALSE,"Sheet1"}</definedName>
    <definedName name="sesa_1_4_1" hidden="1">{#N/A,#N/A,FALSE,"Sheet1"}</definedName>
    <definedName name="sesa_2" hidden="1">{#N/A,#N/A,FALSE,"Sheet1"}</definedName>
    <definedName name="sesa_2_1" hidden="1">{#N/A,#N/A,FALSE,"Sheet1"}</definedName>
    <definedName name="sesa_2_2" hidden="1">{#N/A,#N/A,FALSE,"Sheet1"}</definedName>
    <definedName name="sesa_3" hidden="1">{#N/A,#N/A,FALSE,"Sheet1"}</definedName>
    <definedName name="sesa_3_1" hidden="1">{#N/A,#N/A,FALSE,"Sheet1"}</definedName>
    <definedName name="sesa_3_2" hidden="1">{#N/A,#N/A,FALSE,"Sheet1"}</definedName>
    <definedName name="sesa_4" hidden="1">{#N/A,#N/A,FALSE,"Sheet1"}</definedName>
    <definedName name="sesa_4_1" hidden="1">{#N/A,#N/A,FALSE,"Sheet1"}</definedName>
    <definedName name="sesa_5" hidden="1">{#N/A,#N/A,FALSE,"Sheet1"}</definedName>
    <definedName name="sesa_5_1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sf_1" hidden="1">{#N/A,#N/A,FALSE,"Sheet1"}</definedName>
    <definedName name="sfasf_1_1" hidden="1">{#N/A,#N/A,FALSE,"Sheet1"}</definedName>
    <definedName name="sfasf_1_1_1" hidden="1">{#N/A,#N/A,FALSE,"Sheet1"}</definedName>
    <definedName name="sfasf_1_1_2" hidden="1">{#N/A,#N/A,FALSE,"Sheet1"}</definedName>
    <definedName name="sfasf_1_2" hidden="1">{#N/A,#N/A,FALSE,"Sheet1"}</definedName>
    <definedName name="sfasf_1_2_1" hidden="1">{#N/A,#N/A,FALSE,"Sheet1"}</definedName>
    <definedName name="sfasf_1_3" hidden="1">{#N/A,#N/A,FALSE,"Sheet1"}</definedName>
    <definedName name="sfasf_1_3_1" hidden="1">{#N/A,#N/A,FALSE,"Sheet1"}</definedName>
    <definedName name="sfasf_1_4" hidden="1">{#N/A,#N/A,FALSE,"Sheet1"}</definedName>
    <definedName name="sfasf_1_4_1" hidden="1">{#N/A,#N/A,FALSE,"Sheet1"}</definedName>
    <definedName name="sfasf_2" hidden="1">{#N/A,#N/A,FALSE,"Sheet1"}</definedName>
    <definedName name="sfasf_2_1" hidden="1">{#N/A,#N/A,FALSE,"Sheet1"}</definedName>
    <definedName name="sfasf_2_2" hidden="1">{#N/A,#N/A,FALSE,"Sheet1"}</definedName>
    <definedName name="sfasf_3" hidden="1">{#N/A,#N/A,FALSE,"Sheet1"}</definedName>
    <definedName name="sfasf_3_1" hidden="1">{#N/A,#N/A,FALSE,"Sheet1"}</definedName>
    <definedName name="sfasf_3_2" hidden="1">{#N/A,#N/A,FALSE,"Sheet1"}</definedName>
    <definedName name="sfasf_4" hidden="1">{#N/A,#N/A,FALSE,"Sheet1"}</definedName>
    <definedName name="sfasf_4_1" hidden="1">{#N/A,#N/A,FALSE,"Sheet1"}</definedName>
    <definedName name="sfasf_5" hidden="1">{#N/A,#N/A,FALSE,"Sheet1"}</definedName>
    <definedName name="sfasf_5_1" hidden="1">{#N/A,#N/A,FALSE,"Sheet1"}</definedName>
    <definedName name="sfawfwqf">#N/A</definedName>
    <definedName name="sfawfwqf_1">#N/A</definedName>
    <definedName name="SFD">'[172]PL Summary'!#REF!</definedName>
    <definedName name="sfdsgfdsg">#REF!</definedName>
    <definedName name="sfewf">#REF!</definedName>
    <definedName name="sffa">'[213]Gain Loss Calculation'!$X$3</definedName>
    <definedName name="sfgethetye">#REF!</definedName>
    <definedName name="SFgf">[56]B!$B$3</definedName>
    <definedName name="sfgfdh">#REF!</definedName>
    <definedName name="sfgrg">#REF!</definedName>
    <definedName name="sfqafqegf">#REF!</definedName>
    <definedName name="sfsegergs">#REF!</definedName>
    <definedName name="SFV">'[172]PL Summary'!#REF!</definedName>
    <definedName name="sg">#N/A</definedName>
    <definedName name="sg_1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egqeg_1">#N/A</definedName>
    <definedName name="sgfgfdhf">#REF!</definedName>
    <definedName name="sgfsdgsd">'[47]U2.2'!#REF!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esgweh_1">#N/A</definedName>
    <definedName name="sgwsegwr">#N/A</definedName>
    <definedName name="sgwsegwr_1">#N/A</definedName>
    <definedName name="SHANGHAI_PAINTS_AND_HARDWARE_LTD.">#REF!</definedName>
    <definedName name="sheet">#REF!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wshrwhrewh">#N/A</definedName>
    <definedName name="shwshrwhrewh_1">#N/A</definedName>
    <definedName name="shyrsrherh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'[27]B-105'!#REF!</definedName>
    <definedName name="Sika__Thailand">#REF!</definedName>
    <definedName name="Silicone_Coating">'[27]B-105'!#REF!</definedName>
    <definedName name="sjas">#REF!</definedName>
    <definedName name="sld">#REF!</definedName>
    <definedName name="som">#REF!</definedName>
    <definedName name="SOMBOON_SCREEN_CO._LTD.">'[27]B-105'!#REF!</definedName>
    <definedName name="sp">[214]Rates!$C$12</definedName>
    <definedName name="Spec">'[215]P&amp;L'!#REF!</definedName>
    <definedName name="sq">'[41]0100'!$I$2:$I$2</definedName>
    <definedName name="srgetgwe">#REF!</definedName>
    <definedName name="SS">#REF!</definedName>
    <definedName name="SSC">[59]details!$C$106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etet">#REF!</definedName>
    <definedName name="star">'[27]B-105'!#REF!</definedName>
    <definedName name="Star_Carpet_co._ltd.">#REF!</definedName>
    <definedName name="Star_Tech_Che.">#REF!</definedName>
    <definedName name="Start">#REF!</definedName>
    <definedName name="StartBP">#REF!</definedName>
    <definedName name="StartCode">#REF!</definedName>
    <definedName name="STATACC">#REF!</definedName>
    <definedName name="SU">'[160]AGING LOCAL'!#REF!</definedName>
    <definedName name="SUBPANTAVEE_CO._LTD.">#REF!</definedName>
    <definedName name="SUBSCRIPTION">"$#REF!.$BD$548"</definedName>
    <definedName name="SUBSCRIPTION_72">"$#REF!.$BD$549"</definedName>
    <definedName name="suc">'[34]tax-ss'!$I$7:$I$37</definedName>
    <definedName name="sucx">'[34]tax-ss'!$C$7:$C$37</definedName>
    <definedName name="SUD_Demin">'[86]Group Materiality'!$I$45</definedName>
    <definedName name="Summary">#REF!</definedName>
    <definedName name="SundryReceipts">#REF!</definedName>
    <definedName name="Superior_Construction_C.">#REF!</definedName>
    <definedName name="svavvvbw">#N/A</definedName>
    <definedName name="svavvvbw_1">#N/A</definedName>
    <definedName name="SW">#REF!</definedName>
    <definedName name="swfewq">#REF!</definedName>
    <definedName name="Syntec_Quality">'[27]B-105'!#REF!</definedName>
    <definedName name="syt">#REF!</definedName>
    <definedName name="T">#REF!</definedName>
    <definedName name="T.A.T.C.">#REF!</definedName>
    <definedName name="T.R.Y_INTERNATIONAL_CO._LTD.">#REF!</definedName>
    <definedName name="t2g42" hidden="1">{#N/A,#N/A,FALSE,"Sheet1"}</definedName>
    <definedName name="t2g42_1" hidden="1">{#N/A,#N/A,FALSE,"Sheet1"}</definedName>
    <definedName name="t2g42_1_1" hidden="1">{#N/A,#N/A,FALSE,"Sheet1"}</definedName>
    <definedName name="t2g42_1_1_1" hidden="1">{#N/A,#N/A,FALSE,"Sheet1"}</definedName>
    <definedName name="t2g42_1_1_2" hidden="1">{#N/A,#N/A,FALSE,"Sheet1"}</definedName>
    <definedName name="t2g42_1_2" hidden="1">{#N/A,#N/A,FALSE,"Sheet1"}</definedName>
    <definedName name="t2g42_1_2_1" hidden="1">{#N/A,#N/A,FALSE,"Sheet1"}</definedName>
    <definedName name="t2g42_1_3" hidden="1">{#N/A,#N/A,FALSE,"Sheet1"}</definedName>
    <definedName name="t2g42_1_3_1" hidden="1">{#N/A,#N/A,FALSE,"Sheet1"}</definedName>
    <definedName name="t2g42_1_4" hidden="1">{#N/A,#N/A,FALSE,"Sheet1"}</definedName>
    <definedName name="t2g42_1_4_1" hidden="1">{#N/A,#N/A,FALSE,"Sheet1"}</definedName>
    <definedName name="t2g42_2" hidden="1">{#N/A,#N/A,FALSE,"Sheet1"}</definedName>
    <definedName name="t2g42_2_1" hidden="1">{#N/A,#N/A,FALSE,"Sheet1"}</definedName>
    <definedName name="t2g42_2_2" hidden="1">{#N/A,#N/A,FALSE,"Sheet1"}</definedName>
    <definedName name="t2g42_3" hidden="1">{#N/A,#N/A,FALSE,"Sheet1"}</definedName>
    <definedName name="t2g42_3_1" hidden="1">{#N/A,#N/A,FALSE,"Sheet1"}</definedName>
    <definedName name="t2g42_3_2" hidden="1">{#N/A,#N/A,FALSE,"Sheet1"}</definedName>
    <definedName name="t2g42_4" hidden="1">{#N/A,#N/A,FALSE,"Sheet1"}</definedName>
    <definedName name="t2g42_4_1" hidden="1">{#N/A,#N/A,FALSE,"Sheet1"}</definedName>
    <definedName name="t2g42_5" hidden="1">{#N/A,#N/A,FALSE,"Sheet1"}</definedName>
    <definedName name="t2g42_5_1" hidden="1">{#N/A,#N/A,FALSE,"Sheet1"}</definedName>
    <definedName name="t2gg43g">#N/A</definedName>
    <definedName name="t2gg43g_1">#N/A</definedName>
    <definedName name="TABadj">#REF!</definedName>
    <definedName name="TABbs">#REF!</definedName>
    <definedName name="table">#REF!</definedName>
    <definedName name="Table_Factor_Vesting_01">#REF!</definedName>
    <definedName name="Table_Factor_Withdrawal">#REF!</definedName>
    <definedName name="TABLE2">[216]B!$A$1:$I$74</definedName>
    <definedName name="TABpl">#REF!</definedName>
    <definedName name="tam">#N/A</definedName>
    <definedName name="TANG_TIHUA_HENG_CO._LTD.">'[27]B-105'!#REF!</definedName>
    <definedName name="TAX">"$#REF!.$#REF!$#REF!"</definedName>
    <definedName name="TAX_49">#REF!</definedName>
    <definedName name="TAX_65">#REF!</definedName>
    <definedName name="TAX_72">"$#REF!.$#REF!$#REF!"</definedName>
    <definedName name="Taxes">[39]Scoping!$G$32</definedName>
    <definedName name="TaxRef">#REF!</definedName>
    <definedName name="TB_Manual_JEs">#REF!</definedName>
    <definedName name="TBS">'[172]PL Summary'!#REF!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'[217]Gain Loss Calculation'!$L$3</definedName>
    <definedName name="test1">'[217]Gain Loss Calculation'!#REF!</definedName>
    <definedName name="test2">'[217]Gain Loss Calculation'!$AJ$3</definedName>
    <definedName name="test3">'[217]Gain Loss Calculation'!$BR$3</definedName>
    <definedName name="test4">#REF!</definedName>
    <definedName name="Text">[218]N!#REF!</definedName>
    <definedName name="TextRefCopy1">#REF!</definedName>
    <definedName name="TextRefCopy14">#REF!</definedName>
    <definedName name="TextRefCopy57">'[219]I-203'!#REF!</definedName>
    <definedName name="TextRefCopyRangeCount" hidden="1">1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'[27]B-105'!#REF!</definedName>
    <definedName name="THANABUN_CHEMICAL_CO._LTD.">#REF!</definedName>
    <definedName name="THE_FASTER_PAINT__THAILAND__CO._LTD.">#REF!</definedName>
    <definedName name="Theptawee_Coating">#REF!</definedName>
    <definedName name="THETHEQ">#REF!</definedName>
    <definedName name="thhy">#REF!</definedName>
    <definedName name="thhyy">#REF!</definedName>
    <definedName name="this">'[194]Entity Data'!$G$8</definedName>
    <definedName name="thjryjhrt">#REF!</definedName>
    <definedName name="THM">[176]FSA!$A$1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ansin_Carpet_Industry">'[27]B-105'!#REF!</definedName>
    <definedName name="tit">'[220]5 Analysis'!#REF!</definedName>
    <definedName name="Titl">'[221]5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_YO_INK__THAILAND__CO._LTD.">#REF!</definedName>
    <definedName name="TODAY">'[172]PL Summary'!#REF!</definedName>
    <definedName name="toltkot5ikt67">#REF!</definedName>
    <definedName name="tong">"'file://Mindy//Jhb2_gen_mal_3/AabsData/DATA/Bee Sing/KIL334/YE00/Ideal Reno/awpIR.xls'#$FF_4.$#REF!$#REF!"</definedName>
    <definedName name="tong_49">[14]FF_4!#REF!</definedName>
    <definedName name="tong_65">[14]FF_4!#REF!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[14]FF_4!#REF!</definedName>
    <definedName name="tong1_65">[14]FF_4!#REF!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'[222]FF-2'!#REF!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CA">'[94]G-35-3'!#REF!</definedName>
    <definedName name="TotalFound">#REF!</definedName>
    <definedName name="TotalIBA">#REF!</definedName>
    <definedName name="TOTALS">#REF!</definedName>
    <definedName name="TPM" hidden="1">{#N/A,#N/A,FALSE,"Sheet1"}</definedName>
    <definedName name="TPM_1" hidden="1">{#N/A,#N/A,FALSE,"Sheet1"}</definedName>
    <definedName name="TPM_1_1" hidden="1">{#N/A,#N/A,FALSE,"Sheet1"}</definedName>
    <definedName name="TPM_1_1_1" hidden="1">{#N/A,#N/A,FALSE,"Sheet1"}</definedName>
    <definedName name="TPM_1_1_2" hidden="1">{#N/A,#N/A,FALSE,"Sheet1"}</definedName>
    <definedName name="TPM_1_2" hidden="1">{#N/A,#N/A,FALSE,"Sheet1"}</definedName>
    <definedName name="TPM_1_2_1" hidden="1">{#N/A,#N/A,FALSE,"Sheet1"}</definedName>
    <definedName name="TPM_1_3" hidden="1">{#N/A,#N/A,FALSE,"Sheet1"}</definedName>
    <definedName name="TPM_1_3_1" hidden="1">{#N/A,#N/A,FALSE,"Sheet1"}</definedName>
    <definedName name="TPM_1_4" hidden="1">{#N/A,#N/A,FALSE,"Sheet1"}</definedName>
    <definedName name="TPM_1_4_1" hidden="1">{#N/A,#N/A,FALSE,"Sheet1"}</definedName>
    <definedName name="TPM_2" hidden="1">{#N/A,#N/A,FALSE,"Sheet1"}</definedName>
    <definedName name="TPM_2_1" hidden="1">{#N/A,#N/A,FALSE,"Sheet1"}</definedName>
    <definedName name="TPM_2_2" hidden="1">{#N/A,#N/A,FALSE,"Sheet1"}</definedName>
    <definedName name="TPM_3" hidden="1">{#N/A,#N/A,FALSE,"Sheet1"}</definedName>
    <definedName name="TPM_3_1" hidden="1">{#N/A,#N/A,FALSE,"Sheet1"}</definedName>
    <definedName name="TPM_3_2" hidden="1">{#N/A,#N/A,FALSE,"Sheet1"}</definedName>
    <definedName name="TPM_4" hidden="1">{#N/A,#N/A,FALSE,"Sheet1"}</definedName>
    <definedName name="TPM_4_1" hidden="1">{#N/A,#N/A,FALSE,"Sheet1"}</definedName>
    <definedName name="TPM_5" hidden="1">{#N/A,#N/A,FALSE,"Sheet1"}</definedName>
    <definedName name="TPM_5_1" hidden="1">{#N/A,#N/A,FALSE,"Sheet1"}</definedName>
    <definedName name="Trade_Debtors_Breakdown">[75]TBal!$A$3</definedName>
    <definedName name="TRF">'[223]1120'!$D$15:$D$67</definedName>
    <definedName name="trhtrh">#REF!</definedName>
    <definedName name="trhtrht">#REF!</definedName>
    <definedName name="trhtrhtr">#REF!</definedName>
    <definedName name="Trial_balance">[75]TBal!$M$162</definedName>
    <definedName name="trialbal1">[49]gl!#REF!</definedName>
    <definedName name="TRIVITH_SUPPLY_CO._LTD.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elect">#REF!</definedName>
    <definedName name="tsrdf">#REF!</definedName>
    <definedName name="tt">#REF!</definedName>
    <definedName name="TTDesiredLevelOfEvidenceItems">'[195]Global Data'!$B$92:$B$95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#N/A</definedName>
    <definedName name="twgg4_1">#N/A</definedName>
    <definedName name="TwoStepMisstatementIdentified">'[195]Two Step Revenue Testing Master'!$C$85</definedName>
    <definedName name="TwoStepTolerableEstMisstmtCalc">'[195]Two Step Revenue Testing Master'!$T$45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pesof3D">'[170]Validation Tables'!$C$2:$C$6</definedName>
    <definedName name="tyu">#REF!</definedName>
    <definedName name="tyy">#REF!</definedName>
    <definedName name="tyy435h">#REF!</definedName>
    <definedName name="tyyjhjh">#REF!</definedName>
    <definedName name="U">'[179]CA Sheet'!$A$7:$A$27</definedName>
    <definedName name="U.R._CHEMICAL_CO._LTD.">#REF!</definedName>
    <definedName name="U___LAND_CO._LTD.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'[25]U-2'!$A$1:$J$59</definedName>
    <definedName name="U_2b">'[25]U-2'!$A$1:$J$71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gop_1">#N/A</definedName>
    <definedName name="uj">[28]FSA!$A$1</definedName>
    <definedName name="ukkk">#REF!</definedName>
    <definedName name="ukru4">#REF!</definedName>
    <definedName name="uktujrywj">#REF!</definedName>
    <definedName name="ULAND">#REF!</definedName>
    <definedName name="UNICRON_CHEMICALS_CO._LTD.">#REF!</definedName>
    <definedName name="unitMargin">[142]Analysis!$G$36</definedName>
    <definedName name="unitPrice">[142]Analysis!$G$35</definedName>
    <definedName name="Units">#REF!</definedName>
    <definedName name="UnitsOrDollars">[142]Analysis!$R$13</definedName>
    <definedName name="Upkeep">#REF!</definedName>
    <definedName name="URAI_PHANICH">'[27]B-105'!#REF!</definedName>
    <definedName name="URAI_PHANICH_CO._LTD.">#REF!</definedName>
    <definedName name="US">#REF!</definedName>
    <definedName name="usdYavg">#REF!</definedName>
    <definedName name="utituit">#REF!</definedName>
    <definedName name="UU">#REF!</definedName>
    <definedName name="ux">'[34]tax-ss'!$G$7:$G$37</definedName>
    <definedName name="V" hidden="1">{#N/A,#N/A,FALSE,"Sheet1"}</definedName>
    <definedName name="V.P.">'[27]B-105'!#REF!</definedName>
    <definedName name="V.P.HARDWARE_LTD._PART.">#REF!</definedName>
    <definedName name="V_1" hidden="1">{#N/A,#N/A,FALSE,"Sheet1"}</definedName>
    <definedName name="V_1_1" hidden="1">{#N/A,#N/A,FALSE,"Sheet1"}</definedName>
    <definedName name="V_1_1_1" hidden="1">{#N/A,#N/A,FALSE,"Sheet1"}</definedName>
    <definedName name="V_1_1_2" hidden="1">{#N/A,#N/A,FALSE,"Sheet1"}</definedName>
    <definedName name="V_1_2" hidden="1">{#N/A,#N/A,FALSE,"Sheet1"}</definedName>
    <definedName name="V_1_2_1" hidden="1">{#N/A,#N/A,FALSE,"Sheet1"}</definedName>
    <definedName name="V_1_3" hidden="1">{#N/A,#N/A,FALSE,"Sheet1"}</definedName>
    <definedName name="V_1_3_1" hidden="1">{#N/A,#N/A,FALSE,"Sheet1"}</definedName>
    <definedName name="V_1_4" hidden="1">{#N/A,#N/A,FALSE,"Sheet1"}</definedName>
    <definedName name="V_1_4_1" hidden="1">{#N/A,#N/A,FALSE,"Sheet1"}</definedName>
    <definedName name="V_2" hidden="1">{#N/A,#N/A,FALSE,"Sheet1"}</definedName>
    <definedName name="V_2_1" hidden="1">{#N/A,#N/A,FALSE,"Sheet1"}</definedName>
    <definedName name="V_2_2" hidden="1">{#N/A,#N/A,FALSE,"Sheet1"}</definedName>
    <definedName name="V_3" hidden="1">{#N/A,#N/A,FALSE,"Sheet1"}</definedName>
    <definedName name="V_3_1" hidden="1">{#N/A,#N/A,FALSE,"Sheet1"}</definedName>
    <definedName name="V_3_2" hidden="1">{#N/A,#N/A,FALSE,"Sheet1"}</definedName>
    <definedName name="V_4" hidden="1">{#N/A,#N/A,FALSE,"Sheet1"}</definedName>
    <definedName name="V_4_1" hidden="1">{#N/A,#N/A,FALSE,"Sheet1"}</definedName>
    <definedName name="V_5" hidden="1">{#N/A,#N/A,FALSE,"Sheet1"}</definedName>
    <definedName name="V_5_1" hidden="1">{#N/A,#N/A,FALSE,"Sheet1"}</definedName>
    <definedName name="va">#REF!,#REF!</definedName>
    <definedName name="vaa">'[41]0100'!$A$8:$A$8</definedName>
    <definedName name="vaava">#N/A</definedName>
    <definedName name="vaava_1">#N/A</definedName>
    <definedName name="val">#REF!,#REF!</definedName>
    <definedName name="val_date">#REF!</definedName>
    <definedName name="valei">#REF!,#REF!</definedName>
    <definedName name="valid">#REF!,#REF!</definedName>
    <definedName name="Valid_Show">[0]!Visible</definedName>
    <definedName name="Valid_Show_1">#N/A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ation_Date">'[106]Retire 2014- 2016'!#REF!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Tot">[142]Analysis!$L$30</definedName>
    <definedName name="vas">'[41]0100'!$D$14:$D$14</definedName>
    <definedName name="VDO.DE.08.CN">#N/A</definedName>
    <definedName name="vdsabvdsabv">#REF!</definedName>
    <definedName name="Vendor_Summary">#REF!</definedName>
    <definedName name="viiuuiiu" hidden="1">#REF!</definedName>
    <definedName name="VIR">#REF!</definedName>
    <definedName name="vital5">'[104]Customize Your Invoice'!$E$15</definedName>
    <definedName name="vjksv">#REF!</definedName>
    <definedName name="vjkz">'[34]tax-ss'!$R$7:$R$37</definedName>
    <definedName name="VKL" hidden="1">{#N/A,#N/A,FALSE,"Sheet1"}</definedName>
    <definedName name="VKL_1" hidden="1">{#N/A,#N/A,FALSE,"Sheet1"}</definedName>
    <definedName name="VKL_1_1" hidden="1">{#N/A,#N/A,FALSE,"Sheet1"}</definedName>
    <definedName name="VKL_1_1_1" hidden="1">{#N/A,#N/A,FALSE,"Sheet1"}</definedName>
    <definedName name="VKL_1_1_2" hidden="1">{#N/A,#N/A,FALSE,"Sheet1"}</definedName>
    <definedName name="VKL_1_2" hidden="1">{#N/A,#N/A,FALSE,"Sheet1"}</definedName>
    <definedName name="VKL_1_2_1" hidden="1">{#N/A,#N/A,FALSE,"Sheet1"}</definedName>
    <definedName name="VKL_1_3" hidden="1">{#N/A,#N/A,FALSE,"Sheet1"}</definedName>
    <definedName name="VKL_1_3_1" hidden="1">{#N/A,#N/A,FALSE,"Sheet1"}</definedName>
    <definedName name="VKL_1_4" hidden="1">{#N/A,#N/A,FALSE,"Sheet1"}</definedName>
    <definedName name="VKL_1_4_1" hidden="1">{#N/A,#N/A,FALSE,"Sheet1"}</definedName>
    <definedName name="VKL_2" hidden="1">{#N/A,#N/A,FALSE,"Sheet1"}</definedName>
    <definedName name="VKL_2_1" hidden="1">{#N/A,#N/A,FALSE,"Sheet1"}</definedName>
    <definedName name="VKL_2_2" hidden="1">{#N/A,#N/A,FALSE,"Sheet1"}</definedName>
    <definedName name="VKL_3" hidden="1">{#N/A,#N/A,FALSE,"Sheet1"}</definedName>
    <definedName name="VKL_3_1" hidden="1">{#N/A,#N/A,FALSE,"Sheet1"}</definedName>
    <definedName name="VKL_3_2" hidden="1">{#N/A,#N/A,FALSE,"Sheet1"}</definedName>
    <definedName name="VKL_4" hidden="1">{#N/A,#N/A,FALSE,"Sheet1"}</definedName>
    <definedName name="VKL_4_1" hidden="1">{#N/A,#N/A,FALSE,"Sheet1"}</definedName>
    <definedName name="VKL_5" hidden="1">{#N/A,#N/A,FALSE,"Sheet1"}</definedName>
    <definedName name="VKL_5_1" hidden="1">{#N/A,#N/A,FALSE,"Sheet1"}</definedName>
    <definedName name="VRP" hidden="1">{"'Feb 99'!$A$1:$G$30"}</definedName>
    <definedName name="VRP_1" hidden="1">{"'Feb 99'!$A$1:$G$30"}</definedName>
    <definedName name="VRP_1_1" hidden="1">{"'Feb 99'!$A$1:$G$30"}</definedName>
    <definedName name="VRP_1_1_1" hidden="1">{"'Feb 99'!$A$1:$G$30"}</definedName>
    <definedName name="VRP_1_1_2" hidden="1">{"'Feb 99'!$A$1:$G$30"}</definedName>
    <definedName name="VRP_1_2" hidden="1">{"'Feb 99'!$A$1:$G$30"}</definedName>
    <definedName name="VRP_1_2_1" hidden="1">{"'Feb 99'!$A$1:$G$30"}</definedName>
    <definedName name="VRP_1_3" hidden="1">{"'Feb 99'!$A$1:$G$30"}</definedName>
    <definedName name="VRP_1_3_1" hidden="1">{"'Feb 99'!$A$1:$G$30"}</definedName>
    <definedName name="VRP_1_4" hidden="1">{"'Feb 99'!$A$1:$G$30"}</definedName>
    <definedName name="VRP_1_4_1" hidden="1">{"'Feb 99'!$A$1:$G$30"}</definedName>
    <definedName name="VRP_2" hidden="1">{"'Feb 99'!$A$1:$G$30"}</definedName>
    <definedName name="VRP_2_1" hidden="1">{"'Feb 99'!$A$1:$G$30"}</definedName>
    <definedName name="VRP_2_2" hidden="1">{"'Feb 99'!$A$1:$G$30"}</definedName>
    <definedName name="VRP_3" hidden="1">{"'Feb 99'!$A$1:$G$30"}</definedName>
    <definedName name="VRP_3_1" hidden="1">{"'Feb 99'!$A$1:$G$30"}</definedName>
    <definedName name="VRP_3_2" hidden="1">{"'Feb 99'!$A$1:$G$30"}</definedName>
    <definedName name="VRP_4" hidden="1">{"'Feb 99'!$A$1:$G$30"}</definedName>
    <definedName name="VRP_4_1" hidden="1">{"'Feb 99'!$A$1:$G$30"}</definedName>
    <definedName name="VRP_5" hidden="1">{"'Feb 99'!$A$1:$G$30"}</definedName>
    <definedName name="VRP_5_1" hidden="1">{"'Feb 99'!$A$1:$G$30"}</definedName>
    <definedName name="vs">'[41]0100'!$T$20:$Y$21</definedName>
    <definedName name="VV">#REF!</definedName>
    <definedName name="vvli">#REF!,#REF!</definedName>
    <definedName name="VVV">#REF!</definedName>
    <definedName name="vvvv">#REF!</definedName>
    <definedName name="w">#REF!</definedName>
    <definedName name="wa">'[41]0100'!$A$5:$A$5</definedName>
    <definedName name="wafasfs">'[224]K4. F&amp;F'!$Q$112</definedName>
    <definedName name="wafqwqftwf">#N/A</definedName>
    <definedName name="wafqwqftwf_1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CHAI_TRADING_LTD._PART.">#REF!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ermarking">'[170]Validation Tables'!$E$2:$E$4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'[41]0100'!$A$113:$G$113</definedName>
    <definedName name="weedwqdwq">#REF!</definedName>
    <definedName name="weege">'[225](O3) CA Sheet'!$R$7:$R$31</definedName>
    <definedName name="wegewgegwe">#N/A</definedName>
    <definedName name="wegewgegwe_1">#N/A</definedName>
    <definedName name="wegtrwgre">'[44]CA Sheet'!$Q$36</definedName>
    <definedName name="wegtwgwrh">#REF!</definedName>
    <definedName name="wegwgweg">[46]CA!$Q$112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23gt23g32_1">#N/A</definedName>
    <definedName name="wetg">#REF!</definedName>
    <definedName name="wetgqwt">#REF!</definedName>
    <definedName name="wetweywy\">#N/A</definedName>
    <definedName name="wetweywy\_1">#N/A</definedName>
    <definedName name="wetwgwtyw">#N/A</definedName>
    <definedName name="wetwgwtyw_1">#N/A</definedName>
    <definedName name="weweg">#N/A</definedName>
    <definedName name="weweg_1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fewqge_1" hidden="1">{#N/A,#N/A,FALSE,"Sheet1"}</definedName>
    <definedName name="wgfewqge_1_1" hidden="1">{#N/A,#N/A,FALSE,"Sheet1"}</definedName>
    <definedName name="wgfewqge_1_1_1" hidden="1">{#N/A,#N/A,FALSE,"Sheet1"}</definedName>
    <definedName name="wgfewqge_1_1_2" hidden="1">{#N/A,#N/A,FALSE,"Sheet1"}</definedName>
    <definedName name="wgfewqge_1_2" hidden="1">{#N/A,#N/A,FALSE,"Sheet1"}</definedName>
    <definedName name="wgfewqge_1_2_1" hidden="1">{#N/A,#N/A,FALSE,"Sheet1"}</definedName>
    <definedName name="wgfewqge_1_3" hidden="1">{#N/A,#N/A,FALSE,"Sheet1"}</definedName>
    <definedName name="wgfewqge_1_3_1" hidden="1">{#N/A,#N/A,FALSE,"Sheet1"}</definedName>
    <definedName name="wgfewqge_1_4" hidden="1">{#N/A,#N/A,FALSE,"Sheet1"}</definedName>
    <definedName name="wgfewqge_1_4_1" hidden="1">{#N/A,#N/A,FALSE,"Sheet1"}</definedName>
    <definedName name="wgfewqge_2" hidden="1">{#N/A,#N/A,FALSE,"Sheet1"}</definedName>
    <definedName name="wgfewqge_2_1" hidden="1">{#N/A,#N/A,FALSE,"Sheet1"}</definedName>
    <definedName name="wgfewqge_2_2" hidden="1">{#N/A,#N/A,FALSE,"Sheet1"}</definedName>
    <definedName name="wgfewqge_3" hidden="1">{#N/A,#N/A,FALSE,"Sheet1"}</definedName>
    <definedName name="wgfewqge_3_1" hidden="1">{#N/A,#N/A,FALSE,"Sheet1"}</definedName>
    <definedName name="wgfewqge_3_2" hidden="1">{#N/A,#N/A,FALSE,"Sheet1"}</definedName>
    <definedName name="wgfewqge_4" hidden="1">{#N/A,#N/A,FALSE,"Sheet1"}</definedName>
    <definedName name="wgfewqge_4_1" hidden="1">{#N/A,#N/A,FALSE,"Sheet1"}</definedName>
    <definedName name="wgfewqge_5" hidden="1">{#N/A,#N/A,FALSE,"Sheet1"}</definedName>
    <definedName name="wgfewqge_5_1" hidden="1">{#N/A,#N/A,FALSE,"Sheet1"}</definedName>
    <definedName name="Wghts">[85]Weights!$A$10:$K$39</definedName>
    <definedName name="wgrewgg">'[47]U2.2'!#REF!</definedName>
    <definedName name="wgweg">#REF!</definedName>
    <definedName name="wgwgwg">#REF!</definedName>
    <definedName name="what">#N/A</definedName>
    <definedName name="what_1">#N/A</definedName>
    <definedName name="whatever">#N/A</definedName>
    <definedName name="whatever_1">#N/A</definedName>
    <definedName name="WINCO_SCREEN_CO._LTD.">#REF!</definedName>
    <definedName name="Winson_Chemical">#REF!</definedName>
    <definedName name="WIP">"$#REF!.$H$170"</definedName>
    <definedName name="WIP_72">"$#REF!.$H$171"</definedName>
    <definedName name="Withdrawal_Rate_ColNo">#REF!</definedName>
    <definedName name="WL">#REF!</definedName>
    <definedName name="WLG">#REF!</definedName>
    <definedName name="woan" hidden="1">{#N/A,#N/A,FALSE,"Sheet1"}</definedName>
    <definedName name="woan_1" hidden="1">{#N/A,#N/A,FALSE,"Sheet1"}</definedName>
    <definedName name="woan_1_1" hidden="1">{#N/A,#N/A,FALSE,"Sheet1"}</definedName>
    <definedName name="woan_1_1_1" hidden="1">{#N/A,#N/A,FALSE,"Sheet1"}</definedName>
    <definedName name="woan_1_1_2" hidden="1">{#N/A,#N/A,FALSE,"Sheet1"}</definedName>
    <definedName name="woan_1_2" hidden="1">{#N/A,#N/A,FALSE,"Sheet1"}</definedName>
    <definedName name="woan_1_2_1" hidden="1">{#N/A,#N/A,FALSE,"Sheet1"}</definedName>
    <definedName name="woan_1_3" hidden="1">{#N/A,#N/A,FALSE,"Sheet1"}</definedName>
    <definedName name="woan_1_3_1" hidden="1">{#N/A,#N/A,FALSE,"Sheet1"}</definedName>
    <definedName name="woan_1_4" hidden="1">{#N/A,#N/A,FALSE,"Sheet1"}</definedName>
    <definedName name="woan_1_4_1" hidden="1">{#N/A,#N/A,FALSE,"Sheet1"}</definedName>
    <definedName name="woan_2" hidden="1">{#N/A,#N/A,FALSE,"Sheet1"}</definedName>
    <definedName name="woan_2_1" hidden="1">{#N/A,#N/A,FALSE,"Sheet1"}</definedName>
    <definedName name="woan_2_2" hidden="1">{#N/A,#N/A,FALSE,"Sheet1"}</definedName>
    <definedName name="woan_3" hidden="1">{#N/A,#N/A,FALSE,"Sheet1"}</definedName>
    <definedName name="woan_3_1" hidden="1">{#N/A,#N/A,FALSE,"Sheet1"}</definedName>
    <definedName name="woan_3_2" hidden="1">{#N/A,#N/A,FALSE,"Sheet1"}</definedName>
    <definedName name="woan_4" hidden="1">{#N/A,#N/A,FALSE,"Sheet1"}</definedName>
    <definedName name="woan_4_1" hidden="1">{#N/A,#N/A,FALSE,"Sheet1"}</definedName>
    <definedName name="woan_5" hidden="1">{#N/A,#N/A,FALSE,"Sheet1"}</definedName>
    <definedName name="woan_5_1" hidden="1">{#N/A,#N/A,FALSE,"Sheet1"}</definedName>
    <definedName name="work1">'[172]PL Summary'!#REF!</definedName>
    <definedName name="wps">'[226]FF-6'!$A$5:$K$9</definedName>
    <definedName name="wqfqfqfw">#N/A</definedName>
    <definedName name="wqfqfqfw_1">#N/A</definedName>
    <definedName name="wqfwf">#N/A</definedName>
    <definedName name="wqfwf_1">#N/A</definedName>
    <definedName name="wqfwqfwqf">#N/A</definedName>
    <definedName name="wqfwqfwqf_1">#N/A</definedName>
    <definedName name="wqr">#N/A</definedName>
    <definedName name="wqr_1">#N/A</definedName>
    <definedName name="wqtqg3g" hidden="1">{#N/A,#N/A,FALSE,"Sheet1"}</definedName>
    <definedName name="wqtqg3g_1" hidden="1">{#N/A,#N/A,FALSE,"Sheet1"}</definedName>
    <definedName name="wqtqg3g_1_1" hidden="1">{#N/A,#N/A,FALSE,"Sheet1"}</definedName>
    <definedName name="wqtqg3g_1_1_1" hidden="1">{#N/A,#N/A,FALSE,"Sheet1"}</definedName>
    <definedName name="wqtqg3g_1_1_2" hidden="1">{#N/A,#N/A,FALSE,"Sheet1"}</definedName>
    <definedName name="wqtqg3g_1_2" hidden="1">{#N/A,#N/A,FALSE,"Sheet1"}</definedName>
    <definedName name="wqtqg3g_1_2_1" hidden="1">{#N/A,#N/A,FALSE,"Sheet1"}</definedName>
    <definedName name="wqtqg3g_1_3" hidden="1">{#N/A,#N/A,FALSE,"Sheet1"}</definedName>
    <definedName name="wqtqg3g_1_3_1" hidden="1">{#N/A,#N/A,FALSE,"Sheet1"}</definedName>
    <definedName name="wqtqg3g_1_4" hidden="1">{#N/A,#N/A,FALSE,"Sheet1"}</definedName>
    <definedName name="wqtqg3g_1_4_1" hidden="1">{#N/A,#N/A,FALSE,"Sheet1"}</definedName>
    <definedName name="wqtqg3g_2" hidden="1">{#N/A,#N/A,FALSE,"Sheet1"}</definedName>
    <definedName name="wqtqg3g_2_1" hidden="1">{#N/A,#N/A,FALSE,"Sheet1"}</definedName>
    <definedName name="wqtqg3g_2_2" hidden="1">{#N/A,#N/A,FALSE,"Sheet1"}</definedName>
    <definedName name="wqtqg3g_3" hidden="1">{#N/A,#N/A,FALSE,"Sheet1"}</definedName>
    <definedName name="wqtqg3g_3_1" hidden="1">{#N/A,#N/A,FALSE,"Sheet1"}</definedName>
    <definedName name="wqtqg3g_3_2" hidden="1">{#N/A,#N/A,FALSE,"Sheet1"}</definedName>
    <definedName name="wqtqg3g_4" hidden="1">{#N/A,#N/A,FALSE,"Sheet1"}</definedName>
    <definedName name="wqtqg3g_4_1" hidden="1">{#N/A,#N/A,FALSE,"Sheet1"}</definedName>
    <definedName name="wqtqg3g_5" hidden="1">{#N/A,#N/A,FALSE,"Sheet1"}</definedName>
    <definedName name="wqtqg3g_5_1" hidden="1">{#N/A,#N/A,FALSE,"Sheet1"}</definedName>
    <definedName name="wr">'[41]0100'!$K$14:$K$106</definedName>
    <definedName name="wr3wr3v">#REF!</definedName>
    <definedName name="wregwrgr">#REF!</definedName>
    <definedName name="wrgrehteh">'[47]U2.2'!#REF!</definedName>
    <definedName name="wrgwrgtw">'[47]U2.2'!#REF!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n.MPLTC._1" hidden="1">{#VALUE!,#N/A,FALSE,0}</definedName>
    <definedName name="wrn.MPLTC._1_1" hidden="1">{#VALUE!,#N/A,FALSE,0}</definedName>
    <definedName name="wrn.MPLTC._1_1_1" hidden="1">{#VALUE!,#N/A,FALSE,0}</definedName>
    <definedName name="wrn.MPLTC._1_1_2" hidden="1">{#VALUE!,#N/A,FALSE,0}</definedName>
    <definedName name="wrn.MPLTC._1_2" hidden="1">{#VALUE!,#N/A,FALSE,0}</definedName>
    <definedName name="wrn.MPLTC._1_2_1" hidden="1">{#VALUE!,#N/A,FALSE,0}</definedName>
    <definedName name="wrn.MPLTC._1_3" hidden="1">{#VALUE!,#N/A,FALSE,0}</definedName>
    <definedName name="wrn.MPLTC._1_3_1" hidden="1">{#VALUE!,#N/A,FALSE,0}</definedName>
    <definedName name="wrn.MPLTC._1_4" hidden="1">{#VALUE!,#N/A,FALSE,0}</definedName>
    <definedName name="wrn.MPLTC._1_4_1" hidden="1">{#VALUE!,#N/A,FALSE,0}</definedName>
    <definedName name="wrn.MPLTC._2" hidden="1">{#VALUE!,#N/A,FALSE,0}</definedName>
    <definedName name="wrn.MPLTC._2_1" hidden="1">{#VALUE!,#N/A,FALSE,0}</definedName>
    <definedName name="wrn.MPLTC._2_2" hidden="1">{#VALUE!,#N/A,FALSE,0}</definedName>
    <definedName name="wrn.MPLTC._3" hidden="1">{#VALUE!,#N/A,FALSE,0}</definedName>
    <definedName name="wrn.MPLTC._3_1" hidden="1">{#VALUE!,#N/A,FALSE,0}</definedName>
    <definedName name="wrn.MPLTC._3_2" hidden="1">{#VALUE!,#N/A,FALSE,0}</definedName>
    <definedName name="wrn.MPLTC._4" hidden="1">{#VALUE!,#N/A,FALSE,0}</definedName>
    <definedName name="wrn.MPLTC._4_1" hidden="1">{#VALUE!,#N/A,FALSE,0}</definedName>
    <definedName name="wrn.MPLTC._5" hidden="1">{#VALUE!,#N/A,FALSE,0}</definedName>
    <definedName name="wrn.MPLTC._5_1" hidden="1">{#VALUE!,#N/A,FALSE,0}</definedName>
    <definedName name="wrqwr">#N/A</definedName>
    <definedName name="wrqwr_1">#N/A</definedName>
    <definedName name="Wsalary">[8]FORMC94!$A$6:$M$38</definedName>
    <definedName name="Wsalary_1">[127]FORMC94!$A$6:$M$38</definedName>
    <definedName name="Wsalary_1_1">[127]FORMC94!$A$6:$M$38</definedName>
    <definedName name="Wsalary_10">[8]FORMC94!$A$6:$M$38</definedName>
    <definedName name="Wsalary_11">[8]FORMC94!$A$6:$M$38</definedName>
    <definedName name="Wsalary_12">[8]FORMC94!$A$6:$M$38</definedName>
    <definedName name="Wsalary_13">[127]FORMC94!$A$6:$M$38</definedName>
    <definedName name="Wsalary_13_1">[127]FORMC94!$A$6:$M$38</definedName>
    <definedName name="Wsalary_14">[127]FORMC94!$A$6:$M$38</definedName>
    <definedName name="Wsalary_14_1">[127]FORMC94!$A$6:$M$38</definedName>
    <definedName name="Wsalary_15">[127]FORMC94!$A$6:$M$38</definedName>
    <definedName name="Wsalary_15_1">[127]FORMC94!$A$6:$M$38</definedName>
    <definedName name="Wsalary_16">[127]FORMC94!$A$6:$M$38</definedName>
    <definedName name="Wsalary_16_1">[127]FORMC94!$A$6:$M$38</definedName>
    <definedName name="Wsalary_16_72">[8]FORMC94!$A$6:$M$38</definedName>
    <definedName name="Wsalary_17">[127]FORMC94!$A$6:$M$38</definedName>
    <definedName name="Wsalary_17_1">[127]FORMC94!$A$6:$M$38</definedName>
    <definedName name="Wsalary_18">[127]FORMC94!$A$6:$M$38</definedName>
    <definedName name="Wsalary_18_1">[127]FORMC94!$A$6:$M$38</definedName>
    <definedName name="Wsalary_19">[127]FORMC94!$A$6:$M$38</definedName>
    <definedName name="Wsalary_19_72">[8]FORMC94!$A$6:$M$38</definedName>
    <definedName name="Wsalary_2">[127]FORMC94!$A$6:$M$38</definedName>
    <definedName name="Wsalary_20">[127]FORMC94!$A$6:$M$38</definedName>
    <definedName name="Wsalary_20_1">[127]FORMC94!$A$6:$M$38</definedName>
    <definedName name="Wsalary_21">[127]FORMC94!$A$6:$M$38</definedName>
    <definedName name="Wsalary_22">[8]FORMC94!$A$6:$M$38</definedName>
    <definedName name="Wsalary_23">[127]FORMC94!$A$6:$M$38</definedName>
    <definedName name="Wsalary_24">[8]FORMC94!$A$6:$M$38</definedName>
    <definedName name="Wsalary_25">[8]FORMC94!$A$6:$M$38</definedName>
    <definedName name="Wsalary_25_1">[8]FORMC94!$A$6:$M$38</definedName>
    <definedName name="Wsalary_26">[8]FORMC94!$A$6:$M$38</definedName>
    <definedName name="Wsalary_27">[8]FORMC94!$A$6:$M$38</definedName>
    <definedName name="Wsalary_28">[8]FORMC94!$A$6:$M$38</definedName>
    <definedName name="Wsalary_29">[8]FORMC94!$A$6:$M$38</definedName>
    <definedName name="Wsalary_3">[8]FORMC94!$A$6:$M$38</definedName>
    <definedName name="Wsalary_30">[8]FORMC94!$A$6:$M$38</definedName>
    <definedName name="Wsalary_31">[127]FORMC94!$A$6:$M$38</definedName>
    <definedName name="Wsalary_32">[8]FORMC94!$A$6:$M$38</definedName>
    <definedName name="Wsalary_33">[8]FORMC94!$A$6:$M$38</definedName>
    <definedName name="Wsalary_34">[8]FORMC94!$A$6:$M$38</definedName>
    <definedName name="Wsalary_37">[8]FORMC94!$A$6:$M$38</definedName>
    <definedName name="Wsalary_37_1">[127]FORMC94!$A$6:$M$38</definedName>
    <definedName name="Wsalary_39">[8]FORMC94!$A$6:$M$38</definedName>
    <definedName name="Wsalary_5">[127]FORMC94!$A$6:$M$38</definedName>
    <definedName name="Wsalary_6">[127]FORMC94!$A$6:$M$38</definedName>
    <definedName name="Wsalary_7">[8]FORMC94!$A$6:$M$38</definedName>
    <definedName name="Wsalary_8">[8]FORMC94!$A$6:$M$38</definedName>
    <definedName name="Wsalary_9">[8]FORMC94!$A$6:$M$38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[46]CA!$Q$112</definedName>
    <definedName name="wtwyw24">#N/A</definedName>
    <definedName name="wtwyw24_1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rw">#N/A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{"'Eng (page2)'!$A$1:$D$52"}</definedName>
    <definedName name="x_1" hidden="1">{#N/A,#N/A,FALSE,"Sheet1"}</definedName>
    <definedName name="x_1_1" hidden="1">{#N/A,#N/A,FALSE,"Sheet1"}</definedName>
    <definedName name="x_1_1_1" hidden="1">{#N/A,#N/A,FALSE,"Sheet1"}</definedName>
    <definedName name="x_1_1_2" hidden="1">{#N/A,#N/A,FALSE,"Sheet1"}</definedName>
    <definedName name="x_1_2" hidden="1">{#N/A,#N/A,FALSE,"Sheet1"}</definedName>
    <definedName name="x_1_2_1" hidden="1">{#N/A,#N/A,FALSE,"Sheet1"}</definedName>
    <definedName name="x_1_3" hidden="1">{#N/A,#N/A,FALSE,"Sheet1"}</definedName>
    <definedName name="x_1_3_1" hidden="1">{#N/A,#N/A,FALSE,"Sheet1"}</definedName>
    <definedName name="x_1_4" hidden="1">{#N/A,#N/A,FALSE,"Sheet1"}</definedName>
    <definedName name="x_1_4_1" hidden="1">{#N/A,#N/A,FALSE,"Sheet1"}</definedName>
    <definedName name="x_2" hidden="1">{#N/A,#N/A,FALSE,"Sheet1"}</definedName>
    <definedName name="x_2_1" hidden="1">{#N/A,#N/A,FALSE,"Sheet1"}</definedName>
    <definedName name="x_2_2" hidden="1">{#N/A,#N/A,FALSE,"Sheet1"}</definedName>
    <definedName name="x_3" hidden="1">{"'Eng (page2)'!$A$1:$D$52"}</definedName>
    <definedName name="x_3_1" hidden="1">{#N/A,#N/A,FALSE,"Sheet1"}</definedName>
    <definedName name="x_3_2" hidden="1">{#N/A,#N/A,FALSE,"Sheet1"}</definedName>
    <definedName name="x_4" hidden="1">{"'Eng (page2)'!$A$1:$D$52"}</definedName>
    <definedName name="x_4_1" hidden="1">{#N/A,#N/A,FALSE,"Sheet1"}</definedName>
    <definedName name="x_4_2" hidden="1">{#N/A,#N/A,FALSE,"Sheet1"}</definedName>
    <definedName name="x_5" hidden="1">{"'Eng (page2)'!$A$1:$D$52"}</definedName>
    <definedName name="x_5_1" hidden="1">{#N/A,#N/A,FALSE,"Sheet1"}</definedName>
    <definedName name="x_5_2" hidden="1">{#N/A,#N/A,FALSE,"Sheet1"}</definedName>
    <definedName name="xbdsb">#REF!</definedName>
    <definedName name="xuus">'[34]tax-ss'!$J$7:$J$37</definedName>
    <definedName name="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6etrsyfr_1" hidden="1">{#N/A,#N/A,FALSE,"Sheet1"}</definedName>
    <definedName name="y6etrsyfr_1_1" hidden="1">{#N/A,#N/A,FALSE,"Sheet1"}</definedName>
    <definedName name="y6etrsyfr_1_1_1" hidden="1">{#N/A,#N/A,FALSE,"Sheet1"}</definedName>
    <definedName name="y6etrsyfr_1_1_2" hidden="1">{#N/A,#N/A,FALSE,"Sheet1"}</definedName>
    <definedName name="y6etrsyfr_1_2" hidden="1">{#N/A,#N/A,FALSE,"Sheet1"}</definedName>
    <definedName name="y6etrsyfr_1_2_1" hidden="1">{#N/A,#N/A,FALSE,"Sheet1"}</definedName>
    <definedName name="y6etrsyfr_1_3" hidden="1">{#N/A,#N/A,FALSE,"Sheet1"}</definedName>
    <definedName name="y6etrsyfr_1_3_1" hidden="1">{#N/A,#N/A,FALSE,"Sheet1"}</definedName>
    <definedName name="y6etrsyfr_1_4" hidden="1">{#N/A,#N/A,FALSE,"Sheet1"}</definedName>
    <definedName name="y6etrsyfr_1_4_1" hidden="1">{#N/A,#N/A,FALSE,"Sheet1"}</definedName>
    <definedName name="y6etrsyfr_2" hidden="1">{#N/A,#N/A,FALSE,"Sheet1"}</definedName>
    <definedName name="y6etrsyfr_2_1" hidden="1">{#N/A,#N/A,FALSE,"Sheet1"}</definedName>
    <definedName name="y6etrsyfr_2_2" hidden="1">{#N/A,#N/A,FALSE,"Sheet1"}</definedName>
    <definedName name="y6etrsyfr_3" hidden="1">{#N/A,#N/A,FALSE,"Sheet1"}</definedName>
    <definedName name="y6etrsyfr_3_1" hidden="1">{#N/A,#N/A,FALSE,"Sheet1"}</definedName>
    <definedName name="y6etrsyfr_3_2" hidden="1">{#N/A,#N/A,FALSE,"Sheet1"}</definedName>
    <definedName name="y6etrsyfr_4" hidden="1">{#N/A,#N/A,FALSE,"Sheet1"}</definedName>
    <definedName name="y6etrsyfr_4_1" hidden="1">{#N/A,#N/A,FALSE,"Sheet1"}</definedName>
    <definedName name="y6etrsyfr_5" hidden="1">{#N/A,#N/A,FALSE,"Sheet1"}</definedName>
    <definedName name="y6etrsyfr_5_1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[59]details!$C$181</definedName>
    <definedName name="Ye">[176]FSA!$A$2</definedName>
    <definedName name="Ye_10">[180]FSA!$A$2</definedName>
    <definedName name="Ye_11">[176]FSA!$A$2</definedName>
    <definedName name="Ye_12">[176]FSA!$A$2</definedName>
    <definedName name="Ye_13">[181]FSA!$A$2</definedName>
    <definedName name="Ye_14">[176]FSA!$A$2</definedName>
    <definedName name="Ye_15">[176]FSA!$A$2</definedName>
    <definedName name="Ye_19">[177]FSA!$A$2</definedName>
    <definedName name="Ye_20">[181]FSA!$A$2</definedName>
    <definedName name="Ye_21">[181]FSA!$A$2</definedName>
    <definedName name="Ye_22">[181]FSA!$A$2</definedName>
    <definedName name="Ye_23">[181]FSA!$A$2</definedName>
    <definedName name="Ye_23_1">[181]FSA!$A$2</definedName>
    <definedName name="Ye_25">[181]FSA!$A$2</definedName>
    <definedName name="Ye_29">[181]FSA!$A$2</definedName>
    <definedName name="Ye_43">[181]FSA!$A$2</definedName>
    <definedName name="Ye_47">[181]FSA!$A$2</definedName>
    <definedName name="Ye_66">[181]FSA!$A$2</definedName>
    <definedName name="Ye_72">[177]FSA!$A$2</definedName>
    <definedName name="Ye_8">[180]FSA!$A$2</definedName>
    <definedName name="Ye_9">[176]FSA!$A$2</definedName>
    <definedName name="Year_of_assessment_1979">'[227]6A CA'!#REF!</definedName>
    <definedName name="Year_of_assessment_1985">'[227]6A CA'!#REF!</definedName>
    <definedName name="Year_of_assessment_1986">'[227]6A CA'!#REF!</definedName>
    <definedName name="Year_of_assessment_1987">'[227]6A CA'!#REF!</definedName>
    <definedName name="Year_of_assessment_1989">'[227]6A CA'!#REF!</definedName>
    <definedName name="Year_of_assessment_1991">'[227]6A CA'!#REF!</definedName>
    <definedName name="Year_of_assessment_1992">#REF!</definedName>
    <definedName name="Year_of_assessment_1993">#REF!</definedName>
    <definedName name="Year_of_assessment_1995">'[227]6A CA'!#REF!</definedName>
    <definedName name="Year_of_assessment_1996">'[227]6A CA'!#REF!</definedName>
    <definedName name="Yearend">'[87]F-3'!$A$2</definedName>
    <definedName name="yerhryrhy">#REF!</definedName>
    <definedName name="YesNoNa">[39]Scoping!$G$2:$G$5</definedName>
    <definedName name="yhjryhry">#REF!</definedName>
    <definedName name="yil88l">#REF!</definedName>
    <definedName name="Ying_Chareon_Paint_Industry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'[84]FF-1'!#REF!</definedName>
    <definedName name="yrjj">#REF!</definedName>
    <definedName name="yrjytjyt">#REF!</definedName>
    <definedName name="yrprd">"year"</definedName>
    <definedName name="YTD">'[228]p&amp;L'!#REF!</definedName>
    <definedName name="YTD_DEPRN">[89]accumdeprn!$A$3:$M$36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[141]FORMC94!$A$6:$M$38</definedName>
    <definedName name="z">#REF!</definedName>
    <definedName name="z_1">#N/A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one">"02"</definedName>
    <definedName name="zx">#REF!</definedName>
    <definedName name="เงินเดือน" hidden="1">{"'Eng (page2)'!$A$1:$D$52"}</definedName>
    <definedName name="เงินเดือน_1" hidden="1">{"'Eng (page2)'!$A$1:$D$52"}</definedName>
    <definedName name="เงินเดือน_2" hidden="1">{"'Eng (page2)'!$A$1:$D$52"}</definedName>
    <definedName name="เงินเดือน_3" hidden="1">{"'Eng (page2)'!$A$1:$D$52"}</definedName>
    <definedName name="เงินเดือน_4" hidden="1">{"'Eng (page2)'!$A$1:$D$52"}</definedName>
    <definedName name="กเก">#N/A</definedName>
    <definedName name="กรง">#N/A</definedName>
    <definedName name="กระแส">#REF!</definedName>
    <definedName name="ก้อบ">#N/A</definedName>
    <definedName name="คชจ.อบรม">[229]งบกำไรขาดทุน!#REF!</definedName>
    <definedName name="บรีส">IF(Values_Entered,Header_Row+Number_of_Payments,Header_Row)</definedName>
    <definedName name="บ้าน">#REF!</definedName>
    <definedName name="ปปปป">[230]งบกำไรขาดทุน!#REF!</definedName>
    <definedName name="ฟ1">#REF!</definedName>
    <definedName name="ฟ2">#REF!</definedName>
    <definedName name="ฟ31">#REF!</definedName>
    <definedName name="ฟ80">#REF!</definedName>
    <definedName name="ภงด1">#N/A</definedName>
    <definedName name="ภาษี">[229]งบดุล!#REF!</definedName>
    <definedName name="ภาษีถูกหัก">#REF!</definedName>
    <definedName name="ยื่นภงด.">#REF!</definedName>
    <definedName name="ยื่นภงด.1">[229]งบกำไรขาดทุน!#REF!</definedName>
    <definedName name="อ">'[27]Sale 2003'!#REF!</definedName>
    <definedName name="อ6?Fz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7" i="7" l="1"/>
  <c r="J35" i="1" l="1"/>
  <c r="P30" i="9"/>
  <c r="R28" i="9"/>
  <c r="E48" i="8"/>
  <c r="K104" i="11" l="1"/>
  <c r="K93" i="11"/>
  <c r="K81" i="11"/>
  <c r="G104" i="11"/>
  <c r="G93" i="11"/>
  <c r="G81" i="11"/>
  <c r="K37" i="11"/>
  <c r="K43" i="11" s="1"/>
  <c r="I37" i="11"/>
  <c r="E37" i="11"/>
  <c r="G37" i="11"/>
  <c r="G43" i="11" s="1"/>
  <c r="N23" i="9"/>
  <c r="R23" i="9" s="1"/>
  <c r="P20" i="9"/>
  <c r="H20" i="9"/>
  <c r="K39" i="8"/>
  <c r="K15" i="8"/>
  <c r="K26" i="8" s="1"/>
  <c r="K29" i="8" s="1"/>
  <c r="G39" i="8"/>
  <c r="G15" i="8"/>
  <c r="G26" i="8" s="1"/>
  <c r="G29" i="8" s="1"/>
  <c r="K39" i="7"/>
  <c r="K15" i="7"/>
  <c r="K26" i="7" s="1"/>
  <c r="K29" i="7" s="1"/>
  <c r="G39" i="7"/>
  <c r="G15" i="7"/>
  <c r="G26" i="7" s="1"/>
  <c r="G29" i="7" s="1"/>
  <c r="L35" i="1"/>
  <c r="F35" i="1"/>
  <c r="H35" i="1"/>
  <c r="G95" i="11" l="1"/>
  <c r="G98" i="11" s="1"/>
  <c r="K95" i="11"/>
  <c r="K98" i="11" s="1"/>
  <c r="K48" i="8"/>
  <c r="K42" i="8"/>
  <c r="K55" i="8" s="1"/>
  <c r="K58" i="8"/>
  <c r="G48" i="8"/>
  <c r="G42" i="8"/>
  <c r="G55" i="8" s="1"/>
  <c r="G58" i="8"/>
  <c r="K58" i="7"/>
  <c r="K41" i="7"/>
  <c r="K47" i="7" s="1"/>
  <c r="K54" i="7" s="1"/>
  <c r="G58" i="7"/>
  <c r="G41" i="7"/>
  <c r="G47" i="7" s="1"/>
  <c r="G54" i="7" s="1"/>
  <c r="A3" i="11" l="1"/>
  <c r="A3" i="9"/>
  <c r="A3" i="10" s="1"/>
  <c r="E43" i="11" l="1"/>
  <c r="I43" i="11"/>
  <c r="E81" i="11"/>
  <c r="N30" i="9" l="1"/>
  <c r="R26" i="9"/>
  <c r="R30" i="9" s="1"/>
  <c r="H77" i="1"/>
  <c r="H26" i="10" l="1"/>
  <c r="F26" i="10"/>
  <c r="D26" i="10"/>
  <c r="J26" i="10"/>
  <c r="L21" i="10"/>
  <c r="J30" i="9"/>
  <c r="H30" i="9"/>
  <c r="F30" i="9"/>
  <c r="D30" i="9"/>
  <c r="I104" i="11"/>
  <c r="E104" i="11"/>
  <c r="I93" i="11"/>
  <c r="E93" i="11"/>
  <c r="I81" i="11"/>
  <c r="A62" i="11"/>
  <c r="H18" i="10"/>
  <c r="F18" i="10"/>
  <c r="D18" i="10"/>
  <c r="L13" i="10"/>
  <c r="J20" i="9"/>
  <c r="F20" i="9"/>
  <c r="D20" i="9"/>
  <c r="N15" i="9"/>
  <c r="I39" i="8"/>
  <c r="E39" i="8"/>
  <c r="I15" i="8"/>
  <c r="I26" i="8" s="1"/>
  <c r="I29" i="8" s="1"/>
  <c r="E15" i="8"/>
  <c r="E26" i="8" s="1"/>
  <c r="I39" i="7"/>
  <c r="E39" i="7"/>
  <c r="I15" i="7"/>
  <c r="I26" i="7" s="1"/>
  <c r="I29" i="7" s="1"/>
  <c r="E15" i="7"/>
  <c r="E26" i="7" s="1"/>
  <c r="E29" i="7" s="1"/>
  <c r="R15" i="9" l="1"/>
  <c r="L24" i="10"/>
  <c r="L26" i="10" s="1"/>
  <c r="L30" i="9"/>
  <c r="I58" i="8"/>
  <c r="I42" i="8"/>
  <c r="I48" i="8"/>
  <c r="I41" i="7"/>
  <c r="I47" i="7" s="1"/>
  <c r="I54" i="7" s="1"/>
  <c r="I58" i="7"/>
  <c r="E58" i="7"/>
  <c r="E41" i="7"/>
  <c r="E54" i="7" s="1"/>
  <c r="E95" i="11"/>
  <c r="E98" i="11" s="1"/>
  <c r="E29" i="8"/>
  <c r="I95" i="11"/>
  <c r="I98" i="11" s="1"/>
  <c r="E58" i="8" l="1"/>
  <c r="E42" i="8"/>
  <c r="I55" i="8"/>
  <c r="J18" i="10" l="1"/>
  <c r="L16" i="10"/>
  <c r="L18" i="10" s="1"/>
  <c r="E55" i="8"/>
  <c r="L20" i="9" l="1"/>
  <c r="N18" i="9"/>
  <c r="R18" i="9" l="1"/>
  <c r="R20" i="9" s="1"/>
  <c r="N20" i="9"/>
  <c r="L108" i="1"/>
  <c r="L111" i="1" s="1"/>
  <c r="H108" i="1"/>
  <c r="H111" i="1" s="1"/>
  <c r="L86" i="1"/>
  <c r="J86" i="1"/>
  <c r="H86" i="1"/>
  <c r="F86" i="1"/>
  <c r="L77" i="1"/>
  <c r="J77" i="1"/>
  <c r="F77" i="1"/>
  <c r="A56" i="1"/>
  <c r="L22" i="1"/>
  <c r="J22" i="1"/>
  <c r="H22" i="1"/>
  <c r="F22" i="1"/>
  <c r="F37" i="1" s="1"/>
  <c r="F88" i="1" l="1"/>
  <c r="H88" i="1"/>
  <c r="H113" i="1" s="1"/>
  <c r="J88" i="1"/>
  <c r="L88" i="1"/>
  <c r="L113" i="1" s="1"/>
  <c r="J37" i="1"/>
  <c r="L37" i="1"/>
  <c r="H37" i="1"/>
  <c r="J108" i="1" l="1"/>
  <c r="J111" i="1" s="1"/>
  <c r="J113" i="1" s="1"/>
  <c r="F108" i="1" l="1"/>
  <c r="F111" i="1" s="1"/>
  <c r="F113" i="1" s="1"/>
</calcChain>
</file>

<file path=xl/sharedStrings.xml><?xml version="1.0" encoding="utf-8"?>
<sst xmlns="http://schemas.openxmlformats.org/spreadsheetml/2006/main" count="371" uniqueCount="188">
  <si>
    <t>Vichitbhan Palmoil Public Company Limited</t>
  </si>
  <si>
    <t>Statement of Financial Position</t>
  </si>
  <si>
    <t>Unit: Baht</t>
  </si>
  <si>
    <t>Consolidated</t>
  </si>
  <si>
    <t>Separate</t>
  </si>
  <si>
    <t>financial information</t>
  </si>
  <si>
    <t>(Unaudited)</t>
  </si>
  <si>
    <t>(Audited)</t>
  </si>
  <si>
    <t>31 December</t>
  </si>
  <si>
    <t>Notes</t>
  </si>
  <si>
    <t>2022</t>
  </si>
  <si>
    <t>Assets</t>
  </si>
  <si>
    <t>Current assets</t>
  </si>
  <si>
    <t>Cash and cash equivalents</t>
  </si>
  <si>
    <t>Trade and other receivables</t>
  </si>
  <si>
    <t>Short-term loan to related parties</t>
  </si>
  <si>
    <t>Inventories</t>
  </si>
  <si>
    <t>Total current assets</t>
  </si>
  <si>
    <t>Non-current assets</t>
  </si>
  <si>
    <t>Investments in subsidiaries</t>
  </si>
  <si>
    <t>Property, plant and equipment</t>
  </si>
  <si>
    <t>Right-of-use assets</t>
  </si>
  <si>
    <t>Investment property</t>
  </si>
  <si>
    <t>Intangible assets</t>
  </si>
  <si>
    <t>Deferred tax assets</t>
  </si>
  <si>
    <t>Other non-current assets</t>
  </si>
  <si>
    <t>Total non-current assets</t>
  </si>
  <si>
    <t>Total assets</t>
  </si>
  <si>
    <r>
      <t>Director   ______________________________________</t>
    </r>
    <r>
      <rPr>
        <u/>
        <sz val="9"/>
        <color theme="1"/>
        <rFont val="Arial"/>
        <family val="2"/>
      </rPr>
      <t xml:space="preserve">     </t>
    </r>
  </si>
  <si>
    <t>The accompanying condensed notes are an intergral part of these interim financial information.</t>
  </si>
  <si>
    <r>
      <t xml:space="preserve">Statement of Financial Position </t>
    </r>
    <r>
      <rPr>
        <sz val="9"/>
        <color theme="1"/>
        <rFont val="Arial"/>
        <family val="2"/>
      </rPr>
      <t>(Cont’d)</t>
    </r>
  </si>
  <si>
    <t>Liabilities and equity</t>
  </si>
  <si>
    <t>Current liabilities</t>
  </si>
  <si>
    <t>from financial institutions</t>
  </si>
  <si>
    <t>Trade and other payables</t>
  </si>
  <si>
    <t>Current portion of lease liabilities</t>
  </si>
  <si>
    <t>Current portion of long-term borrowing</t>
  </si>
  <si>
    <t>Income tax payable</t>
  </si>
  <si>
    <t>Total current liabilities</t>
  </si>
  <si>
    <t>Non-current liabilities</t>
  </si>
  <si>
    <t>Lease liabilities</t>
  </si>
  <si>
    <t>Retention</t>
  </si>
  <si>
    <t>Employee benefit obligations</t>
  </si>
  <si>
    <t>Deferred tax liabilities</t>
  </si>
  <si>
    <t>Total non-current liabilities</t>
  </si>
  <si>
    <t>Total liabilities</t>
  </si>
  <si>
    <t>Equity</t>
  </si>
  <si>
    <t>Share capital</t>
  </si>
  <si>
    <t xml:space="preserve">Authorised share capital </t>
  </si>
  <si>
    <t xml:space="preserve">   Ordinary shares, 940,000,000 shares</t>
  </si>
  <si>
    <t xml:space="preserve">     at par value of Baht 1 each</t>
  </si>
  <si>
    <t xml:space="preserve">   </t>
  </si>
  <si>
    <t>Issued and fully paid-up share capital</t>
  </si>
  <si>
    <t xml:space="preserve">     at paid-up of Baht 1 each</t>
  </si>
  <si>
    <t>Share premium</t>
  </si>
  <si>
    <t>Discount from business combination under</t>
  </si>
  <si>
    <t>common control</t>
  </si>
  <si>
    <t>Retained earnings (deficit)</t>
  </si>
  <si>
    <t>Appropriated - legal reserve</t>
  </si>
  <si>
    <t>Unappropriated (deficit)</t>
  </si>
  <si>
    <t>Equity attributable to owners of the parent</t>
  </si>
  <si>
    <t>Total equity</t>
  </si>
  <si>
    <t>Total liabilities and equity</t>
  </si>
  <si>
    <t>Statement of Comprehensive Income (Unaudited)</t>
  </si>
  <si>
    <t xml:space="preserve">Revenue from sales </t>
  </si>
  <si>
    <t>Cost of sales</t>
  </si>
  <si>
    <t>Interest income</t>
  </si>
  <si>
    <t>Other operating income</t>
  </si>
  <si>
    <t>Selling expenses</t>
  </si>
  <si>
    <t xml:space="preserve">Administrative expenses </t>
  </si>
  <si>
    <t>Finance costs</t>
  </si>
  <si>
    <t>Other comprehensive income (expense):</t>
  </si>
  <si>
    <t>Item that will not be reclassified</t>
  </si>
  <si>
    <t>to profit or loss</t>
  </si>
  <si>
    <t xml:space="preserve">  Remeasurements of post-employment</t>
  </si>
  <si>
    <t xml:space="preserve">    benefit obligations</t>
  </si>
  <si>
    <t xml:space="preserve">  Income tax relating to items that</t>
  </si>
  <si>
    <t xml:space="preserve">    will not be reclassified</t>
  </si>
  <si>
    <t>Other comprehensive expense</t>
  </si>
  <si>
    <t>for the period, net of tax</t>
  </si>
  <si>
    <t>Owners of the parent</t>
  </si>
  <si>
    <t>Non-controlling interests</t>
  </si>
  <si>
    <t>attributable to:</t>
  </si>
  <si>
    <t>Statement of Changes in Equity (Unaudited)</t>
  </si>
  <si>
    <t>Consolidated financial information</t>
  </si>
  <si>
    <t>Attributable to owners of the parent</t>
  </si>
  <si>
    <t xml:space="preserve">   from business</t>
  </si>
  <si>
    <t>Retained earnings (deficits)</t>
  </si>
  <si>
    <t>Issued and</t>
  </si>
  <si>
    <t xml:space="preserve"> combination</t>
  </si>
  <si>
    <t>Total</t>
  </si>
  <si>
    <t>paid-up</t>
  </si>
  <si>
    <t>Share</t>
  </si>
  <si>
    <t>under</t>
  </si>
  <si>
    <t>legal</t>
  </si>
  <si>
    <t>owners of</t>
  </si>
  <si>
    <t>share capital</t>
  </si>
  <si>
    <t>premium</t>
  </si>
  <si>
    <t>reserve</t>
  </si>
  <si>
    <t>Deficits</t>
  </si>
  <si>
    <t>the parent</t>
  </si>
  <si>
    <t>equity</t>
  </si>
  <si>
    <t>Opening balance as at 1 January 2022</t>
  </si>
  <si>
    <t>Separate financial information</t>
  </si>
  <si>
    <t>Statement of Cash Flows (Unaudited)</t>
  </si>
  <si>
    <t>Cash flows from operating activities</t>
  </si>
  <si>
    <t>Adjustments for:</t>
  </si>
  <si>
    <t xml:space="preserve">Depreciation </t>
  </si>
  <si>
    <t>Amortisation of intangible assets</t>
  </si>
  <si>
    <t>Amortisation of rights of use assets</t>
  </si>
  <si>
    <t>Gain on disposal of property, plant and equipment</t>
  </si>
  <si>
    <t>Interest expenses</t>
  </si>
  <si>
    <t xml:space="preserve">Changes in operating assets and liabilities </t>
  </si>
  <si>
    <t>Interest received</t>
  </si>
  <si>
    <t>Interest paid</t>
  </si>
  <si>
    <t>Income tax paid</t>
  </si>
  <si>
    <r>
      <t xml:space="preserve">Statements of Cash Flows (Unaudited) </t>
    </r>
    <r>
      <rPr>
        <sz val="9"/>
        <color theme="1"/>
        <rFont val="Arial"/>
        <family val="2"/>
      </rPr>
      <t>(Cont’d)</t>
    </r>
  </si>
  <si>
    <t>Cash flows from investing activities</t>
  </si>
  <si>
    <t>Cash payment for short-term loans to related parties</t>
  </si>
  <si>
    <t>Cash received from repayments of</t>
  </si>
  <si>
    <t>short-term loans to related parties</t>
  </si>
  <si>
    <t>Purchase of property, plant and equipment</t>
  </si>
  <si>
    <t>Proceeds from disposal of property, plant and equipment</t>
  </si>
  <si>
    <t>Cash flows from financing activities</t>
  </si>
  <si>
    <t>Proceeds from short-term borrowings</t>
  </si>
  <si>
    <t>Repayments of short-term borrowings</t>
  </si>
  <si>
    <t>Repayments of lease liabilities</t>
  </si>
  <si>
    <t>Repayments of long-term borrowings</t>
  </si>
  <si>
    <t>Opening balance of cash and cash equivalents</t>
  </si>
  <si>
    <t>Closing balance of cash and cash equivalents</t>
  </si>
  <si>
    <t>Bank overdrafts</t>
  </si>
  <si>
    <t>Non-cash transactions</t>
  </si>
  <si>
    <t>Purchase of property, plant and equipment, not yet paid</t>
  </si>
  <si>
    <t>Net increase in cash and cash equivalents</t>
  </si>
  <si>
    <t xml:space="preserve">Bank overdrafts and short-term borrowings </t>
  </si>
  <si>
    <t>30 June</t>
  </si>
  <si>
    <t>Employee benefit paid</t>
  </si>
  <si>
    <t>Withholding tax received</t>
  </si>
  <si>
    <t>Purchases of intangible assets</t>
  </si>
  <si>
    <t>Cash and cash equivalents as at 30 June</t>
  </si>
  <si>
    <t>Gross profit</t>
  </si>
  <si>
    <t>Profit before income tax expense</t>
  </si>
  <si>
    <t>Profit for the period</t>
  </si>
  <si>
    <t>Other comprehensive income:</t>
  </si>
  <si>
    <t>Other comprehensive income</t>
  </si>
  <si>
    <t>Total comprehensive income for the period</t>
  </si>
  <si>
    <t>Profit attributable to:</t>
  </si>
  <si>
    <t>Total comprehensive income</t>
  </si>
  <si>
    <t xml:space="preserve">Earnings per share </t>
  </si>
  <si>
    <t>Basic earnings per share (Baht per share)</t>
  </si>
  <si>
    <t>Premium (discount)</t>
  </si>
  <si>
    <t>Appropriated</t>
  </si>
  <si>
    <t>Changes in equity for period</t>
  </si>
  <si>
    <t>Closing balance at 30 June 2022</t>
  </si>
  <si>
    <t>for the period</t>
  </si>
  <si>
    <t>Profit before income tax</t>
  </si>
  <si>
    <t xml:space="preserve">   to related parties</t>
  </si>
  <si>
    <t>Loss from exchange rate</t>
  </si>
  <si>
    <t>Cash generated from operations</t>
  </si>
  <si>
    <t>Net cash generated from operating activities</t>
  </si>
  <si>
    <t>Net cash used in financing activities</t>
  </si>
  <si>
    <t>2023</t>
  </si>
  <si>
    <t>As at 30 June 2023</t>
  </si>
  <si>
    <t>For the three-month period ended 30 June 2023</t>
  </si>
  <si>
    <t>For the six-month period ended 30 June 2023</t>
  </si>
  <si>
    <t>Opening balance as at 1 January 2023</t>
  </si>
  <si>
    <t>Closing balance at 30 June 2023</t>
  </si>
  <si>
    <t>Investments in associate</t>
  </si>
  <si>
    <t>Non-controlling</t>
  </si>
  <si>
    <t xml:space="preserve"> interests</t>
  </si>
  <si>
    <t>Non-controlling interests from investment</t>
  </si>
  <si>
    <t>in subsidiary</t>
  </si>
  <si>
    <t>Reversal of loss from write-down of obsolete inventory</t>
  </si>
  <si>
    <t>Loss on write off property, plant and equipment</t>
  </si>
  <si>
    <t>Proceeds from non-controlling interests</t>
  </si>
  <si>
    <t xml:space="preserve">Share of loss of associate accounted </t>
  </si>
  <si>
    <t>for using equity method</t>
  </si>
  <si>
    <t>Income tax (expense) benefit</t>
  </si>
  <si>
    <t>(Reversal of) expected loss for short-term loan</t>
  </si>
  <si>
    <t>(Reversal of) expected loss for interest receivables</t>
  </si>
  <si>
    <t xml:space="preserve">(Reversal of) loss on devaluation value of inventories </t>
  </si>
  <si>
    <t>Net cash used in investing activities</t>
  </si>
  <si>
    <t>Significant non-cash transactions for the six-month periods ended 30 June 2023 and 2022:</t>
  </si>
  <si>
    <t>Reversal of (expected credit loss)</t>
  </si>
  <si>
    <t>Payments for acquisition of a subsidiary</t>
  </si>
  <si>
    <t>Payments for acquisition of an associate</t>
  </si>
  <si>
    <t>Right-of-use under lease agreements</t>
  </si>
  <si>
    <t>Share of loss from associates using equity method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</si>
</sst>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8">
    <numFmt numFmtId="5" formatCode="&quot;£&quot;#,##0;\-&quot;£&quot;#,##0"/>
    <numFmt numFmtId="6" formatCode="&quot;£&quot;#,##0;[Red]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#,##0;\(#,##0\);\-"/>
    <numFmt numFmtId="168" formatCode="#,##0.00;\(#,##0.00\);\-"/>
    <numFmt numFmtId="169" formatCode="#,##0.000;\(#,##0.000\);\-"/>
    <numFmt numFmtId="170" formatCode="&quot;$&quot;#,##0_);\(&quot;$&quot;#,##0\)"/>
    <numFmt numFmtId="171" formatCode="_-* #,##0_-;\-* #,##0_-;_-* &quot;-&quot;??_-;_-@_-"/>
    <numFmt numFmtId="172" formatCode="#,##0.00_ ;\-#,##0.00\ "/>
    <numFmt numFmtId="173" formatCode="_(* #,##0_);_(* \(#,##0\);_(* &quot;-&quot;??_);_(@_)"/>
    <numFmt numFmtId="174" formatCode="_(* #,##0.00_);_(* \(#,##0.00\);_(* &quot;-&quot;_);_(@_)"/>
    <numFmt numFmtId="175" formatCode="_(* #,##0.0000_);_(* \(#,##0.0000\);_(* &quot;-&quot;_);_(@_)"/>
    <numFmt numFmtId="176" formatCode="0.0%"/>
    <numFmt numFmtId="177" formatCode="##,##0.0_);\(#,##0.0\)"/>
    <numFmt numFmtId="178" formatCode="#,##0.00;[Red]#,##0.00"/>
    <numFmt numFmtId="179" formatCode="_(&quot;$&quot;* #,##0_);_(&quot;$&quot;* \(#,##0\);_(&quot;$&quot;* &quot;-&quot;_);_(@_)"/>
    <numFmt numFmtId="180" formatCode="_(* #,##0.000_);_(* \(#,##0.000\);_(* &quot;-&quot;_);_(@_)"/>
    <numFmt numFmtId="181" formatCode="_(* #,##0.0_);_(* \(#,##0.0\);_(* &quot;-&quot;_);_(@_)"/>
    <numFmt numFmtId="182" formatCode="_(&quot;Rp&quot;* #,##0_);_(&quot;Rp&quot;* \(#,##0\);_(&quot;Rp&quot;* &quot;-&quot;_);_(@_)"/>
    <numFmt numFmtId="183" formatCode="mmmm\ d\,\ yyyy"/>
    <numFmt numFmtId="184" formatCode="&quot;RM&quot;#,##0_);[Red]\(&quot;RM&quot;#,##0\)"/>
    <numFmt numFmtId="185" formatCode="&quot;RM&quot;#,##0.00;\-&quot;RM&quot;#,##0.00"/>
    <numFmt numFmtId="186" formatCode="_(* #,##0.0000_);_(* \(#,##0.0000\);_(* &quot;-&quot;??_);_(@_)"/>
    <numFmt numFmtId="187" formatCode="_-&quot;$&quot;* #,##0.00_-;\-&quot;$&quot;* #,##0.00_-;_-&quot;$&quot;* &quot;-&quot;??_-;_-@_-"/>
    <numFmt numFmtId="188" formatCode="_-&quot;$&quot;* #,##0_-;\-&quot;$&quot;* #,##0_-;_-&quot;$&quot;* &quot;-&quot;_-;_-@_-"/>
    <numFmt numFmtId="189" formatCode="_(&quot;$&quot;* #,##0.00_);_(&quot;$&quot;* \(#,##0.00\);_(&quot;$&quot;* &quot;-&quot;??_);_(@_)"/>
    <numFmt numFmtId="190" formatCode="0.0"/>
    <numFmt numFmtId="191" formatCode="_(* #,##0.000000_);_(* \(#,##0.000000\);_(* &quot;-&quot;_);_(@_)"/>
    <numFmt numFmtId="192" formatCode="#,##0;[Red]#,##0"/>
    <numFmt numFmtId="193" formatCode="#,##0.00&quot;£&quot;_);[Red]\(#,##0.00&quot;£&quot;\)"/>
    <numFmt numFmtId="194" formatCode="_ * #,##0_)&quot;£&quot;_ ;_ * \(#,##0\)&quot;£&quot;_ ;_ * &quot;-&quot;_)&quot;£&quot;_ ;_ @_ "/>
    <numFmt numFmtId="195" formatCode="#,##0.00\ &quot;F&quot;;\-#,##0.00\ &quot;F&quot;"/>
    <numFmt numFmtId="196" formatCode="#,##0.00\ ;\-#,##0.00\ ;&quot; -&quot;#\ ;@\ "/>
    <numFmt numFmtId="197" formatCode="\t&quot;฿&quot;#,##0.00_);[Red]\(\t&quot;฿&quot;#,##0.00\)"/>
    <numFmt numFmtId="198" formatCode="&quot;$&quot;#,##0.00_);\(&quot;$&quot;#,##0.00\)"/>
    <numFmt numFmtId="199" formatCode="0.00_)"/>
    <numFmt numFmtId="200" formatCode="_(* #,##0.00_);_(* \(#,##0.00\);_(* \-??_);_(@_)"/>
    <numFmt numFmtId="201" formatCode="#,##0.00_ ;[Red]\-#,##0.00\ "/>
    <numFmt numFmtId="202" formatCode="dd\-mmm\-yy_)"/>
    <numFmt numFmtId="203" formatCode="&quot;$&quot;#,##0.00;[Red]\-&quot;$&quot;#,##0.00"/>
    <numFmt numFmtId="204" formatCode="#,##0.0;\-#,##0.0"/>
    <numFmt numFmtId="205" formatCode="0."/>
    <numFmt numFmtId="206" formatCode="#."/>
    <numFmt numFmtId="207" formatCode="0.00%;\(0.00\)%"/>
    <numFmt numFmtId="208" formatCode="&quot;$&quot;#,##0.00_);[Red]\(&quot;$&quot;#,##0.00\)"/>
    <numFmt numFmtId="209" formatCode="&quot;$&quot;#,##0_);[Red]\(&quot;$&quot;#,##0\)"/>
    <numFmt numFmtId="210" formatCode="_-[$€-2]* #,##0.00_-;\-[$€-2]* #,##0.00_-;_-[$€-2]* &quot;-&quot;??_-"/>
    <numFmt numFmtId="211" formatCode="&quot;0&quot;#.0"/>
    <numFmt numFmtId="212" formatCode="&quot;0&quot;#"/>
    <numFmt numFmtId="213" formatCode="#,##0.0_);\(#,##0.0\)"/>
    <numFmt numFmtId="214" formatCode="_-* #,##0\ _F_-;\-* #,##0\ _F_-;_-* &quot;-&quot;\ _F_-;_-@_-"/>
    <numFmt numFmtId="215" formatCode="_-* #,##0.00\ _F_-;\-* #,##0.00\ _F_-;_-* &quot;-&quot;??\ _F_-;_-@_-"/>
    <numFmt numFmtId="216" formatCode="_-* #,##0\ &quot;F&quot;_-;\-* #,##0\ &quot;F&quot;_-;_-* &quot;-&quot;\ &quot;F&quot;_-;_-@_-"/>
    <numFmt numFmtId="217" formatCode="000\-000000"/>
    <numFmt numFmtId="218" formatCode="_-* #,##0.00\ &quot;F&quot;_-;\-* #,##0.00\ &quot;F&quot;_-;_-* &quot;-&quot;??\ &quot;F&quot;_-;_-@_-"/>
    <numFmt numFmtId="219" formatCode="&quot;$&quot;#,##0.0_);\(&quot;$&quot;#,##0.0\)"/>
    <numFmt numFmtId="220" formatCode="_(&quot;RM&quot;* #,##0_);_(&quot;RM&quot;* \(#,##0\);_(&quot;RM&quot;* &quot;-&quot;_);_(@_)"/>
    <numFmt numFmtId="221" formatCode="0.000"/>
    <numFmt numFmtId="222" formatCode="mm\/dd\/yy"/>
    <numFmt numFmtId="223" formatCode="&quot;$&quot;#,##0.00\ ;\(&quot;$&quot;#,##0.00\)"/>
    <numFmt numFmtId="224" formatCode="#,##0_);[Red]\(#,##0\);\ \ \-\ \ \ \ \ "/>
    <numFmt numFmtId="225" formatCode="&quot;$&quot;#,##0;[Red]\-&quot;$&quot;#,##0"/>
    <numFmt numFmtId="226" formatCode="0.00\ \ \ ;\-0.00\ \ \ ;0.00\ \ \ ;[Red]@&quot;    &quot;"/>
    <numFmt numFmtId="227" formatCode="_ * #,##0_ ;_ * \-#,##0_ ;_ * &quot;-&quot;_ ;_ @_ "/>
    <numFmt numFmtId="228" formatCode="#,##0\ ;[Red]\(#,##0\);&quot;      -     &quot;"/>
    <numFmt numFmtId="229" formatCode="#,##0_);[Red]\(#,##0\);&quot;     -    &quot;"/>
    <numFmt numFmtId="230" formatCode="_-&quot;RM&quot;* #,##0_-;\-&quot;RM&quot;* #,##0_-;_-&quot;RM&quot;* &quot;-&quot;_-;_-@_-"/>
    <numFmt numFmtId="231" formatCode="General_)"/>
    <numFmt numFmtId="232" formatCode="_ * #,##0.00_ ;_ * \-#,##0.00_ ;_ * &quot;-&quot;??_ ;_ @_ "/>
    <numFmt numFmtId="233" formatCode="_-&quot;¥&quot;* #,##0_-;\-&quot;¥&quot;* #,##0_-;_-&quot;¥&quot;* &quot;-&quot;_-;_-@_-"/>
    <numFmt numFmtId="234" formatCode="_-&quot;¥&quot;* #,##0.00_-;\-&quot;¥&quot;* #,##0.00_-;_-&quot;¥&quot;* &quot;-&quot;??_-;_-@_-"/>
  </numFmts>
  <fonts count="168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u/>
      <sz val="9"/>
      <color theme="1"/>
      <name val="Arial"/>
      <family val="2"/>
    </font>
    <font>
      <u/>
      <sz val="9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u/>
      <sz val="10"/>
      <color theme="10"/>
      <name val="Arial Unicode MS"/>
      <family val="2"/>
    </font>
    <font>
      <u/>
      <sz val="10"/>
      <color theme="10"/>
      <name val="Georgia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AngsanaUPC"/>
      <family val="1"/>
      <charset val="222"/>
    </font>
    <font>
      <sz val="11"/>
      <name val="Times New Roman"/>
      <family val="1"/>
    </font>
    <font>
      <u/>
      <sz val="11"/>
      <color rgb="FF0000FF"/>
      <name val="Calibri"/>
      <family val="2"/>
      <scheme val="minor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rgb="FF9C6500"/>
      <name val="Calibri"/>
      <family val="2"/>
      <scheme val="minor"/>
    </font>
    <font>
      <u/>
      <sz val="11"/>
      <color theme="10"/>
      <name val="Calibri"/>
      <family val="2"/>
    </font>
    <font>
      <sz val="10"/>
      <color indexed="8"/>
      <name val="SWISS"/>
      <family val="2"/>
    </font>
    <font>
      <sz val="12"/>
      <name val="Garamond"/>
      <family val="1"/>
    </font>
    <font>
      <u/>
      <sz val="10.5"/>
      <color indexed="12"/>
      <name val="AngsanaUPC"/>
      <family val="1"/>
      <charset val="222"/>
    </font>
    <font>
      <u/>
      <sz val="10.5"/>
      <color indexed="36"/>
      <name val="AngsanaUPC"/>
      <family val="1"/>
      <charset val="222"/>
    </font>
    <font>
      <u/>
      <sz val="10.5"/>
      <color indexed="12"/>
      <name val="AngsanaUPC"/>
      <family val="1"/>
    </font>
    <font>
      <sz val="11"/>
      <name val="Book Antiqua"/>
      <family val="1"/>
    </font>
    <font>
      <sz val="10"/>
      <name val="Book Antiqua"/>
      <family val="1"/>
    </font>
    <font>
      <sz val="10"/>
      <color indexed="8"/>
      <name val="SWISS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i/>
      <sz val="10"/>
      <color indexed="56"/>
      <name val="Arial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sz val="10"/>
      <name val="Times New Roman"/>
      <family val="1"/>
    </font>
    <font>
      <sz val="12"/>
      <name val="Helv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0"/>
      <name val="MS Sans Serif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1"/>
      <name val="Garamond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sz val="12"/>
      <name val="Tms Rmn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b/>
      <sz val="12"/>
      <name val="Helv"/>
      <family val="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0"/>
      <name val="AA Condensed"/>
      <family val="2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1"/>
      <color theme="1"/>
      <name val="Tahoma"/>
      <family val="2"/>
      <charset val="222"/>
    </font>
    <font>
      <sz val="10"/>
      <name val="Arial"/>
      <family val="2"/>
      <charset val="222"/>
    </font>
    <font>
      <sz val="9"/>
      <color indexed="8"/>
      <name val="Verdana"/>
      <family val="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ahoma"/>
      <family val="2"/>
      <charset val="222"/>
    </font>
    <font>
      <sz val="14"/>
      <name val="CordiaUPC"/>
      <family val="2"/>
      <charset val="222"/>
    </font>
    <font>
      <sz val="10"/>
      <color indexed="8"/>
      <name val="MS Sans Serif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MS Sans Serif"/>
      <family val="2"/>
      <charset val="222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2"/>
      <name val="Helv"/>
    </font>
    <font>
      <sz val="12"/>
      <name val="นูลมรผ"/>
    </font>
    <font>
      <sz val="11"/>
      <name val="ตธฟ๒"/>
    </font>
    <font>
      <sz val="12"/>
      <name val="宋体"/>
      <charset val="134"/>
    </font>
    <font>
      <u/>
      <sz val="14"/>
      <color indexed="12"/>
      <name val="Cordia New"/>
      <family val="2"/>
    </font>
    <font>
      <sz val="14"/>
      <name val="Cordia New"/>
      <family val="2"/>
    </font>
  </fonts>
  <fills count="9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</fills>
  <borders count="20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98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0" fontId="16" fillId="0" borderId="7" applyNumberFormat="0" applyFill="0" applyAlignment="0">
      <protection locked="0"/>
    </xf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9" fillId="0" borderId="0"/>
    <xf numFmtId="43" fontId="2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2" fillId="0" borderId="0"/>
    <xf numFmtId="0" fontId="1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1" fillId="0" borderId="0"/>
    <xf numFmtId="43" fontId="10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4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4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4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8" fillId="0" borderId="10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0" fillId="5" borderId="0" applyNumberFormat="0" applyBorder="0" applyAlignment="0" applyProtection="0"/>
    <xf numFmtId="0" fontId="31" fillId="7" borderId="11" applyNumberFormat="0" applyAlignment="0" applyProtection="0"/>
    <xf numFmtId="0" fontId="32" fillId="8" borderId="12" applyNumberFormat="0" applyAlignment="0" applyProtection="0"/>
    <xf numFmtId="0" fontId="33" fillId="8" borderId="11" applyNumberFormat="0" applyAlignment="0" applyProtection="0"/>
    <xf numFmtId="0" fontId="34" fillId="0" borderId="13" applyNumberFormat="0" applyFill="0" applyAlignment="0" applyProtection="0"/>
    <xf numFmtId="0" fontId="35" fillId="9" borderId="14" applyNumberFormat="0" applyAlignment="0" applyProtection="0"/>
    <xf numFmtId="0" fontId="36" fillId="0" borderId="0" applyNumberFormat="0" applyFill="0" applyBorder="0" applyAlignment="0" applyProtection="0"/>
    <xf numFmtId="0" fontId="13" fillId="10" borderId="15" applyNumberFormat="0" applyFont="0" applyAlignment="0" applyProtection="0"/>
    <xf numFmtId="0" fontId="37" fillId="0" borderId="0" applyNumberFormat="0" applyFill="0" applyBorder="0" applyAlignment="0" applyProtection="0"/>
    <xf numFmtId="0" fontId="38" fillId="0" borderId="16" applyNumberFormat="0" applyFill="0" applyAlignment="0" applyProtection="0"/>
    <xf numFmtId="0" fontId="39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39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39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39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39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39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83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0" fontId="45" fillId="55" borderId="0" applyNumberFormat="0" applyBorder="0" applyAlignment="0" applyProtection="0"/>
    <xf numFmtId="0" fontId="57" fillId="55" borderId="0" applyNumberFormat="0" applyBorder="0" applyAlignment="0" applyProtection="0"/>
    <xf numFmtId="186" fontId="10" fillId="0" borderId="0" applyFont="0" applyFill="0" applyBorder="0" applyAlignment="0" applyProtection="0"/>
    <xf numFmtId="0" fontId="45" fillId="43" borderId="0" applyNumberFormat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43" fontId="18" fillId="0" borderId="0" applyFont="0" applyFill="0" applyBorder="0" applyAlignment="0" applyProtection="0"/>
    <xf numFmtId="0" fontId="57" fillId="54" borderId="0" applyNumberFormat="0" applyBorder="0" applyAlignment="0" applyProtection="0"/>
    <xf numFmtId="0" fontId="45" fillId="46" borderId="0" applyNumberFormat="0" applyBorder="0" applyAlignment="0" applyProtection="0"/>
    <xf numFmtId="0" fontId="45" fillId="43" borderId="0" applyNumberFormat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7" fillId="60" borderId="0" applyNumberFormat="0" applyBorder="0" applyAlignment="0" applyProtection="0"/>
    <xf numFmtId="175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27" applyFill="0">
      <alignment horizontal="center"/>
      <protection locked="0"/>
    </xf>
    <xf numFmtId="0" fontId="57" fillId="55" borderId="0" applyNumberFormat="0" applyBorder="0" applyAlignment="0" applyProtection="0"/>
    <xf numFmtId="0" fontId="45" fillId="55" borderId="0" applyNumberFormat="0" applyBorder="0" applyAlignment="0" applyProtection="0"/>
    <xf numFmtId="187" fontId="10" fillId="0" borderId="0" applyFont="0" applyFill="0" applyBorder="0" applyAlignment="0" applyProtection="0"/>
    <xf numFmtId="0" fontId="59" fillId="0" borderId="25">
      <alignment horizontal="center"/>
    </xf>
    <xf numFmtId="43" fontId="1" fillId="0" borderId="0" applyFont="0" applyFill="0" applyBorder="0" applyAlignment="0" applyProtection="0"/>
    <xf numFmtId="0" fontId="45" fillId="47" borderId="0" applyNumberFormat="0" applyBorder="0" applyAlignment="0" applyProtection="0"/>
    <xf numFmtId="0" fontId="57" fillId="55" borderId="0" applyNumberFormat="0" applyBorder="0" applyAlignment="0" applyProtection="0"/>
    <xf numFmtId="6" fontId="10" fillId="0" borderId="0" applyFont="0" applyFill="0" applyBorder="0" applyAlignment="0" applyProtection="0"/>
    <xf numFmtId="0" fontId="108" fillId="51" borderId="134" applyNumberFormat="0" applyAlignment="0" applyProtection="0"/>
    <xf numFmtId="0" fontId="10" fillId="0" borderId="0"/>
    <xf numFmtId="0" fontId="57" fillId="70" borderId="0" applyNumberFormat="0" applyBorder="0" applyAlignment="0" applyProtection="0"/>
    <xf numFmtId="0" fontId="45" fillId="45" borderId="0" applyNumberFormat="0" applyBorder="0" applyAlignment="0" applyProtection="0"/>
    <xf numFmtId="0" fontId="44" fillId="42" borderId="0" applyNumberFormat="0" applyBorder="0" applyAlignment="0" applyProtection="0"/>
    <xf numFmtId="0" fontId="45" fillId="53" borderId="0" applyNumberFormat="0" applyBorder="0" applyAlignment="0" applyProtection="0"/>
    <xf numFmtId="0" fontId="57" fillId="65" borderId="0" applyNumberFormat="0" applyBorder="0" applyAlignment="0" applyProtection="0"/>
    <xf numFmtId="190" fontId="10" fillId="35" borderId="31" applyNumberFormat="0" applyFill="0" applyBorder="0">
      <alignment vertical="top" wrapText="1"/>
    </xf>
    <xf numFmtId="0" fontId="45" fillId="43" borderId="0" applyNumberFormat="0" applyBorder="0" applyAlignment="0" applyProtection="0"/>
    <xf numFmtId="0" fontId="22" fillId="0" borderId="0" applyNumberFormat="0" applyBorder="0" applyAlignment="0"/>
    <xf numFmtId="183" fontId="10" fillId="0" borderId="0" applyFont="0" applyFill="0" applyBorder="0" applyAlignment="0" applyProtection="0"/>
    <xf numFmtId="0" fontId="45" fillId="46" borderId="0" applyNumberFormat="0" applyBorder="0" applyAlignment="0" applyProtection="0"/>
    <xf numFmtId="0" fontId="57" fillId="55" borderId="0" applyNumberFormat="0" applyBorder="0" applyAlignment="0" applyProtection="0"/>
    <xf numFmtId="6" fontId="10" fillId="0" borderId="0" applyFont="0" applyFill="0" applyBorder="0" applyAlignment="0" applyProtection="0"/>
    <xf numFmtId="0" fontId="58" fillId="56" borderId="0" applyNumberFormat="0" applyBorder="0" applyAlignment="0" applyProtection="0"/>
    <xf numFmtId="8" fontId="10" fillId="0" borderId="0" applyFont="0" applyFill="0" applyBorder="0" applyAlignment="0" applyProtection="0"/>
    <xf numFmtId="0" fontId="44" fillId="46" borderId="0" applyNumberFormat="0" applyBorder="0" applyAlignment="0" applyProtection="0"/>
    <xf numFmtId="0" fontId="45" fillId="43" borderId="0" applyNumberFormat="0" applyBorder="0" applyAlignment="0" applyProtection="0"/>
    <xf numFmtId="0" fontId="57" fillId="57" borderId="0" applyNumberFormat="0" applyBorder="0" applyAlignment="0" applyProtection="0"/>
    <xf numFmtId="0" fontId="45" fillId="59" borderId="0" applyNumberFormat="0" applyBorder="0" applyAlignment="0" applyProtection="0"/>
    <xf numFmtId="191" fontId="10" fillId="0" borderId="0"/>
    <xf numFmtId="0" fontId="57" fillId="65" borderId="0" applyNumberFormat="0" applyBorder="0" applyAlignment="0" applyProtection="0"/>
    <xf numFmtId="0" fontId="48" fillId="39" borderId="0"/>
    <xf numFmtId="0" fontId="10" fillId="88" borderId="95" applyNumberFormat="0" applyFont="0" applyAlignment="0" applyProtection="0"/>
    <xf numFmtId="183" fontId="10" fillId="0" borderId="0" applyFont="0" applyFill="0" applyBorder="0" applyAlignment="0" applyProtection="0"/>
    <xf numFmtId="0" fontId="45" fillId="49" borderId="0" applyNumberFormat="0" applyBorder="0" applyAlignment="0" applyProtection="0"/>
    <xf numFmtId="8" fontId="10" fillId="0" borderId="0" applyFont="0" applyFill="0" applyBorder="0" applyAlignment="0" applyProtection="0"/>
    <xf numFmtId="0" fontId="108" fillId="51" borderId="73" applyNumberFormat="0" applyAlignment="0" applyProtection="0"/>
    <xf numFmtId="0" fontId="45" fillId="45" borderId="0" applyNumberFormat="0" applyBorder="0" applyAlignment="0" applyProtection="0"/>
    <xf numFmtId="0" fontId="45" fillId="51" borderId="0" applyNumberFormat="0" applyBorder="0" applyAlignment="0" applyProtection="0"/>
    <xf numFmtId="43" fontId="10" fillId="0" borderId="0" applyFont="0" applyFill="0" applyBorder="0" applyAlignment="0" applyProtection="0"/>
    <xf numFmtId="0" fontId="39" fillId="22" borderId="0" applyNumberFormat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47" borderId="0" applyNumberFormat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40" borderId="0" applyNumberFormat="0" applyBorder="0" applyAlignment="0" applyProtection="0"/>
    <xf numFmtId="43" fontId="22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47" borderId="0" applyNumberFormat="0" applyBorder="0" applyAlignment="0" applyProtection="0"/>
    <xf numFmtId="43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5" fillId="59" borderId="0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7" fillId="63" borderId="0" applyNumberFormat="0" applyBorder="0" applyAlignment="0" applyProtection="0"/>
    <xf numFmtId="0" fontId="45" fillId="4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" fillId="0" borderId="0"/>
    <xf numFmtId="0" fontId="45" fillId="53" borderId="0" applyNumberFormat="0" applyBorder="0" applyAlignment="0" applyProtection="0"/>
    <xf numFmtId="0" fontId="57" fillId="70" borderId="0" applyNumberFormat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44" fillId="46" borderId="0" applyNumberFormat="0" applyBorder="0" applyAlignment="0" applyProtection="0"/>
    <xf numFmtId="43" fontId="17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57" fillId="55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189" fontId="10" fillId="0" borderId="0" applyFont="0" applyFill="0" applyBorder="0" applyAlignment="0" applyProtection="0"/>
    <xf numFmtId="0" fontId="19" fillId="0" borderId="0"/>
    <xf numFmtId="43" fontId="20" fillId="0" borderId="0" applyFont="0" applyFill="0" applyBorder="0" applyAlignment="0" applyProtection="0"/>
    <xf numFmtId="0" fontId="45" fillId="57" borderId="0" applyNumberFormat="0" applyBorder="0" applyAlignment="0" applyProtection="0"/>
    <xf numFmtId="0" fontId="45" fillId="47" borderId="0" applyNumberFormat="0" applyBorder="0" applyAlignment="0" applyProtection="0"/>
    <xf numFmtId="0" fontId="45" fillId="45" borderId="0" applyNumberFormat="0" applyBorder="0" applyAlignment="0" applyProtection="0"/>
    <xf numFmtId="0" fontId="59" fillId="0" borderId="0"/>
    <xf numFmtId="43" fontId="10" fillId="0" borderId="0" applyFont="0" applyFill="0" applyBorder="0" applyAlignment="0" applyProtection="0"/>
    <xf numFmtId="0" fontId="24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0" fontId="21" fillId="0" borderId="0"/>
    <xf numFmtId="0" fontId="14" fillId="0" borderId="0"/>
    <xf numFmtId="43" fontId="12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0" fontId="44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5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43" borderId="0" applyNumberFormat="0" applyBorder="0" applyAlignment="0" applyProtection="0"/>
    <xf numFmtId="43" fontId="10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7" fillId="57" borderId="0" applyNumberFormat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61" borderId="0" applyNumberFormat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180" fontId="5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5" fillId="41" borderId="0" applyNumberFormat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7" fillId="65" borderId="0" applyNumberFormat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6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4" fillId="0" borderId="0" applyFont="0" applyFill="0" applyBorder="0" applyAlignment="0" applyProtection="0"/>
    <xf numFmtId="192" fontId="10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17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20" fillId="0" borderId="0" applyFont="0" applyFill="0" applyBorder="0" applyAlignment="0" applyProtection="0"/>
    <xf numFmtId="0" fontId="21" fillId="0" borderId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4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3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43" fontId="13" fillId="0" borderId="0" applyFont="0" applyFill="0" applyBorder="0" applyAlignment="0" applyProtection="0"/>
    <xf numFmtId="0" fontId="13" fillId="0" borderId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4" fillId="0" borderId="0"/>
    <xf numFmtId="0" fontId="12" fillId="0" borderId="0"/>
    <xf numFmtId="43" fontId="13" fillId="0" borderId="0" applyFont="0" applyFill="0" applyBorder="0" applyAlignment="0" applyProtection="0"/>
    <xf numFmtId="0" fontId="13" fillId="0" borderId="0"/>
    <xf numFmtId="0" fontId="1" fillId="0" borderId="0"/>
    <xf numFmtId="0" fontId="13" fillId="0" borderId="0"/>
    <xf numFmtId="0" fontId="14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9" fillId="14" borderId="0" applyNumberFormat="0" applyBorder="0" applyAlignment="0" applyProtection="0"/>
    <xf numFmtId="0" fontId="39" fillId="34" borderId="0" applyNumberFormat="0" applyBorder="0" applyAlignment="0" applyProtection="0"/>
    <xf numFmtId="43" fontId="13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43" fontId="17" fillId="0" borderId="0" applyFont="0" applyFill="0" applyBorder="0" applyAlignment="0" applyProtection="0"/>
    <xf numFmtId="172" fontId="10" fillId="0" borderId="0" applyFont="0" applyFill="0" applyBorder="0" applyAlignment="0" applyProtection="0"/>
    <xf numFmtId="0" fontId="14" fillId="0" borderId="0"/>
    <xf numFmtId="0" fontId="10" fillId="0" borderId="0"/>
    <xf numFmtId="43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3" fillId="0" borderId="0"/>
    <xf numFmtId="0" fontId="18" fillId="0" borderId="0"/>
    <xf numFmtId="43" fontId="1" fillId="0" borderId="0" applyFont="0" applyFill="0" applyBorder="0" applyAlignment="0" applyProtection="0"/>
    <xf numFmtId="0" fontId="18" fillId="0" borderId="0"/>
    <xf numFmtId="0" fontId="39" fillId="30" borderId="0" applyNumberFormat="0" applyBorder="0" applyAlignment="0" applyProtection="0"/>
    <xf numFmtId="0" fontId="14" fillId="0" borderId="0"/>
    <xf numFmtId="9" fontId="13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3" fillId="0" borderId="0"/>
    <xf numFmtId="43" fontId="14" fillId="0" borderId="0" applyFont="0" applyFill="0" applyBorder="0" applyAlignment="0" applyProtection="0"/>
    <xf numFmtId="0" fontId="13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39" fillId="26" borderId="0" applyNumberFormat="0" applyBorder="0" applyAlignment="0" applyProtection="0"/>
    <xf numFmtId="43" fontId="1" fillId="0" borderId="0" applyFont="0" applyFill="0" applyBorder="0" applyAlignment="0" applyProtection="0"/>
    <xf numFmtId="0" fontId="46" fillId="6" borderId="0" applyNumberFormat="0" applyBorder="0" applyAlignment="0" applyProtection="0"/>
    <xf numFmtId="0" fontId="39" fillId="18" borderId="0" applyNumberFormat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8" fontId="10" fillId="0" borderId="0" applyFont="0" applyFill="0" applyBorder="0" applyAlignment="0" applyProtection="0"/>
    <xf numFmtId="0" fontId="45" fillId="55" borderId="0" applyNumberFormat="0" applyBorder="0" applyAlignment="0" applyProtection="0"/>
    <xf numFmtId="0" fontId="57" fillId="65" borderId="0" applyNumberFormat="0" applyBorder="0" applyAlignment="0" applyProtection="0"/>
    <xf numFmtId="0" fontId="44" fillId="52" borderId="0" applyNumberFormat="0" applyBorder="0" applyAlignment="0" applyProtection="0"/>
    <xf numFmtId="0" fontId="45" fillId="46" borderId="0" applyNumberFormat="0" applyBorder="0" applyAlignment="0" applyProtection="0"/>
    <xf numFmtId="8" fontId="10" fillId="0" borderId="0" applyFont="0" applyFill="0" applyBorder="0" applyAlignment="0" applyProtection="0"/>
    <xf numFmtId="0" fontId="57" fillId="57" borderId="0" applyNumberFormat="0" applyBorder="0" applyAlignment="0" applyProtection="0"/>
    <xf numFmtId="0" fontId="44" fillId="46" borderId="0" applyNumberFormat="0" applyBorder="0" applyAlignment="0" applyProtection="0"/>
    <xf numFmtId="0" fontId="45" fillId="53" borderId="0" applyNumberFormat="0" applyBorder="0" applyAlignment="0" applyProtection="0"/>
    <xf numFmtId="6" fontId="10" fillId="0" borderId="0" applyFont="0" applyFill="0" applyBorder="0" applyAlignment="0" applyProtection="0"/>
    <xf numFmtId="0" fontId="44" fillId="44" borderId="0" applyNumberFormat="0" applyBorder="0" applyAlignment="0" applyProtection="0"/>
    <xf numFmtId="0" fontId="45" fillId="57" borderId="0" applyNumberFormat="0" applyBorder="0" applyAlignment="0" applyProtection="0"/>
    <xf numFmtId="0" fontId="45" fillId="52" borderId="0" applyNumberFormat="0" applyBorder="0" applyAlignment="0" applyProtection="0"/>
    <xf numFmtId="183" fontId="10" fillId="0" borderId="0" applyFont="0" applyFill="0" applyBorder="0" applyAlignment="0" applyProtection="0"/>
    <xf numFmtId="0" fontId="58" fillId="60" borderId="0" applyNumberFormat="0" applyBorder="0" applyAlignment="0" applyProtection="0"/>
    <xf numFmtId="0" fontId="45" fillId="47" borderId="0" applyNumberFormat="0" applyBorder="0" applyAlignment="0" applyProtection="0"/>
    <xf numFmtId="0" fontId="45" fillId="46" borderId="0" applyNumberFormat="0" applyBorder="0" applyAlignment="0" applyProtection="0"/>
    <xf numFmtId="180" fontId="41" fillId="0" borderId="0" applyFont="0" applyFill="0" applyBorder="0" applyAlignment="0" applyProtection="0"/>
    <xf numFmtId="0" fontId="57" fillId="62" borderId="0" applyNumberFormat="0" applyBorder="0" applyAlignment="0" applyProtection="0"/>
    <xf numFmtId="0" fontId="45" fillId="55" borderId="0" applyNumberFormat="0" applyBorder="0" applyAlignment="0" applyProtection="0"/>
    <xf numFmtId="18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45" fillId="42" borderId="0" applyNumberFormat="0" applyBorder="0" applyAlignment="0" applyProtection="0"/>
    <xf numFmtId="0" fontId="45" fillId="54" borderId="0" applyNumberFormat="0" applyBorder="0" applyAlignment="0" applyProtection="0"/>
    <xf numFmtId="174" fontId="41" fillId="0" borderId="0" applyFont="0" applyFill="0" applyBorder="0" applyAlignment="0" applyProtection="0"/>
    <xf numFmtId="0" fontId="45" fillId="55" borderId="0" applyNumberFormat="0" applyBorder="0" applyAlignment="0" applyProtection="0"/>
    <xf numFmtId="0" fontId="57" fillId="62" borderId="0" applyNumberFormat="0" applyBorder="0" applyAlignment="0" applyProtection="0"/>
    <xf numFmtId="43" fontId="14" fillId="0" borderId="0" applyFont="0" applyFill="0" applyBorder="0" applyAlignment="0" applyProtection="0"/>
    <xf numFmtId="0" fontId="45" fillId="49" borderId="0" applyNumberFormat="0" applyBorder="0" applyAlignment="0" applyProtection="0"/>
    <xf numFmtId="188" fontId="10" fillId="0" borderId="0" applyFont="0" applyFill="0" applyBorder="0" applyAlignment="0" applyProtection="0"/>
    <xf numFmtId="0" fontId="45" fillId="41" borderId="0" applyNumberFormat="0" applyBorder="0" applyAlignment="0" applyProtection="0"/>
    <xf numFmtId="0" fontId="57" fillId="69" borderId="0" applyNumberFormat="0" applyBorder="0" applyAlignment="0" applyProtection="0"/>
    <xf numFmtId="0" fontId="58" fillId="62" borderId="0" applyNumberFormat="0" applyBorder="0" applyAlignment="0" applyProtection="0"/>
    <xf numFmtId="0" fontId="45" fillId="53" borderId="0" applyNumberFormat="0" applyBorder="0" applyAlignment="0" applyProtection="0"/>
    <xf numFmtId="43" fontId="10" fillId="0" borderId="0" applyFont="0" applyFill="0" applyBorder="0" applyAlignment="0" applyProtection="0"/>
    <xf numFmtId="0" fontId="57" fillId="57" borderId="0" applyNumberFormat="0" applyBorder="0" applyAlignment="0" applyProtection="0"/>
    <xf numFmtId="0" fontId="44" fillId="48" borderId="0" applyNumberFormat="0" applyBorder="0" applyAlignment="0" applyProtection="0"/>
    <xf numFmtId="183" fontId="10" fillId="0" borderId="0" applyFont="0" applyFill="0" applyBorder="0" applyAlignment="0" applyProtection="0"/>
    <xf numFmtId="0" fontId="10" fillId="0" borderId="100"/>
    <xf numFmtId="0" fontId="45" fillId="58" borderId="0" applyNumberFormat="0" applyBorder="0" applyAlignment="0" applyProtection="0"/>
    <xf numFmtId="0" fontId="45" fillId="53" borderId="0" applyNumberFormat="0" applyBorder="0" applyAlignment="0" applyProtection="0"/>
    <xf numFmtId="0" fontId="45" fillId="51" borderId="0" applyNumberFormat="0" applyBorder="0" applyAlignment="0" applyProtection="0"/>
    <xf numFmtId="181" fontId="10" fillId="0" borderId="0" applyFont="0" applyFill="0" applyBorder="0" applyAlignment="0" applyProtection="0"/>
    <xf numFmtId="0" fontId="45" fillId="59" borderId="0" applyNumberFormat="0" applyBorder="0" applyAlignment="0" applyProtection="0"/>
    <xf numFmtId="0" fontId="58" fillId="66" borderId="0" applyNumberFormat="0" applyBorder="0" applyAlignment="0" applyProtection="0"/>
    <xf numFmtId="0" fontId="48" fillId="39" borderId="0"/>
    <xf numFmtId="0" fontId="45" fillId="43" borderId="0" applyNumberFormat="0" applyBorder="0" applyAlignment="0" applyProtection="0"/>
    <xf numFmtId="0" fontId="45" fillId="47" borderId="0" applyNumberFormat="0" applyBorder="0" applyAlignment="0" applyProtection="0"/>
    <xf numFmtId="0" fontId="45" fillId="53" borderId="0" applyNumberFormat="0" applyBorder="0" applyAlignment="0" applyProtection="0"/>
    <xf numFmtId="181" fontId="10" fillId="0" borderId="0" applyFont="0" applyFill="0" applyBorder="0" applyAlignment="0" applyProtection="0"/>
    <xf numFmtId="0" fontId="45" fillId="42" borderId="0" applyNumberFormat="0" applyBorder="0" applyAlignment="0" applyProtection="0"/>
    <xf numFmtId="175" fontId="10" fillId="0" borderId="0" applyFont="0" applyFill="0" applyBorder="0" applyAlignment="0" applyProtection="0"/>
    <xf numFmtId="0" fontId="59" fillId="38" borderId="0"/>
    <xf numFmtId="0" fontId="44" fillId="52" borderId="0" applyNumberFormat="0" applyBorder="0" applyAlignment="0" applyProtection="0"/>
    <xf numFmtId="0" fontId="57" fillId="61" borderId="0" applyNumberFormat="0" applyBorder="0" applyAlignment="0" applyProtection="0"/>
    <xf numFmtId="0" fontId="45" fillId="59" borderId="0" applyNumberFormat="0" applyBorder="0" applyAlignment="0" applyProtection="0"/>
    <xf numFmtId="0" fontId="57" fillId="55" borderId="0" applyNumberFormat="0" applyBorder="0" applyAlignment="0" applyProtection="0"/>
    <xf numFmtId="0" fontId="45" fillId="57" borderId="0" applyNumberFormat="0" applyBorder="0" applyAlignment="0" applyProtection="0"/>
    <xf numFmtId="0" fontId="57" fillId="55" borderId="0" applyNumberFormat="0" applyBorder="0" applyAlignment="0" applyProtection="0"/>
    <xf numFmtId="0" fontId="45" fillId="45" borderId="0" applyNumberFormat="0" applyBorder="0" applyAlignment="0" applyProtection="0"/>
    <xf numFmtId="0" fontId="45" fillId="47" borderId="0" applyNumberFormat="0" applyBorder="0" applyAlignment="0" applyProtection="0"/>
    <xf numFmtId="0" fontId="44" fillId="54" borderId="0" applyNumberFormat="0" applyBorder="0" applyAlignment="0" applyProtection="0"/>
    <xf numFmtId="0" fontId="70" fillId="77" borderId="102" applyNumberFormat="0" applyAlignment="0" applyProtection="0"/>
    <xf numFmtId="183" fontId="10" fillId="0" borderId="0" applyFont="0" applyFill="0" applyBorder="0" applyAlignment="0" applyProtection="0"/>
    <xf numFmtId="0" fontId="45" fillId="54" borderId="0" applyNumberFormat="0" applyBorder="0" applyAlignment="0" applyProtection="0"/>
    <xf numFmtId="0" fontId="57" fillId="57" borderId="0" applyNumberFormat="0" applyBorder="0" applyAlignment="0" applyProtection="0"/>
    <xf numFmtId="8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0" fontId="80" fillId="0" borderId="123"/>
    <xf numFmtId="0" fontId="48" fillId="39" borderId="0"/>
    <xf numFmtId="0" fontId="57" fillId="69" borderId="0" applyNumberFormat="0" applyBorder="0" applyAlignment="0" applyProtection="0"/>
    <xf numFmtId="0" fontId="44" fillId="52" borderId="0" applyNumberFormat="0" applyBorder="0" applyAlignment="0" applyProtection="0"/>
    <xf numFmtId="0" fontId="45" fillId="57" borderId="0" applyNumberFormat="0" applyBorder="0" applyAlignment="0" applyProtection="0"/>
    <xf numFmtId="0" fontId="45" fillId="48" borderId="0" applyNumberFormat="0" applyBorder="0" applyAlignment="0" applyProtection="0"/>
    <xf numFmtId="0" fontId="45" fillId="57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8" fontId="10" fillId="0" borderId="0" applyFont="0" applyFill="0" applyBorder="0" applyAlignment="0" applyProtection="0"/>
    <xf numFmtId="0" fontId="57" fillId="55" borderId="0" applyNumberFormat="0" applyBorder="0" applyAlignment="0" applyProtection="0"/>
    <xf numFmtId="0" fontId="45" fillId="51" borderId="0" applyNumberFormat="0" applyBorder="0" applyAlignment="0" applyProtection="0"/>
    <xf numFmtId="6" fontId="10" fillId="0" borderId="0" applyFont="0" applyFill="0" applyBorder="0" applyAlignment="0" applyProtection="0"/>
    <xf numFmtId="0" fontId="57" fillId="54" borderId="0" applyNumberFormat="0" applyBorder="0" applyAlignment="0" applyProtection="0"/>
    <xf numFmtId="0" fontId="57" fillId="61" borderId="0" applyNumberFormat="0" applyBorder="0" applyAlignment="0" applyProtection="0"/>
    <xf numFmtId="0" fontId="45" fillId="59" borderId="0" applyNumberFormat="0" applyBorder="0" applyAlignment="0" applyProtection="0"/>
    <xf numFmtId="0" fontId="57" fillId="54" borderId="0" applyNumberFormat="0" applyBorder="0" applyAlignment="0" applyProtection="0"/>
    <xf numFmtId="0" fontId="45" fillId="52" borderId="0" applyNumberFormat="0" applyBorder="0" applyAlignment="0" applyProtection="0"/>
    <xf numFmtId="0" fontId="90" fillId="82" borderId="103"/>
    <xf numFmtId="43" fontId="20" fillId="0" borderId="0" applyFont="0" applyFill="0" applyBorder="0" applyAlignment="0" applyProtection="0"/>
    <xf numFmtId="182" fontId="54" fillId="0" borderId="0" applyFont="0" applyFill="0" applyBorder="0" applyAlignment="0" applyProtection="0"/>
    <xf numFmtId="0" fontId="57" fillId="63" borderId="0" applyNumberFormat="0" applyBorder="0" applyAlignment="0" applyProtection="0"/>
    <xf numFmtId="0" fontId="45" fillId="51" borderId="0" applyNumberFormat="0" applyBorder="0" applyAlignment="0" applyProtection="0"/>
    <xf numFmtId="8" fontId="10" fillId="0" borderId="0" applyFont="0" applyFill="0" applyBorder="0" applyAlignment="0" applyProtection="0"/>
    <xf numFmtId="0" fontId="45" fillId="49" borderId="0" applyNumberFormat="0" applyBorder="0" applyAlignment="0" applyProtection="0"/>
    <xf numFmtId="0" fontId="45" fillId="55" borderId="0" applyNumberFormat="0" applyBorder="0" applyAlignment="0" applyProtection="0"/>
    <xf numFmtId="0" fontId="60" fillId="0" borderId="0"/>
    <xf numFmtId="0" fontId="158" fillId="0" borderId="128" applyNumberFormat="0" applyFill="0" applyAlignment="0" applyProtection="0"/>
    <xf numFmtId="0" fontId="45" fillId="55" borderId="0" applyNumberFormat="0" applyBorder="0" applyAlignment="0" applyProtection="0"/>
    <xf numFmtId="0" fontId="48" fillId="39" borderId="0"/>
    <xf numFmtId="0" fontId="45" fillId="51" borderId="0" applyNumberFormat="0" applyBorder="0" applyAlignment="0" applyProtection="0"/>
    <xf numFmtId="191" fontId="10" fillId="0" borderId="0"/>
    <xf numFmtId="0" fontId="93" fillId="0" borderId="103"/>
    <xf numFmtId="0" fontId="45" fillId="50" borderId="0" applyNumberFormat="0" applyBorder="0" applyAlignment="0" applyProtection="0"/>
    <xf numFmtId="0" fontId="45" fillId="47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10" fillId="0" borderId="0"/>
    <xf numFmtId="0" fontId="57" fillId="70" borderId="0" applyNumberFormat="0" applyBorder="0" applyAlignment="0" applyProtection="0"/>
    <xf numFmtId="0" fontId="45" fillId="53" borderId="0" applyNumberFormat="0" applyBorder="0" applyAlignment="0" applyProtection="0"/>
    <xf numFmtId="0" fontId="45" fillId="44" borderId="0" applyNumberFormat="0" applyBorder="0" applyAlignment="0" applyProtection="0"/>
    <xf numFmtId="182" fontId="54" fillId="0" borderId="0" applyFont="0" applyFill="0" applyBorder="0" applyAlignment="0" applyProtection="0"/>
    <xf numFmtId="0" fontId="57" fillId="57" borderId="0" applyNumberFormat="0" applyBorder="0" applyAlignment="0" applyProtection="0"/>
    <xf numFmtId="0" fontId="83" fillId="39" borderId="112"/>
    <xf numFmtId="0" fontId="45" fillId="47" borderId="0" applyNumberFormat="0" applyBorder="0" applyAlignment="0" applyProtection="0"/>
    <xf numFmtId="0" fontId="57" fillId="61" borderId="0" applyNumberFormat="0" applyBorder="0" applyAlignment="0" applyProtection="0"/>
    <xf numFmtId="0" fontId="45" fillId="59" borderId="0" applyNumberFormat="0" applyBorder="0" applyAlignment="0" applyProtection="0"/>
    <xf numFmtId="0" fontId="45" fillId="47" borderId="0" applyNumberFormat="0" applyBorder="0" applyAlignment="0" applyProtection="0"/>
    <xf numFmtId="0" fontId="57" fillId="64" borderId="0" applyNumberFormat="0" applyBorder="0" applyAlignment="0" applyProtection="0"/>
    <xf numFmtId="6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7" fillId="61" borderId="0" applyNumberFormat="0" applyBorder="0" applyAlignment="0" applyProtection="0"/>
    <xf numFmtId="0" fontId="55" fillId="39" borderId="0"/>
    <xf numFmtId="0" fontId="44" fillId="46" borderId="0" applyNumberFormat="0" applyBorder="0" applyAlignment="0" applyProtection="0"/>
    <xf numFmtId="177" fontId="10" fillId="0" borderId="0" applyFont="0" applyFill="0" applyBorder="0" applyAlignment="0" applyProtection="0"/>
    <xf numFmtId="0" fontId="48" fillId="39" borderId="0"/>
    <xf numFmtId="0" fontId="45" fillId="54" borderId="0" applyNumberFormat="0" applyBorder="0" applyAlignment="0" applyProtection="0"/>
    <xf numFmtId="0" fontId="57" fillId="63" borderId="0" applyNumberFormat="0" applyBorder="0" applyAlignment="0" applyProtection="0"/>
    <xf numFmtId="0" fontId="80" fillId="0" borderId="123"/>
    <xf numFmtId="0" fontId="45" fillId="42" borderId="0" applyNumberFormat="0" applyBorder="0" applyAlignment="0" applyProtection="0"/>
    <xf numFmtId="0" fontId="45" fillId="49" borderId="0" applyNumberFormat="0" applyBorder="0" applyAlignment="0" applyProtection="0"/>
    <xf numFmtId="0" fontId="45" fillId="47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175" fontId="41" fillId="0" borderId="0" applyFont="0" applyFill="0" applyBorder="0" applyAlignment="0" applyProtection="0"/>
    <xf numFmtId="0" fontId="45" fillId="40" borderId="0" applyNumberFormat="0" applyBorder="0" applyAlignment="0" applyProtection="0"/>
    <xf numFmtId="0" fontId="57" fillId="64" borderId="0" applyNumberFormat="0" applyBorder="0" applyAlignment="0" applyProtection="0"/>
    <xf numFmtId="0" fontId="57" fillId="63" borderId="0" applyNumberFormat="0" applyBorder="0" applyAlignment="0" applyProtection="0"/>
    <xf numFmtId="0" fontId="45" fillId="43" borderId="0" applyNumberFormat="0" applyBorder="0" applyAlignment="0" applyProtection="0"/>
    <xf numFmtId="0" fontId="57" fillId="62" borderId="0" applyNumberFormat="0" applyBorder="0" applyAlignment="0" applyProtection="0"/>
    <xf numFmtId="0" fontId="57" fillId="67" borderId="0" applyNumberFormat="0" applyBorder="0" applyAlignment="0" applyProtection="0"/>
    <xf numFmtId="0" fontId="45" fillId="48" borderId="0" applyNumberFormat="0" applyBorder="0" applyAlignment="0" applyProtection="0"/>
    <xf numFmtId="0" fontId="48" fillId="39" borderId="0"/>
    <xf numFmtId="0" fontId="44" fillId="50" borderId="0" applyNumberFormat="0" applyBorder="0" applyAlignment="0" applyProtection="0"/>
    <xf numFmtId="0" fontId="45" fillId="51" borderId="0" applyNumberFormat="0" applyBorder="0" applyAlignment="0" applyProtection="0"/>
    <xf numFmtId="0" fontId="57" fillId="65" borderId="0" applyNumberFormat="0" applyBorder="0" applyAlignment="0" applyProtection="0"/>
    <xf numFmtId="180" fontId="10" fillId="0" borderId="0" applyFont="0" applyFill="0" applyBorder="0" applyAlignment="0" applyProtection="0"/>
    <xf numFmtId="0" fontId="44" fillId="48" borderId="0" applyNumberFormat="0" applyBorder="0" applyAlignment="0" applyProtection="0"/>
    <xf numFmtId="0" fontId="45" fillId="53" borderId="0" applyNumberFormat="0" applyBorder="0" applyAlignment="0" applyProtection="0"/>
    <xf numFmtId="0" fontId="57" fillId="70" borderId="0" applyNumberFormat="0" applyBorder="0" applyAlignment="0" applyProtection="0"/>
    <xf numFmtId="0" fontId="45" fillId="40" borderId="0" applyNumberFormat="0" applyBorder="0" applyAlignment="0" applyProtection="0"/>
    <xf numFmtId="0" fontId="69" fillId="78" borderId="102" applyNumberFormat="0" applyAlignment="0" applyProtection="0"/>
    <xf numFmtId="0" fontId="108" fillId="51" borderId="64" applyNumberFormat="0" applyAlignment="0" applyProtection="0"/>
    <xf numFmtId="0" fontId="45" fillId="59" borderId="0" applyNumberFormat="0" applyBorder="0" applyAlignment="0" applyProtection="0"/>
    <xf numFmtId="0" fontId="44" fillId="56" borderId="0" applyNumberFormat="0" applyBorder="0" applyAlignment="0" applyProtection="0"/>
    <xf numFmtId="0" fontId="45" fillId="49" borderId="0" applyNumberFormat="0" applyBorder="0" applyAlignment="0" applyProtection="0"/>
    <xf numFmtId="0" fontId="45" fillId="56" borderId="0" applyNumberFormat="0" applyBorder="0" applyAlignment="0" applyProtection="0"/>
    <xf numFmtId="183" fontId="10" fillId="0" borderId="0" applyFont="0" applyFill="0" applyBorder="0" applyAlignment="0" applyProtection="0"/>
    <xf numFmtId="0" fontId="57" fillId="61" borderId="0" applyNumberFormat="0" applyBorder="0" applyAlignment="0" applyProtection="0"/>
    <xf numFmtId="0" fontId="57" fillId="55" borderId="0" applyNumberFormat="0" applyBorder="0" applyAlignment="0" applyProtection="0"/>
    <xf numFmtId="0" fontId="45" fillId="49" borderId="0" applyNumberFormat="0" applyBorder="0" applyAlignment="0" applyProtection="0"/>
    <xf numFmtId="0" fontId="10" fillId="0" borderId="121"/>
    <xf numFmtId="0" fontId="58" fillId="54" borderId="0" applyNumberFormat="0" applyBorder="0" applyAlignment="0" applyProtection="0"/>
    <xf numFmtId="183" fontId="10" fillId="0" borderId="0" applyFont="0" applyFill="0" applyBorder="0" applyAlignment="0" applyProtection="0"/>
    <xf numFmtId="0" fontId="45" fillId="47" borderId="0" applyNumberFormat="0" applyBorder="0" applyAlignment="0" applyProtection="0"/>
    <xf numFmtId="0" fontId="45" fillId="57" borderId="0" applyNumberFormat="0" applyBorder="0" applyAlignment="0" applyProtection="0"/>
    <xf numFmtId="0" fontId="57" fillId="56" borderId="0" applyNumberFormat="0" applyBorder="0" applyAlignment="0" applyProtection="0"/>
    <xf numFmtId="0" fontId="10" fillId="0" borderId="0"/>
    <xf numFmtId="0" fontId="57" fillId="61" borderId="0" applyNumberFormat="0" applyBorder="0" applyAlignment="0" applyProtection="0"/>
    <xf numFmtId="0" fontId="45" fillId="41" borderId="0" applyNumberFormat="0" applyBorder="0" applyAlignment="0" applyProtection="0"/>
    <xf numFmtId="0" fontId="21" fillId="0" borderId="0"/>
    <xf numFmtId="0" fontId="44" fillId="40" borderId="0" applyNumberFormat="0" applyBorder="0" applyAlignment="0" applyProtection="0"/>
    <xf numFmtId="0" fontId="45" fillId="41" borderId="0" applyNumberFormat="0" applyBorder="0" applyAlignment="0" applyProtection="0"/>
    <xf numFmtId="0" fontId="58" fillId="66" borderId="0" applyNumberFormat="0" applyBorder="0" applyAlignment="0" applyProtection="0"/>
    <xf numFmtId="0" fontId="45" fillId="41" borderId="0" applyNumberFormat="0" applyBorder="0" applyAlignment="0" applyProtection="0"/>
    <xf numFmtId="0" fontId="48" fillId="39" borderId="0"/>
    <xf numFmtId="0" fontId="48" fillId="39" borderId="0"/>
    <xf numFmtId="183" fontId="10" fillId="0" borderId="0" applyFont="0" applyFill="0" applyBorder="0" applyAlignment="0" applyProtection="0"/>
    <xf numFmtId="0" fontId="45" fillId="59" borderId="0" applyNumberFormat="0" applyBorder="0" applyAlignment="0" applyProtection="0"/>
    <xf numFmtId="0" fontId="57" fillId="57" borderId="0" applyNumberFormat="0" applyBorder="0" applyAlignment="0" applyProtection="0"/>
    <xf numFmtId="0" fontId="45" fillId="52" borderId="0" applyNumberFormat="0" applyBorder="0" applyAlignment="0" applyProtection="0"/>
    <xf numFmtId="0" fontId="44" fillId="58" borderId="0" applyNumberFormat="0" applyBorder="0" applyAlignment="0" applyProtection="0"/>
    <xf numFmtId="0" fontId="45" fillId="57" borderId="0" applyNumberFormat="0" applyBorder="0" applyAlignment="0" applyProtection="0"/>
    <xf numFmtId="0" fontId="69" fillId="78" borderId="102" applyNumberFormat="0" applyAlignment="0" applyProtection="0"/>
    <xf numFmtId="0" fontId="45" fillId="46" borderId="0" applyNumberFormat="0" applyBorder="0" applyAlignment="0" applyProtection="0"/>
    <xf numFmtId="183" fontId="10" fillId="0" borderId="0" applyFont="0" applyFill="0" applyBorder="0" applyAlignment="0" applyProtection="0"/>
    <xf numFmtId="0" fontId="45" fillId="43" borderId="0" applyNumberFormat="0" applyBorder="0" applyAlignment="0" applyProtection="0"/>
    <xf numFmtId="183" fontId="10" fillId="0" borderId="0" applyFont="0" applyFill="0" applyBorder="0" applyAlignment="0" applyProtection="0"/>
    <xf numFmtId="0" fontId="57" fillId="67" borderId="0" applyNumberFormat="0" applyBorder="0" applyAlignment="0" applyProtection="0"/>
    <xf numFmtId="0" fontId="57" fillId="66" borderId="0" applyNumberFormat="0" applyBorder="0" applyAlignment="0" applyProtection="0"/>
    <xf numFmtId="0" fontId="45" fillId="41" borderId="0" applyNumberFormat="0" applyBorder="0" applyAlignment="0" applyProtection="0"/>
    <xf numFmtId="43" fontId="18" fillId="0" borderId="0" applyFont="0" applyFill="0" applyBorder="0" applyAlignment="0" applyProtection="0"/>
    <xf numFmtId="0" fontId="14" fillId="0" borderId="0"/>
    <xf numFmtId="175" fontId="41" fillId="0" borderId="0" applyFont="0" applyFill="0" applyBorder="0" applyAlignment="0" applyProtection="0"/>
    <xf numFmtId="0" fontId="45" fillId="53" borderId="0" applyNumberFormat="0" applyBorder="0" applyAlignment="0" applyProtection="0"/>
    <xf numFmtId="179" fontId="10" fillId="0" borderId="0" applyFont="0" applyFill="0" applyBorder="0" applyAlignment="0" applyProtection="0"/>
    <xf numFmtId="0" fontId="45" fillId="50" borderId="0" applyNumberFormat="0" applyBorder="0" applyAlignment="0" applyProtection="0"/>
    <xf numFmtId="175" fontId="10" fillId="0" borderId="0" applyFont="0" applyFill="0" applyBorder="0" applyAlignment="0" applyProtection="0"/>
    <xf numFmtId="0" fontId="57" fillId="63" borderId="0" applyNumberFormat="0" applyBorder="0" applyAlignment="0" applyProtection="0"/>
    <xf numFmtId="175" fontId="10" fillId="0" borderId="0" applyFont="0" applyFill="0" applyBorder="0" applyAlignment="0" applyProtection="0"/>
    <xf numFmtId="178" fontId="49" fillId="0" borderId="0"/>
    <xf numFmtId="0" fontId="45" fillId="47" borderId="0" applyNumberFormat="0" applyBorder="0" applyAlignment="0" applyProtection="0"/>
    <xf numFmtId="0" fontId="57" fillId="56" borderId="0" applyNumberFormat="0" applyBorder="0" applyAlignment="0" applyProtection="0"/>
    <xf numFmtId="0" fontId="90" fillId="39" borderId="66"/>
    <xf numFmtId="0" fontId="108" fillId="50" borderId="91" applyNumberFormat="0" applyAlignment="0" applyProtection="0"/>
    <xf numFmtId="0" fontId="57" fillId="70" borderId="0" applyNumberFormat="0" applyBorder="0" applyAlignment="0" applyProtection="0"/>
    <xf numFmtId="0" fontId="45" fillId="47" borderId="0" applyNumberFormat="0" applyBorder="0" applyAlignment="0" applyProtection="0"/>
    <xf numFmtId="0" fontId="45" fillId="53" borderId="0" applyNumberFormat="0" applyBorder="0" applyAlignment="0" applyProtection="0"/>
    <xf numFmtId="0" fontId="45" fillId="49" borderId="0" applyNumberFormat="0" applyBorder="0" applyAlignment="0" applyProtection="0"/>
    <xf numFmtId="0" fontId="45" fillId="45" borderId="0" applyNumberFormat="0" applyBorder="0" applyAlignment="0" applyProtection="0"/>
    <xf numFmtId="0" fontId="55" fillId="39" borderId="0"/>
    <xf numFmtId="0" fontId="45" fillId="45" borderId="0" applyNumberFormat="0" applyBorder="0" applyAlignment="0" applyProtection="0"/>
    <xf numFmtId="0" fontId="57" fillId="67" borderId="0" applyNumberFormat="0" applyBorder="0" applyAlignment="0" applyProtection="0"/>
    <xf numFmtId="0" fontId="45" fillId="51" borderId="0" applyNumberFormat="0" applyBorder="0" applyAlignment="0" applyProtection="0"/>
    <xf numFmtId="0" fontId="45" fillId="44" borderId="0" applyNumberFormat="0" applyBorder="0" applyAlignment="0" applyProtection="0"/>
    <xf numFmtId="0" fontId="57" fillId="67" borderId="0" applyNumberFormat="0" applyBorder="0" applyAlignment="0" applyProtection="0"/>
    <xf numFmtId="17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0" fontId="57" fillId="61" borderId="0" applyNumberFormat="0" applyBorder="0" applyAlignment="0" applyProtection="0"/>
    <xf numFmtId="0" fontId="45" fillId="59" borderId="0" applyNumberFormat="0" applyBorder="0" applyAlignment="0" applyProtection="0"/>
    <xf numFmtId="0" fontId="45" fillId="41" borderId="0" applyNumberFormat="0" applyBorder="0" applyAlignment="0" applyProtection="0"/>
    <xf numFmtId="190" fontId="10" fillId="35" borderId="31" applyNumberFormat="0" applyFill="0" applyBorder="0">
      <alignment vertical="top" wrapText="1"/>
    </xf>
    <xf numFmtId="0" fontId="57" fillId="60" borderId="0" applyNumberFormat="0" applyBorder="0" applyAlignment="0" applyProtection="0"/>
    <xf numFmtId="0" fontId="22" fillId="36" borderId="99" applyNumberFormat="0" applyBorder="0" applyAlignment="0">
      <alignment horizontal="center"/>
    </xf>
    <xf numFmtId="0" fontId="57" fillId="67" borderId="0" applyNumberFormat="0" applyBorder="0" applyAlignment="0" applyProtection="0"/>
    <xf numFmtId="183" fontId="10" fillId="0" borderId="0" applyFont="0" applyFill="0" applyBorder="0" applyAlignment="0" applyProtection="0"/>
    <xf numFmtId="0" fontId="45" fillId="56" borderId="0" applyNumberFormat="0" applyBorder="0" applyAlignment="0" applyProtection="0"/>
    <xf numFmtId="0" fontId="45" fillId="59" borderId="0" applyNumberFormat="0" applyBorder="0" applyAlignment="0" applyProtection="0"/>
    <xf numFmtId="0" fontId="80" fillId="0" borderId="65"/>
    <xf numFmtId="0" fontId="58" fillId="56" borderId="0" applyNumberFormat="0" applyBorder="0" applyAlignment="0" applyProtection="0"/>
    <xf numFmtId="0" fontId="57" fillId="66" borderId="0" applyNumberFormat="0" applyBorder="0" applyAlignment="0" applyProtection="0"/>
    <xf numFmtId="0" fontId="45" fillId="40" borderId="0" applyNumberFormat="0" applyBorder="0" applyAlignment="0" applyProtection="0"/>
    <xf numFmtId="0" fontId="19" fillId="0" borderId="0"/>
    <xf numFmtId="0" fontId="45" fillId="55" borderId="0" applyNumberFormat="0" applyBorder="0" applyAlignment="0" applyProtection="0"/>
    <xf numFmtId="0" fontId="57" fillId="63" borderId="0" applyNumberFormat="0" applyBorder="0" applyAlignment="0" applyProtection="0"/>
    <xf numFmtId="0" fontId="45" fillId="49" borderId="0" applyNumberFormat="0" applyBorder="0" applyAlignment="0" applyProtection="0"/>
    <xf numFmtId="0" fontId="69" fillId="77" borderId="102" applyNumberFormat="0" applyAlignment="0" applyProtection="0"/>
    <xf numFmtId="0" fontId="44" fillId="58" borderId="0" applyNumberFormat="0" applyBorder="0" applyAlignment="0" applyProtection="0"/>
    <xf numFmtId="0" fontId="45" fillId="41" borderId="0" applyNumberFormat="0" applyBorder="0" applyAlignment="0" applyProtection="0"/>
    <xf numFmtId="0" fontId="57" fillId="64" borderId="0" applyNumberFormat="0" applyBorder="0" applyAlignment="0" applyProtection="0"/>
    <xf numFmtId="0" fontId="45" fillId="43" borderId="0" applyNumberFormat="0" applyBorder="0" applyAlignment="0" applyProtection="0"/>
    <xf numFmtId="0" fontId="45" fillId="47" borderId="0" applyNumberFormat="0" applyBorder="0" applyAlignment="0" applyProtection="0"/>
    <xf numFmtId="43" fontId="14" fillId="0" borderId="0" applyFont="0" applyFill="0" applyBorder="0" applyAlignment="0" applyProtection="0"/>
    <xf numFmtId="0" fontId="44" fillId="44" borderId="0" applyNumberFormat="0" applyBorder="0" applyAlignment="0" applyProtection="0"/>
    <xf numFmtId="0" fontId="56" fillId="0" borderId="0"/>
    <xf numFmtId="0" fontId="83" fillId="39" borderId="83"/>
    <xf numFmtId="8" fontId="10" fillId="0" borderId="0" applyFont="0" applyFill="0" applyBorder="0" applyAlignment="0" applyProtection="0"/>
    <xf numFmtId="0" fontId="45" fillId="51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45" fillId="52" borderId="0" applyNumberFormat="0" applyBorder="0" applyAlignment="0" applyProtection="0"/>
    <xf numFmtId="43" fontId="13" fillId="0" borderId="0" applyFont="0" applyFill="0" applyBorder="0" applyAlignment="0" applyProtection="0"/>
    <xf numFmtId="0" fontId="45" fillId="53" borderId="0" applyNumberFormat="0" applyBorder="0" applyAlignment="0" applyProtection="0"/>
    <xf numFmtId="0" fontId="44" fillId="56" borderId="0" applyNumberFormat="0" applyBorder="0" applyAlignment="0" applyProtection="0"/>
    <xf numFmtId="0" fontId="57" fillId="67" borderId="0" applyNumberFormat="0" applyBorder="0" applyAlignment="0" applyProtection="0"/>
    <xf numFmtId="0" fontId="45" fillId="45" borderId="0" applyNumberFormat="0" applyBorder="0" applyAlignment="0" applyProtection="0"/>
    <xf numFmtId="174" fontId="10" fillId="0" borderId="0" applyFont="0" applyFill="0" applyBorder="0" applyAlignment="0" applyProtection="0"/>
    <xf numFmtId="0" fontId="57" fillId="70" borderId="0" applyNumberFormat="0" applyBorder="0" applyAlignment="0" applyProtection="0"/>
    <xf numFmtId="0" fontId="45" fillId="47" borderId="0" applyNumberFormat="0" applyBorder="0" applyAlignment="0" applyProtection="0"/>
    <xf numFmtId="0" fontId="18" fillId="0" borderId="0"/>
    <xf numFmtId="175" fontId="10" fillId="0" borderId="0" applyFont="0" applyFill="0" applyBorder="0" applyAlignment="0" applyProtection="0"/>
    <xf numFmtId="0" fontId="57" fillId="70" borderId="0" applyNumberFormat="0" applyBorder="0" applyAlignment="0" applyProtection="0"/>
    <xf numFmtId="0" fontId="45" fillId="41" borderId="0" applyNumberFormat="0" applyBorder="0" applyAlignment="0" applyProtection="0"/>
    <xf numFmtId="0" fontId="57" fillId="63" borderId="0" applyNumberFormat="0" applyBorder="0" applyAlignment="0" applyProtection="0"/>
    <xf numFmtId="0" fontId="45" fillId="58" borderId="0" applyNumberFormat="0" applyBorder="0" applyAlignment="0" applyProtection="0"/>
    <xf numFmtId="0" fontId="48" fillId="39" borderId="0"/>
    <xf numFmtId="0" fontId="132" fillId="78" borderId="96" applyNumberFormat="0" applyAlignment="0" applyProtection="0"/>
    <xf numFmtId="0" fontId="44" fillId="42" borderId="0" applyNumberFormat="0" applyBorder="0" applyAlignment="0" applyProtection="0"/>
    <xf numFmtId="184" fontId="10" fillId="0" borderId="0" applyFont="0" applyFill="0" applyBorder="0" applyAlignment="0" applyProtection="0"/>
    <xf numFmtId="0" fontId="45" fillId="49" borderId="0" applyNumberFormat="0" applyBorder="0" applyAlignment="0" applyProtection="0"/>
    <xf numFmtId="0" fontId="59" fillId="0" borderId="0">
      <protection locked="0"/>
    </xf>
    <xf numFmtId="0" fontId="157" fillId="0" borderId="97" applyNumberFormat="0" applyFill="0" applyAlignment="0" applyProtection="0"/>
    <xf numFmtId="192" fontId="10" fillId="0" borderId="0"/>
    <xf numFmtId="0" fontId="44" fillId="52" borderId="0" applyNumberFormat="0" applyBorder="0" applyAlignment="0" applyProtection="0"/>
    <xf numFmtId="0" fontId="48" fillId="39" borderId="0"/>
    <xf numFmtId="0" fontId="60" fillId="68" borderId="0">
      <alignment horizontal="right"/>
    </xf>
    <xf numFmtId="0" fontId="57" fillId="65" borderId="0" applyNumberFormat="0" applyBorder="0" applyAlignment="0" applyProtection="0"/>
    <xf numFmtId="0" fontId="45" fillId="58" borderId="0" applyNumberFormat="0" applyBorder="0" applyAlignment="0" applyProtection="0"/>
    <xf numFmtId="0" fontId="57" fillId="67" borderId="0" applyNumberFormat="0" applyBorder="0" applyAlignment="0" applyProtection="0"/>
    <xf numFmtId="175" fontId="10" fillId="0" borderId="0" applyFont="0" applyFill="0" applyBorder="0" applyAlignment="0" applyProtection="0"/>
    <xf numFmtId="0" fontId="57" fillId="67" borderId="0" applyNumberFormat="0" applyBorder="0" applyAlignment="0" applyProtection="0"/>
    <xf numFmtId="0" fontId="45" fillId="55" borderId="0" applyNumberFormat="0" applyBorder="0" applyAlignment="0" applyProtection="0"/>
    <xf numFmtId="0" fontId="57" fillId="57" borderId="0" applyNumberFormat="0" applyBorder="0" applyAlignment="0" applyProtection="0"/>
    <xf numFmtId="6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0" fontId="57" fillId="57" borderId="0" applyNumberFormat="0" applyBorder="0" applyAlignment="0" applyProtection="0"/>
    <xf numFmtId="0" fontId="57" fillId="61" borderId="0" applyNumberFormat="0" applyBorder="0" applyAlignment="0" applyProtection="0"/>
    <xf numFmtId="0" fontId="57" fillId="61" borderId="0" applyNumberFormat="0" applyBorder="0" applyAlignment="0" applyProtection="0"/>
    <xf numFmtId="0" fontId="45" fillId="44" borderId="0" applyNumberFormat="0" applyBorder="0" applyAlignment="0" applyProtection="0"/>
    <xf numFmtId="182" fontId="54" fillId="0" borderId="0" applyFont="0" applyFill="0" applyBorder="0" applyAlignment="0" applyProtection="0"/>
    <xf numFmtId="0" fontId="57" fillId="55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57" fillId="65" borderId="0" applyNumberFormat="0" applyBorder="0" applyAlignment="0" applyProtection="0"/>
    <xf numFmtId="0" fontId="57" fillId="65" borderId="0" applyNumberFormat="0" applyBorder="0" applyAlignment="0" applyProtection="0"/>
    <xf numFmtId="181" fontId="41" fillId="0" borderId="0" applyFont="0" applyFill="0" applyBorder="0" applyAlignment="0" applyProtection="0"/>
    <xf numFmtId="0" fontId="45" fillId="57" borderId="0" applyNumberFormat="0" applyBorder="0" applyAlignment="0" applyProtection="0"/>
    <xf numFmtId="175" fontId="10" fillId="0" borderId="0" applyFont="0" applyFill="0" applyBorder="0" applyAlignment="0" applyProtection="0"/>
    <xf numFmtId="0" fontId="44" fillId="54" borderId="0" applyNumberFormat="0" applyBorder="0" applyAlignment="0" applyProtection="0"/>
    <xf numFmtId="0" fontId="45" fillId="52" borderId="0" applyNumberFormat="0" applyBorder="0" applyAlignment="0" applyProtection="0"/>
    <xf numFmtId="0" fontId="45" fillId="45" borderId="0" applyNumberFormat="0" applyBorder="0" applyAlignment="0" applyProtection="0"/>
    <xf numFmtId="0" fontId="57" fillId="66" borderId="0" applyNumberFormat="0" applyBorder="0" applyAlignment="0" applyProtection="0"/>
    <xf numFmtId="0" fontId="45" fillId="56" borderId="0" applyNumberFormat="0" applyBorder="0" applyAlignment="0" applyProtection="0"/>
    <xf numFmtId="0" fontId="57" fillId="63" borderId="0" applyNumberFormat="0" applyBorder="0" applyAlignment="0" applyProtection="0"/>
    <xf numFmtId="179" fontId="10" fillId="0" borderId="0" applyFont="0" applyFill="0" applyBorder="0" applyAlignment="0" applyProtection="0"/>
    <xf numFmtId="0" fontId="45" fillId="51" borderId="0" applyNumberFormat="0" applyBorder="0" applyAlignment="0" applyProtection="0"/>
    <xf numFmtId="0" fontId="45" fillId="50" borderId="0" applyNumberFormat="0" applyBorder="0" applyAlignment="0" applyProtection="0"/>
    <xf numFmtId="0" fontId="45" fillId="53" borderId="0" applyNumberFormat="0" applyBorder="0" applyAlignment="0" applyProtection="0"/>
    <xf numFmtId="0" fontId="58" fillId="62" borderId="0" applyNumberFormat="0" applyBorder="0" applyAlignment="0" applyProtection="0"/>
    <xf numFmtId="0" fontId="57" fillId="67" borderId="0" applyNumberFormat="0" applyBorder="0" applyAlignment="0" applyProtection="0"/>
    <xf numFmtId="0" fontId="57" fillId="57" borderId="0" applyNumberFormat="0" applyBorder="0" applyAlignment="0" applyProtection="0"/>
    <xf numFmtId="0" fontId="57" fillId="56" borderId="0" applyNumberFormat="0" applyBorder="0" applyAlignment="0" applyProtection="0"/>
    <xf numFmtId="0" fontId="48" fillId="39" borderId="0"/>
    <xf numFmtId="0" fontId="58" fillId="64" borderId="0" applyNumberFormat="0" applyBorder="0" applyAlignment="0" applyProtection="0"/>
    <xf numFmtId="0" fontId="45" fillId="57" borderId="0" applyNumberFormat="0" applyBorder="0" applyAlignment="0" applyProtection="0"/>
    <xf numFmtId="0" fontId="83" fillId="39" borderId="92"/>
    <xf numFmtId="0" fontId="44" fillId="50" borderId="0" applyNumberFormat="0" applyBorder="0" applyAlignment="0" applyProtection="0"/>
    <xf numFmtId="0" fontId="45" fillId="52" borderId="0" applyNumberFormat="0" applyBorder="0" applyAlignment="0" applyProtection="0"/>
    <xf numFmtId="0" fontId="108" fillId="51" borderId="111" applyNumberFormat="0" applyAlignment="0" applyProtection="0"/>
    <xf numFmtId="0" fontId="45" fillId="57" borderId="0" applyNumberFormat="0" applyBorder="0" applyAlignment="0" applyProtection="0"/>
    <xf numFmtId="0" fontId="45" fillId="51" borderId="0" applyNumberFormat="0" applyBorder="0" applyAlignment="0" applyProtection="0"/>
    <xf numFmtId="4" fontId="56" fillId="0" borderId="0"/>
    <xf numFmtId="0" fontId="58" fillId="54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181" fontId="10" fillId="0" borderId="0" applyFont="0" applyFill="0" applyBorder="0" applyAlignment="0" applyProtection="0"/>
    <xf numFmtId="0" fontId="45" fillId="43" borderId="0" applyNumberFormat="0" applyBorder="0" applyAlignment="0" applyProtection="0"/>
    <xf numFmtId="185" fontId="53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57" fillId="65" borderId="0" applyNumberFormat="0" applyBorder="0" applyAlignment="0" applyProtection="0"/>
    <xf numFmtId="0" fontId="57" fillId="63" borderId="0" applyNumberFormat="0" applyBorder="0" applyAlignment="0" applyProtection="0"/>
    <xf numFmtId="0" fontId="45" fillId="53" borderId="0" applyNumberFormat="0" applyBorder="0" applyAlignment="0" applyProtection="0"/>
    <xf numFmtId="0" fontId="45" fillId="48" borderId="0" applyNumberFormat="0" applyBorder="0" applyAlignment="0" applyProtection="0"/>
    <xf numFmtId="0" fontId="45" fillId="45" borderId="0" applyNumberFormat="0" applyBorder="0" applyAlignment="0" applyProtection="0"/>
    <xf numFmtId="179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82" fontId="54" fillId="0" borderId="0" applyFont="0" applyFill="0" applyBorder="0" applyAlignment="0" applyProtection="0"/>
    <xf numFmtId="0" fontId="45" fillId="47" borderId="0" applyNumberFormat="0" applyBorder="0" applyAlignment="0" applyProtection="0"/>
    <xf numFmtId="0" fontId="45" fillId="49" borderId="0" applyNumberFormat="0" applyBorder="0" applyAlignment="0" applyProtection="0"/>
    <xf numFmtId="0" fontId="45" fillId="55" borderId="0" applyNumberFormat="0" applyBorder="0" applyAlignment="0" applyProtection="0"/>
    <xf numFmtId="175" fontId="10" fillId="0" borderId="0" applyFont="0" applyFill="0" applyBorder="0" applyAlignment="0" applyProtection="0"/>
    <xf numFmtId="0" fontId="132" fillId="78" borderId="107" applyNumberFormat="0" applyAlignment="0" applyProtection="0"/>
    <xf numFmtId="0" fontId="57" fillId="63" borderId="0" applyNumberFormat="0" applyBorder="0" applyAlignment="0" applyProtection="0"/>
    <xf numFmtId="0" fontId="48" fillId="39" borderId="0"/>
    <xf numFmtId="0" fontId="57" fillId="67" borderId="0" applyNumberFormat="0" applyBorder="0" applyAlignment="0" applyProtection="0"/>
    <xf numFmtId="0" fontId="58" fillId="60" borderId="0" applyNumberFormat="0" applyBorder="0" applyAlignment="0" applyProtection="0"/>
    <xf numFmtId="183" fontId="10" fillId="0" borderId="0" applyFont="0" applyFill="0" applyBorder="0" applyAlignment="0" applyProtection="0"/>
    <xf numFmtId="0" fontId="57" fillId="65" borderId="0" applyNumberFormat="0" applyBorder="0" applyAlignment="0" applyProtection="0"/>
    <xf numFmtId="0" fontId="57" fillId="60" borderId="0" applyNumberFormat="0" applyBorder="0" applyAlignment="0" applyProtection="0"/>
    <xf numFmtId="0" fontId="59" fillId="0" borderId="0" applyFill="0">
      <alignment horizontal="center"/>
      <protection locked="0"/>
    </xf>
    <xf numFmtId="0" fontId="58" fillId="64" borderId="0" applyNumberFormat="0" applyBorder="0" applyAlignment="0" applyProtection="0"/>
    <xf numFmtId="0" fontId="57" fillId="70" borderId="0" applyNumberFormat="0" applyBorder="0" applyAlignment="0" applyProtection="0"/>
    <xf numFmtId="0" fontId="57" fillId="70" borderId="0" applyNumberFormat="0" applyBorder="0" applyAlignment="0" applyProtection="0"/>
    <xf numFmtId="0" fontId="57" fillId="70" borderId="0" applyNumberFormat="0" applyBorder="0" applyAlignment="0" applyProtection="0"/>
    <xf numFmtId="0" fontId="58" fillId="69" borderId="0" applyNumberFormat="0" applyBorder="0" applyAlignment="0" applyProtection="0"/>
    <xf numFmtId="0" fontId="58" fillId="69" borderId="0" applyNumberFormat="0" applyBorder="0" applyAlignment="0" applyProtection="0"/>
    <xf numFmtId="0" fontId="57" fillId="71" borderId="0" applyNumberFormat="0" applyBorder="0" applyAlignment="0" applyProtection="0"/>
    <xf numFmtId="0" fontId="57" fillId="72" borderId="0" applyNumberFormat="0" applyBorder="0" applyAlignment="0" applyProtection="0"/>
    <xf numFmtId="0" fontId="57" fillId="72" borderId="0" applyNumberFormat="0" applyBorder="0" applyAlignment="0" applyProtection="0"/>
    <xf numFmtId="0" fontId="57" fillId="72" borderId="0" applyNumberFormat="0" applyBorder="0" applyAlignment="0" applyProtection="0"/>
    <xf numFmtId="0" fontId="57" fillId="72" borderId="0" applyNumberFormat="0" applyBorder="0" applyAlignment="0" applyProtection="0"/>
    <xf numFmtId="0" fontId="57" fillId="72" borderId="0" applyNumberFormat="0" applyBorder="0" applyAlignment="0" applyProtection="0"/>
    <xf numFmtId="0" fontId="57" fillId="71" borderId="0" applyNumberFormat="0" applyBorder="0" applyAlignment="0" applyProtection="0"/>
    <xf numFmtId="0" fontId="57" fillId="72" borderId="0" applyNumberFormat="0" applyBorder="0" applyAlignment="0" applyProtection="0"/>
    <xf numFmtId="0" fontId="57" fillId="72" borderId="0" applyNumberFormat="0" applyBorder="0" applyAlignment="0" applyProtection="0"/>
    <xf numFmtId="0" fontId="57" fillId="72" borderId="0" applyNumberFormat="0" applyBorder="0" applyAlignment="0" applyProtection="0"/>
    <xf numFmtId="0" fontId="57" fillId="72" borderId="0" applyNumberFormat="0" applyBorder="0" applyAlignment="0" applyProtection="0"/>
    <xf numFmtId="0" fontId="57" fillId="72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7" fillId="73" borderId="0" applyNumberFormat="0" applyBorder="0" applyAlignment="0" applyProtection="0"/>
    <xf numFmtId="0" fontId="57" fillId="74" borderId="0" applyNumberFormat="0" applyBorder="0" applyAlignment="0" applyProtection="0"/>
    <xf numFmtId="0" fontId="57" fillId="74" borderId="0" applyNumberFormat="0" applyBorder="0" applyAlignment="0" applyProtection="0"/>
    <xf numFmtId="0" fontId="57" fillId="74" borderId="0" applyNumberFormat="0" applyBorder="0" applyAlignment="0" applyProtection="0"/>
    <xf numFmtId="0" fontId="57" fillId="74" borderId="0" applyNumberFormat="0" applyBorder="0" applyAlignment="0" applyProtection="0"/>
    <xf numFmtId="0" fontId="57" fillId="74" borderId="0" applyNumberFormat="0" applyBorder="0" applyAlignment="0" applyProtection="0"/>
    <xf numFmtId="0" fontId="57" fillId="73" borderId="0" applyNumberFormat="0" applyBorder="0" applyAlignment="0" applyProtection="0"/>
    <xf numFmtId="0" fontId="57" fillId="74" borderId="0" applyNumberFormat="0" applyBorder="0" applyAlignment="0" applyProtection="0"/>
    <xf numFmtId="0" fontId="57" fillId="74" borderId="0" applyNumberFormat="0" applyBorder="0" applyAlignment="0" applyProtection="0"/>
    <xf numFmtId="0" fontId="57" fillId="74" borderId="0" applyNumberFormat="0" applyBorder="0" applyAlignment="0" applyProtection="0"/>
    <xf numFmtId="0" fontId="57" fillId="74" borderId="0" applyNumberFormat="0" applyBorder="0" applyAlignment="0" applyProtection="0"/>
    <xf numFmtId="0" fontId="57" fillId="74" borderId="0" applyNumberFormat="0" applyBorder="0" applyAlignment="0" applyProtection="0"/>
    <xf numFmtId="0" fontId="58" fillId="73" borderId="0" applyNumberFormat="0" applyBorder="0" applyAlignment="0" applyProtection="0"/>
    <xf numFmtId="0" fontId="58" fillId="73" borderId="0" applyNumberFormat="0" applyBorder="0" applyAlignment="0" applyProtection="0"/>
    <xf numFmtId="0" fontId="57" fillId="62" borderId="0" applyNumberFormat="0" applyBorder="0" applyAlignment="0" applyProtection="0"/>
    <xf numFmtId="0" fontId="57" fillId="63" borderId="0" applyNumberFormat="0" applyBorder="0" applyAlignment="0" applyProtection="0"/>
    <xf numFmtId="0" fontId="57" fillId="63" borderId="0" applyNumberFormat="0" applyBorder="0" applyAlignment="0" applyProtection="0"/>
    <xf numFmtId="0" fontId="57" fillId="63" borderId="0" applyNumberFormat="0" applyBorder="0" applyAlignment="0" applyProtection="0"/>
    <xf numFmtId="0" fontId="57" fillId="63" borderId="0" applyNumberFormat="0" applyBorder="0" applyAlignment="0" applyProtection="0"/>
    <xf numFmtId="0" fontId="57" fillId="63" borderId="0" applyNumberFormat="0" applyBorder="0" applyAlignment="0" applyProtection="0"/>
    <xf numFmtId="0" fontId="57" fillId="62" borderId="0" applyNumberFormat="0" applyBorder="0" applyAlignment="0" applyProtection="0"/>
    <xf numFmtId="0" fontId="57" fillId="63" borderId="0" applyNumberFormat="0" applyBorder="0" applyAlignment="0" applyProtection="0"/>
    <xf numFmtId="0" fontId="57" fillId="63" borderId="0" applyNumberFormat="0" applyBorder="0" applyAlignment="0" applyProtection="0"/>
    <xf numFmtId="0" fontId="57" fillId="63" borderId="0" applyNumberFormat="0" applyBorder="0" applyAlignment="0" applyProtection="0"/>
    <xf numFmtId="0" fontId="57" fillId="63" borderId="0" applyNumberFormat="0" applyBorder="0" applyAlignment="0" applyProtection="0"/>
    <xf numFmtId="0" fontId="57" fillId="63" borderId="0" applyNumberFormat="0" applyBorder="0" applyAlignment="0" applyProtection="0"/>
    <xf numFmtId="0" fontId="58" fillId="62" borderId="0" applyNumberFormat="0" applyBorder="0" applyAlignment="0" applyProtection="0"/>
    <xf numFmtId="0" fontId="58" fillId="62" borderId="0" applyNumberFormat="0" applyBorder="0" applyAlignment="0" applyProtection="0"/>
    <xf numFmtId="0" fontId="57" fillId="64" borderId="0" applyNumberFormat="0" applyBorder="0" applyAlignment="0" applyProtection="0"/>
    <xf numFmtId="0" fontId="57" fillId="65" borderId="0" applyNumberFormat="0" applyBorder="0" applyAlignment="0" applyProtection="0"/>
    <xf numFmtId="0" fontId="57" fillId="65" borderId="0" applyNumberFormat="0" applyBorder="0" applyAlignment="0" applyProtection="0"/>
    <xf numFmtId="0" fontId="57" fillId="65" borderId="0" applyNumberFormat="0" applyBorder="0" applyAlignment="0" applyProtection="0"/>
    <xf numFmtId="0" fontId="57" fillId="65" borderId="0" applyNumberFormat="0" applyBorder="0" applyAlignment="0" applyProtection="0"/>
    <xf numFmtId="0" fontId="57" fillId="65" borderId="0" applyNumberFormat="0" applyBorder="0" applyAlignment="0" applyProtection="0"/>
    <xf numFmtId="0" fontId="57" fillId="64" borderId="0" applyNumberFormat="0" applyBorder="0" applyAlignment="0" applyProtection="0"/>
    <xf numFmtId="0" fontId="57" fillId="65" borderId="0" applyNumberFormat="0" applyBorder="0" applyAlignment="0" applyProtection="0"/>
    <xf numFmtId="0" fontId="57" fillId="65" borderId="0" applyNumberFormat="0" applyBorder="0" applyAlignment="0" applyProtection="0"/>
    <xf numFmtId="0" fontId="57" fillId="65" borderId="0" applyNumberFormat="0" applyBorder="0" applyAlignment="0" applyProtection="0"/>
    <xf numFmtId="0" fontId="57" fillId="65" borderId="0" applyNumberFormat="0" applyBorder="0" applyAlignment="0" applyProtection="0"/>
    <xf numFmtId="0" fontId="57" fillId="65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7" fillId="75" borderId="0" applyNumberFormat="0" applyBorder="0" applyAlignment="0" applyProtection="0"/>
    <xf numFmtId="0" fontId="57" fillId="76" borderId="0" applyNumberFormat="0" applyBorder="0" applyAlignment="0" applyProtection="0"/>
    <xf numFmtId="0" fontId="57" fillId="76" borderId="0" applyNumberFormat="0" applyBorder="0" applyAlignment="0" applyProtection="0"/>
    <xf numFmtId="0" fontId="57" fillId="76" borderId="0" applyNumberFormat="0" applyBorder="0" applyAlignment="0" applyProtection="0"/>
    <xf numFmtId="0" fontId="57" fillId="76" borderId="0" applyNumberFormat="0" applyBorder="0" applyAlignment="0" applyProtection="0"/>
    <xf numFmtId="0" fontId="57" fillId="76" borderId="0" applyNumberFormat="0" applyBorder="0" applyAlignment="0" applyProtection="0"/>
    <xf numFmtId="0" fontId="57" fillId="75" borderId="0" applyNumberFormat="0" applyBorder="0" applyAlignment="0" applyProtection="0"/>
    <xf numFmtId="0" fontId="57" fillId="76" borderId="0" applyNumberFormat="0" applyBorder="0" applyAlignment="0" applyProtection="0"/>
    <xf numFmtId="0" fontId="57" fillId="76" borderId="0" applyNumberFormat="0" applyBorder="0" applyAlignment="0" applyProtection="0"/>
    <xf numFmtId="0" fontId="57" fillId="76" borderId="0" applyNumberFormat="0" applyBorder="0" applyAlignment="0" applyProtection="0"/>
    <xf numFmtId="0" fontId="57" fillId="76" borderId="0" applyNumberFormat="0" applyBorder="0" applyAlignment="0" applyProtection="0"/>
    <xf numFmtId="0" fontId="57" fillId="76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193" fontId="53" fillId="0" borderId="0" applyFont="0" applyFill="0" applyBorder="0" applyAlignment="0" applyProtection="0"/>
    <xf numFmtId="194" fontId="53" fillId="0" borderId="0" applyFont="0" applyFill="0" applyBorder="0" applyAlignment="0" applyProtection="0"/>
    <xf numFmtId="0" fontId="61" fillId="0" borderId="0">
      <alignment horizontal="center" wrapText="1"/>
      <protection locked="0"/>
    </xf>
    <xf numFmtId="171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41" fontId="53" fillId="0" borderId="0"/>
    <xf numFmtId="41" fontId="53" fillId="0" borderId="0"/>
    <xf numFmtId="41" fontId="53" fillId="0" borderId="0"/>
    <xf numFmtId="41" fontId="53" fillId="0" borderId="0"/>
    <xf numFmtId="0" fontId="62" fillId="42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2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190" fontId="64" fillId="0" borderId="0" applyNumberFormat="0" applyFill="0">
      <alignment vertical="top" wrapText="1"/>
    </xf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69" fillId="77" borderId="32" applyNumberFormat="0" applyAlignment="0" applyProtection="0"/>
    <xf numFmtId="0" fontId="69" fillId="78" borderId="32" applyNumberFormat="0" applyAlignment="0" applyProtection="0"/>
    <xf numFmtId="0" fontId="69" fillId="78" borderId="32" applyNumberFormat="0" applyAlignment="0" applyProtection="0"/>
    <xf numFmtId="0" fontId="69" fillId="78" borderId="32" applyNumberFormat="0" applyAlignment="0" applyProtection="0"/>
    <xf numFmtId="0" fontId="69" fillId="78" borderId="32" applyNumberFormat="0" applyAlignment="0" applyProtection="0"/>
    <xf numFmtId="0" fontId="69" fillId="78" borderId="32" applyNumberFormat="0" applyAlignment="0" applyProtection="0"/>
    <xf numFmtId="0" fontId="69" fillId="77" borderId="32" applyNumberFormat="0" applyAlignment="0" applyProtection="0"/>
    <xf numFmtId="0" fontId="69" fillId="78" borderId="32" applyNumberFormat="0" applyAlignment="0" applyProtection="0"/>
    <xf numFmtId="0" fontId="69" fillId="78" borderId="32" applyNumberFormat="0" applyAlignment="0" applyProtection="0"/>
    <xf numFmtId="0" fontId="69" fillId="78" borderId="32" applyNumberFormat="0" applyAlignment="0" applyProtection="0"/>
    <xf numFmtId="0" fontId="69" fillId="78" borderId="32" applyNumberFormat="0" applyAlignment="0" applyProtection="0"/>
    <xf numFmtId="0" fontId="69" fillId="78" borderId="32" applyNumberFormat="0" applyAlignment="0" applyProtection="0"/>
    <xf numFmtId="0" fontId="70" fillId="77" borderId="32" applyNumberFormat="0" applyAlignment="0" applyProtection="0"/>
    <xf numFmtId="0" fontId="70" fillId="77" borderId="32" applyNumberFormat="0" applyAlignment="0" applyProtection="0"/>
    <xf numFmtId="0" fontId="71" fillId="0" borderId="0"/>
    <xf numFmtId="3" fontId="72" fillId="0" borderId="25"/>
    <xf numFmtId="0" fontId="73" fillId="79" borderId="33" applyNumberFormat="0" applyAlignment="0" applyProtection="0"/>
    <xf numFmtId="0" fontId="73" fillId="80" borderId="33" applyNumberFormat="0" applyAlignment="0" applyProtection="0"/>
    <xf numFmtId="0" fontId="73" fillId="80" borderId="33" applyNumberFormat="0" applyAlignment="0" applyProtection="0"/>
    <xf numFmtId="0" fontId="73" fillId="80" borderId="33" applyNumberFormat="0" applyAlignment="0" applyProtection="0"/>
    <xf numFmtId="0" fontId="73" fillId="80" borderId="33" applyNumberFormat="0" applyAlignment="0" applyProtection="0"/>
    <xf numFmtId="0" fontId="73" fillId="80" borderId="33" applyNumberFormat="0" applyAlignment="0" applyProtection="0"/>
    <xf numFmtId="0" fontId="73" fillId="79" borderId="33" applyNumberFormat="0" applyAlignment="0" applyProtection="0"/>
    <xf numFmtId="0" fontId="73" fillId="80" borderId="33" applyNumberFormat="0" applyAlignment="0" applyProtection="0"/>
    <xf numFmtId="0" fontId="73" fillId="80" borderId="33" applyNumberFormat="0" applyAlignment="0" applyProtection="0"/>
    <xf numFmtId="0" fontId="73" fillId="80" borderId="33" applyNumberFormat="0" applyAlignment="0" applyProtection="0"/>
    <xf numFmtId="0" fontId="73" fillId="80" borderId="33" applyNumberFormat="0" applyAlignment="0" applyProtection="0"/>
    <xf numFmtId="0" fontId="73" fillId="80" borderId="33" applyNumberFormat="0" applyAlignment="0" applyProtection="0"/>
    <xf numFmtId="0" fontId="74" fillId="79" borderId="33" applyNumberFormat="0" applyAlignment="0" applyProtection="0"/>
    <xf numFmtId="0" fontId="74" fillId="79" borderId="3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1" fontId="10" fillId="0" borderId="0" applyFont="0" applyFill="0" applyBorder="0" applyAlignment="0" applyProtection="0"/>
    <xf numFmtId="41" fontId="10" fillId="0" borderId="0" applyFont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70" fillId="77" borderId="82" applyNumberFormat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74" fontId="75" fillId="0" borderId="0" applyFill="0" applyBorder="0" applyAlignment="0" applyProtection="0"/>
    <xf numFmtId="43" fontId="10" fillId="0" borderId="0" applyFont="0" applyFill="0" applyBorder="0" applyAlignment="0" applyProtection="0"/>
    <xf numFmtId="174" fontId="75" fillId="0" borderId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174" fontId="75" fillId="0" borderId="0" applyFill="0" applyBorder="0" applyAlignment="0" applyProtection="0"/>
    <xf numFmtId="43" fontId="18" fillId="0" borderId="0" applyFont="0" applyFill="0" applyBorder="0" applyAlignment="0" applyProtection="0"/>
    <xf numFmtId="174" fontId="75" fillId="0" borderId="0" applyFill="0" applyBorder="0" applyAlignment="0" applyProtection="0"/>
    <xf numFmtId="43" fontId="10" fillId="0" borderId="0" applyFont="0" applyFill="0" applyBorder="0" applyAlignment="0" applyProtection="0"/>
    <xf numFmtId="174" fontId="75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0" fillId="0" borderId="0" applyFont="0" applyFill="0" applyBorder="0" applyAlignment="0" applyProtection="0"/>
    <xf numFmtId="196" fontId="45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0" fontId="72" fillId="0" borderId="0" applyFont="0" applyFill="0" applyBorder="0" applyAlignment="0" applyProtection="0"/>
    <xf numFmtId="196" fontId="45" fillId="0" borderId="0" applyFill="0" applyBorder="0" applyAlignment="0" applyProtection="0"/>
    <xf numFmtId="196" fontId="45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75" fillId="0" borderId="0" applyFont="0" applyFill="0" applyBorder="0" applyAlignment="0" applyProtection="0"/>
    <xf numFmtId="184" fontId="75" fillId="0" borderId="0" applyFont="0" applyFill="0" applyBorder="0" applyAlignment="0" applyProtection="0"/>
    <xf numFmtId="184" fontId="7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45" fillId="0" borderId="0" applyFill="0" applyBorder="0" applyAlignment="0" applyProtection="0"/>
    <xf numFmtId="0" fontId="10" fillId="0" borderId="0" applyFont="0" applyFill="0" applyBorder="0" applyAlignment="0" applyProtection="0"/>
    <xf numFmtId="196" fontId="45" fillId="0" borderId="0" applyFill="0" applyBorder="0" applyAlignment="0" applyProtection="0"/>
    <xf numFmtId="196" fontId="45" fillId="0" borderId="0" applyFill="0" applyBorder="0" applyAlignment="0" applyProtection="0"/>
    <xf numFmtId="43" fontId="10" fillId="0" borderId="0" applyFont="0" applyFill="0" applyBorder="0" applyAlignment="0" applyProtection="0"/>
    <xf numFmtId="0" fontId="108" fillId="51" borderId="64" applyNumberFormat="0" applyAlignment="0" applyProtection="0"/>
    <xf numFmtId="43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40" fontId="72" fillId="0" borderId="0" applyFont="0" applyFill="0" applyBorder="0" applyAlignment="0" applyProtection="0"/>
    <xf numFmtId="184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173" fontId="75" fillId="0" borderId="0" applyFont="0" applyFill="0" applyBorder="0" applyAlignment="0" applyProtection="0"/>
    <xf numFmtId="17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76" fontId="75" fillId="0" borderId="0" applyFill="0" applyBorder="0" applyAlignment="0" applyProtection="0"/>
    <xf numFmtId="43" fontId="75" fillId="0" borderId="0" applyFont="0" applyFill="0" applyBorder="0" applyAlignment="0" applyProtection="0"/>
    <xf numFmtId="196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75" fillId="0" borderId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56" fillId="0" borderId="0" applyFont="0" applyFill="0" applyBorder="0" applyAlignment="0" applyProtection="0"/>
    <xf numFmtId="201" fontId="56" fillId="0" borderId="0" applyFont="0" applyFill="0" applyBorder="0" applyAlignment="0" applyProtection="0"/>
    <xf numFmtId="201" fontId="56" fillId="0" borderId="0" applyFont="0" applyFill="0" applyBorder="0" applyAlignment="0" applyProtection="0"/>
    <xf numFmtId="201" fontId="56" fillId="0" borderId="0" applyFont="0" applyFill="0" applyBorder="0" applyAlignment="0" applyProtection="0"/>
    <xf numFmtId="0" fontId="132" fillId="77" borderId="96" applyNumberFormat="0" applyAlignment="0" applyProtection="0"/>
    <xf numFmtId="0" fontId="108" fillId="51" borderId="91" applyNumberFormat="0" applyAlignment="0" applyProtection="0"/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 applyFont="0" applyFill="0" applyBorder="0" applyAlignment="0" applyProtection="0"/>
    <xf numFmtId="200" fontId="10" fillId="0" borderId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5" fontId="40" fillId="0" borderId="0"/>
    <xf numFmtId="198" fontId="10" fillId="0" borderId="0"/>
    <xf numFmtId="3" fontId="76" fillId="0" borderId="0" applyFont="0" applyFill="0" applyBorder="0" applyAlignment="0" applyProtection="0"/>
    <xf numFmtId="0" fontId="77" fillId="0" borderId="0" applyNumberFormat="0" applyAlignment="0">
      <alignment horizontal="left"/>
    </xf>
    <xf numFmtId="0" fontId="78" fillId="0" borderId="0" applyNumberFormat="0" applyAlignment="0"/>
    <xf numFmtId="0" fontId="79" fillId="0" borderId="0"/>
    <xf numFmtId="0" fontId="79" fillId="0" borderId="0"/>
    <xf numFmtId="203" fontId="80" fillId="0" borderId="25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" fontId="10" fillId="0" borderId="34">
      <alignment horizontal="right"/>
    </xf>
    <xf numFmtId="4" fontId="10" fillId="0" borderId="34">
      <alignment horizontal="right"/>
    </xf>
    <xf numFmtId="0" fontId="76" fillId="0" borderId="0" applyFont="0" applyFill="0" applyBorder="0" applyAlignment="0" applyProtection="0"/>
    <xf numFmtId="202" fontId="40" fillId="0" borderId="0"/>
    <xf numFmtId="204" fontId="10" fillId="35" borderId="0" applyFont="0" applyBorder="0"/>
    <xf numFmtId="0" fontId="80" fillId="0" borderId="0"/>
    <xf numFmtId="37" fontId="56" fillId="0" borderId="0"/>
    <xf numFmtId="37" fontId="56" fillId="0" borderId="0"/>
    <xf numFmtId="37" fontId="56" fillId="0" borderId="0"/>
    <xf numFmtId="37" fontId="10" fillId="0" borderId="0"/>
    <xf numFmtId="37" fontId="10" fillId="0" borderId="0"/>
    <xf numFmtId="37" fontId="56" fillId="0" borderId="0"/>
    <xf numFmtId="37" fontId="10" fillId="0" borderId="0"/>
    <xf numFmtId="204" fontId="10" fillId="35" borderId="0" applyFont="0" applyBorder="0"/>
    <xf numFmtId="205" fontId="10" fillId="35" borderId="0" applyFont="0" applyBorder="0"/>
    <xf numFmtId="0" fontId="80" fillId="0" borderId="34"/>
    <xf numFmtId="206" fontId="81" fillId="0" borderId="0">
      <protection locked="0"/>
    </xf>
    <xf numFmtId="14" fontId="82" fillId="0" borderId="0" applyFill="0" applyBorder="0" applyAlignment="0"/>
    <xf numFmtId="207" fontId="53" fillId="0" borderId="0">
      <protection locked="0"/>
    </xf>
    <xf numFmtId="0" fontId="83" fillId="39" borderId="34"/>
    <xf numFmtId="38" fontId="72" fillId="0" borderId="29">
      <alignment vertical="center"/>
    </xf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40" fillId="0" borderId="0"/>
    <xf numFmtId="208" fontId="10" fillId="0" borderId="0" applyFill="0" applyBorder="0" applyAlignment="0" applyProtection="0"/>
    <xf numFmtId="208" fontId="10" fillId="0" borderId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208" fontId="10" fillId="0" borderId="0" applyFill="0" applyBorder="0" applyAlignment="0" applyProtection="0"/>
    <xf numFmtId="0" fontId="83" fillId="39" borderId="34"/>
    <xf numFmtId="0" fontId="83" fillId="39" borderId="34"/>
    <xf numFmtId="0" fontId="84" fillId="0" borderId="0" applyNumberFormat="0" applyFill="0" applyBorder="0" applyAlignment="0" applyProtection="0"/>
    <xf numFmtId="188" fontId="53" fillId="0" borderId="0" applyFont="0" applyFill="0" applyBorder="0" applyAlignment="0" applyProtection="0"/>
    <xf numFmtId="0" fontId="85" fillId="0" borderId="18"/>
    <xf numFmtId="0" fontId="86" fillId="81" borderId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87" fillId="0" borderId="0" applyNumberFormat="0" applyAlignment="0">
      <alignment horizontal="left"/>
    </xf>
    <xf numFmtId="210" fontId="1" fillId="38" borderId="0" applyFon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06" fontId="81" fillId="0" borderId="0">
      <protection locked="0"/>
    </xf>
    <xf numFmtId="206" fontId="81" fillId="0" borderId="0">
      <protection locked="0"/>
    </xf>
    <xf numFmtId="206" fontId="81" fillId="0" borderId="0">
      <protection locked="0"/>
    </xf>
    <xf numFmtId="206" fontId="81" fillId="0" borderId="0">
      <protection locked="0"/>
    </xf>
    <xf numFmtId="206" fontId="81" fillId="0" borderId="0">
      <protection locked="0"/>
    </xf>
    <xf numFmtId="206" fontId="81" fillId="0" borderId="0">
      <protection locked="0"/>
    </xf>
    <xf numFmtId="206" fontId="81" fillId="0" borderId="0">
      <protection locked="0"/>
    </xf>
    <xf numFmtId="206" fontId="81" fillId="0" borderId="0">
      <protection locked="0"/>
    </xf>
    <xf numFmtId="0" fontId="90" fillId="39" borderId="35"/>
    <xf numFmtId="0" fontId="90" fillId="39" borderId="34"/>
    <xf numFmtId="0" fontId="90" fillId="82" borderId="34"/>
    <xf numFmtId="37" fontId="49" fillId="0" borderId="0" applyNumberFormat="0" applyFont="0" applyBorder="0" applyAlignment="0"/>
    <xf numFmtId="0" fontId="56" fillId="0" borderId="0" applyNumberFormat="0" applyBorder="0" applyAlignment="0"/>
    <xf numFmtId="0" fontId="91" fillId="44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4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1" fillId="45" borderId="0" applyNumberFormat="0" applyBorder="0" applyAlignment="0" applyProtection="0"/>
    <xf numFmtId="0" fontId="92" fillId="44" borderId="0" applyNumberFormat="0" applyBorder="0" applyAlignment="0" applyProtection="0"/>
    <xf numFmtId="0" fontId="92" fillId="44" borderId="0" applyNumberFormat="0" applyBorder="0" applyAlignment="0" applyProtection="0"/>
    <xf numFmtId="38" fontId="22" fillId="35" borderId="0" applyNumberFormat="0" applyBorder="0" applyAlignment="0" applyProtection="0"/>
    <xf numFmtId="0" fontId="93" fillId="0" borderId="0">
      <alignment horizontal="left"/>
    </xf>
    <xf numFmtId="0" fontId="94" fillId="0" borderId="26" applyNumberFormat="0" applyAlignment="0" applyProtection="0">
      <alignment horizontal="left" vertical="center"/>
    </xf>
    <xf numFmtId="0" fontId="94" fillId="0" borderId="36" applyNumberFormat="0" applyAlignment="0" applyProtection="0"/>
    <xf numFmtId="0" fontId="94" fillId="0" borderId="26" applyNumberFormat="0" applyAlignment="0" applyProtection="0">
      <alignment horizontal="left" vertical="center"/>
    </xf>
    <xf numFmtId="0" fontId="94" fillId="0" borderId="26" applyNumberFormat="0" applyAlignment="0" applyProtection="0">
      <alignment horizontal="left" vertical="center"/>
    </xf>
    <xf numFmtId="0" fontId="94" fillId="0" borderId="26" applyNumberFormat="0" applyAlignment="0" applyProtection="0">
      <alignment horizontal="left" vertical="center"/>
    </xf>
    <xf numFmtId="0" fontId="94" fillId="0" borderId="26" applyNumberFormat="0" applyAlignment="0" applyProtection="0">
      <alignment horizontal="left" vertical="center"/>
    </xf>
    <xf numFmtId="0" fontId="94" fillId="0" borderId="26" applyNumberFormat="0" applyAlignment="0" applyProtection="0">
      <alignment horizontal="left" vertical="center"/>
    </xf>
    <xf numFmtId="0" fontId="94" fillId="0" borderId="26" applyNumberFormat="0" applyAlignment="0" applyProtection="0">
      <alignment horizontal="left" vertical="center"/>
    </xf>
    <xf numFmtId="0" fontId="94" fillId="0" borderId="26" applyNumberFormat="0" applyAlignment="0" applyProtection="0">
      <alignment horizontal="left" vertical="center"/>
    </xf>
    <xf numFmtId="0" fontId="94" fillId="0" borderId="26" applyNumberFormat="0" applyAlignment="0" applyProtection="0">
      <alignment horizontal="left" vertical="center"/>
    </xf>
    <xf numFmtId="0" fontId="94" fillId="0" borderId="36" applyNumberFormat="0" applyAlignment="0" applyProtection="0"/>
    <xf numFmtId="0" fontId="94" fillId="0" borderId="36" applyNumberFormat="0" applyAlignment="0" applyProtection="0"/>
    <xf numFmtId="0" fontId="94" fillId="0" borderId="36" applyNumberFormat="0" applyAlignment="0" applyProtection="0"/>
    <xf numFmtId="0" fontId="94" fillId="0" borderId="36" applyNumberFormat="0" applyAlignment="0" applyProtection="0"/>
    <xf numFmtId="0" fontId="94" fillId="0" borderId="6">
      <alignment horizontal="left" vertical="center"/>
    </xf>
    <xf numFmtId="0" fontId="94" fillId="0" borderId="37">
      <alignment horizontal="left" vertical="center"/>
    </xf>
    <xf numFmtId="0" fontId="94" fillId="0" borderId="6">
      <alignment horizontal="left" vertical="center"/>
    </xf>
    <xf numFmtId="0" fontId="94" fillId="0" borderId="6">
      <alignment horizontal="left" vertical="center"/>
    </xf>
    <xf numFmtId="0" fontId="94" fillId="0" borderId="6">
      <alignment horizontal="left" vertical="center"/>
    </xf>
    <xf numFmtId="0" fontId="94" fillId="0" borderId="6">
      <alignment horizontal="left" vertical="center"/>
    </xf>
    <xf numFmtId="0" fontId="94" fillId="0" borderId="6">
      <alignment horizontal="left" vertical="center"/>
    </xf>
    <xf numFmtId="0" fontId="94" fillId="0" borderId="6">
      <alignment horizontal="left" vertical="center"/>
    </xf>
    <xf numFmtId="0" fontId="94" fillId="0" borderId="6">
      <alignment horizontal="left" vertical="center"/>
    </xf>
    <xf numFmtId="0" fontId="94" fillId="0" borderId="6">
      <alignment horizontal="left" vertical="center"/>
    </xf>
    <xf numFmtId="0" fontId="94" fillId="0" borderId="37">
      <alignment horizontal="left" vertical="center"/>
    </xf>
    <xf numFmtId="0" fontId="94" fillId="0" borderId="37">
      <alignment horizontal="left" vertical="center"/>
    </xf>
    <xf numFmtId="0" fontId="94" fillId="0" borderId="37">
      <alignment horizontal="left" vertical="center"/>
    </xf>
    <xf numFmtId="0" fontId="94" fillId="0" borderId="37">
      <alignment horizontal="left" vertical="center"/>
    </xf>
    <xf numFmtId="0" fontId="95" fillId="0" borderId="0"/>
    <xf numFmtId="0" fontId="96" fillId="0" borderId="38" applyNumberFormat="0" applyFill="0" applyAlignment="0" applyProtection="0"/>
    <xf numFmtId="0" fontId="96" fillId="0" borderId="38" applyNumberFormat="0" applyFill="0" applyAlignment="0" applyProtection="0"/>
    <xf numFmtId="0" fontId="97" fillId="0" borderId="38" applyNumberFormat="0" applyFill="0" applyAlignment="0" applyProtection="0"/>
    <xf numFmtId="0" fontId="97" fillId="0" borderId="38" applyNumberFormat="0" applyFill="0" applyAlignment="0" applyProtection="0"/>
    <xf numFmtId="0" fontId="98" fillId="0" borderId="39" applyNumberFormat="0" applyFill="0" applyAlignment="0" applyProtection="0"/>
    <xf numFmtId="0" fontId="98" fillId="0" borderId="39" applyNumberFormat="0" applyFill="0" applyAlignment="0" applyProtection="0"/>
    <xf numFmtId="0" fontId="99" fillId="0" borderId="39" applyNumberFormat="0" applyFill="0" applyAlignment="0" applyProtection="0"/>
    <xf numFmtId="0" fontId="99" fillId="0" borderId="39" applyNumberFormat="0" applyFill="0" applyAlignment="0" applyProtection="0"/>
    <xf numFmtId="0" fontId="100" fillId="0" borderId="40" applyNumberFormat="0" applyFill="0" applyAlignment="0" applyProtection="0"/>
    <xf numFmtId="0" fontId="100" fillId="0" borderId="40" applyNumberFormat="0" applyFill="0" applyAlignment="0" applyProtection="0"/>
    <xf numFmtId="0" fontId="101" fillId="0" borderId="40" applyNumberFormat="0" applyFill="0" applyAlignment="0" applyProtection="0"/>
    <xf numFmtId="0" fontId="101" fillId="0" borderId="40" applyNumberFormat="0" applyFill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11" fontId="102" fillId="0" borderId="41">
      <alignment horizontal="left"/>
    </xf>
    <xf numFmtId="212" fontId="103" fillId="0" borderId="18">
      <alignment horizontal="left"/>
    </xf>
    <xf numFmtId="0" fontId="104" fillId="0" borderId="42">
      <alignment horizontal="right"/>
    </xf>
    <xf numFmtId="0" fontId="102" fillId="1" borderId="18">
      <alignment horizontal="left"/>
    </xf>
    <xf numFmtId="206" fontId="81" fillId="0" borderId="0">
      <protection locked="0"/>
    </xf>
    <xf numFmtId="206" fontId="105" fillId="0" borderId="0">
      <protection locked="0"/>
    </xf>
    <xf numFmtId="0" fontId="106" fillId="0" borderId="0" applyFill="0" applyBorder="0" applyProtection="0">
      <alignment horizontal="right"/>
    </xf>
    <xf numFmtId="0" fontId="107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54" fillId="0" borderId="0"/>
    <xf numFmtId="10" fontId="22" fillId="37" borderId="25" applyNumberFormat="0" applyBorder="0" applyAlignment="0" applyProtection="0"/>
    <xf numFmtId="0" fontId="108" fillId="50" borderId="32" applyNumberFormat="0" applyAlignment="0" applyProtection="0"/>
    <xf numFmtId="0" fontId="108" fillId="51" borderId="32" applyNumberFormat="0" applyAlignment="0" applyProtection="0"/>
    <xf numFmtId="0" fontId="108" fillId="51" borderId="32" applyNumberFormat="0" applyAlignment="0" applyProtection="0"/>
    <xf numFmtId="0" fontId="108" fillId="51" borderId="32" applyNumberFormat="0" applyAlignment="0" applyProtection="0"/>
    <xf numFmtId="0" fontId="108" fillId="51" borderId="32" applyNumberFormat="0" applyAlignment="0" applyProtection="0"/>
    <xf numFmtId="0" fontId="108" fillId="51" borderId="32" applyNumberFormat="0" applyAlignment="0" applyProtection="0"/>
    <xf numFmtId="0" fontId="108" fillId="50" borderId="32" applyNumberFormat="0" applyAlignment="0" applyProtection="0"/>
    <xf numFmtId="0" fontId="108" fillId="51" borderId="32" applyNumberFormat="0" applyAlignment="0" applyProtection="0"/>
    <xf numFmtId="0" fontId="108" fillId="51" borderId="32" applyNumberFormat="0" applyAlignment="0" applyProtection="0"/>
    <xf numFmtId="0" fontId="108" fillId="51" borderId="32" applyNumberFormat="0" applyAlignment="0" applyProtection="0"/>
    <xf numFmtId="0" fontId="108" fillId="51" borderId="32" applyNumberFormat="0" applyAlignment="0" applyProtection="0"/>
    <xf numFmtId="0" fontId="108" fillId="51" borderId="32" applyNumberFormat="0" applyAlignment="0" applyProtection="0"/>
    <xf numFmtId="0" fontId="109" fillId="50" borderId="32" applyNumberFormat="0" applyAlignment="0" applyProtection="0"/>
    <xf numFmtId="0" fontId="109" fillId="50" borderId="32" applyNumberFormat="0" applyAlignment="0" applyProtection="0"/>
    <xf numFmtId="213" fontId="68" fillId="83" borderId="0"/>
    <xf numFmtId="5" fontId="110" fillId="0" borderId="0">
      <alignment horizontal="center"/>
    </xf>
    <xf numFmtId="0" fontId="111" fillId="84" borderId="34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12" fillId="0" borderId="43" applyNumberFormat="0" applyFill="0" applyAlignment="0" applyProtection="0"/>
    <xf numFmtId="0" fontId="112" fillId="0" borderId="43" applyNumberFormat="0" applyFill="0" applyAlignment="0" applyProtection="0"/>
    <xf numFmtId="0" fontId="113" fillId="0" borderId="43" applyNumberFormat="0" applyFill="0" applyAlignment="0" applyProtection="0"/>
    <xf numFmtId="0" fontId="113" fillId="0" borderId="43" applyNumberFormat="0" applyFill="0" applyAlignment="0" applyProtection="0"/>
    <xf numFmtId="213" fontId="114" fillId="85" borderId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0" fontId="53" fillId="0" borderId="0">
      <alignment vertical="justify"/>
    </xf>
    <xf numFmtId="214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0" fontId="115" fillId="0" borderId="27"/>
    <xf numFmtId="216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173" fontId="53" fillId="0" borderId="0" applyNumberFormat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0" fontId="116" fillId="86" borderId="0" applyNumberFormat="0" applyBorder="0" applyAlignment="0" applyProtection="0"/>
    <xf numFmtId="0" fontId="116" fillId="87" borderId="0" applyNumberFormat="0" applyBorder="0" applyAlignment="0" applyProtection="0"/>
    <xf numFmtId="0" fontId="116" fillId="87" borderId="0" applyNumberFormat="0" applyBorder="0" applyAlignment="0" applyProtection="0"/>
    <xf numFmtId="0" fontId="116" fillId="87" borderId="0" applyNumberFormat="0" applyBorder="0" applyAlignment="0" applyProtection="0"/>
    <xf numFmtId="0" fontId="116" fillId="87" borderId="0" applyNumberFormat="0" applyBorder="0" applyAlignment="0" applyProtection="0"/>
    <xf numFmtId="0" fontId="116" fillId="87" borderId="0" applyNumberFormat="0" applyBorder="0" applyAlignment="0" applyProtection="0"/>
    <xf numFmtId="0" fontId="116" fillId="86" borderId="0" applyNumberFormat="0" applyBorder="0" applyAlignment="0" applyProtection="0"/>
    <xf numFmtId="0" fontId="116" fillId="87" borderId="0" applyNumberFormat="0" applyBorder="0" applyAlignment="0" applyProtection="0"/>
    <xf numFmtId="0" fontId="116" fillId="87" borderId="0" applyNumberFormat="0" applyBorder="0" applyAlignment="0" applyProtection="0"/>
    <xf numFmtId="0" fontId="116" fillId="87" borderId="0" applyNumberFormat="0" applyBorder="0" applyAlignment="0" applyProtection="0"/>
    <xf numFmtId="0" fontId="116" fillId="87" borderId="0" applyNumberFormat="0" applyBorder="0" applyAlignment="0" applyProtection="0"/>
    <xf numFmtId="0" fontId="116" fillId="87" borderId="0" applyNumberFormat="0" applyBorder="0" applyAlignment="0" applyProtection="0"/>
    <xf numFmtId="0" fontId="117" fillId="86" borderId="0" applyNumberFormat="0" applyBorder="0" applyAlignment="0" applyProtection="0"/>
    <xf numFmtId="0" fontId="117" fillId="86" borderId="0" applyNumberFormat="0" applyBorder="0" applyAlignment="0" applyProtection="0"/>
    <xf numFmtId="0" fontId="67" fillId="0" borderId="0"/>
    <xf numFmtId="37" fontId="118" fillId="0" borderId="0"/>
    <xf numFmtId="37" fontId="119" fillId="0" borderId="0"/>
    <xf numFmtId="37" fontId="118" fillId="0" borderId="0"/>
    <xf numFmtId="37" fontId="118" fillId="0" borderId="0"/>
    <xf numFmtId="37" fontId="118" fillId="0" borderId="0"/>
    <xf numFmtId="37" fontId="118" fillId="0" borderId="0"/>
    <xf numFmtId="37" fontId="118" fillId="0" borderId="0"/>
    <xf numFmtId="37" fontId="118" fillId="0" borderId="0"/>
    <xf numFmtId="37" fontId="118" fillId="0" borderId="0"/>
    <xf numFmtId="37" fontId="118" fillId="0" borderId="0"/>
    <xf numFmtId="37" fontId="119" fillId="0" borderId="0"/>
    <xf numFmtId="37" fontId="119" fillId="0" borderId="0"/>
    <xf numFmtId="37" fontId="119" fillId="0" borderId="0"/>
    <xf numFmtId="37" fontId="119" fillId="0" borderId="0"/>
    <xf numFmtId="0" fontId="67" fillId="0" borderId="0"/>
    <xf numFmtId="39" fontId="68" fillId="0" borderId="0"/>
    <xf numFmtId="39" fontId="68" fillId="0" borderId="0"/>
    <xf numFmtId="39" fontId="68" fillId="0" borderId="0"/>
    <xf numFmtId="199" fontId="120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39" fontId="122" fillId="0" borderId="0"/>
    <xf numFmtId="39" fontId="123" fillId="0" borderId="0"/>
    <xf numFmtId="37" fontId="80" fillId="0" borderId="0"/>
    <xf numFmtId="0" fontId="79" fillId="0" borderId="0"/>
    <xf numFmtId="37" fontId="80" fillId="0" borderId="0"/>
    <xf numFmtId="37" fontId="80" fillId="0" borderId="0"/>
    <xf numFmtId="37" fontId="8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8" fillId="51" borderId="64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24" fillId="0" borderId="0"/>
    <xf numFmtId="0" fontId="125" fillId="0" borderId="0"/>
    <xf numFmtId="0" fontId="10" fillId="0" borderId="0"/>
    <xf numFmtId="0" fontId="10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56" fillId="0" borderId="0"/>
    <xf numFmtId="0" fontId="125" fillId="0" borderId="0"/>
    <xf numFmtId="0" fontId="12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9" fillId="0" borderId="0"/>
    <xf numFmtId="0" fontId="17" fillId="0" borderId="0"/>
    <xf numFmtId="0" fontId="127" fillId="0" borderId="0"/>
    <xf numFmtId="0" fontId="127" fillId="0" borderId="0"/>
    <xf numFmtId="0" fontId="12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" fontId="56" fillId="0" borderId="0"/>
    <xf numFmtId="0" fontId="1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0" fillId="0" borderId="0"/>
    <xf numFmtId="0" fontId="1" fillId="0" borderId="0"/>
    <xf numFmtId="0" fontId="1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75" fillId="0" borderId="0"/>
    <xf numFmtId="0" fontId="129" fillId="0" borderId="0"/>
    <xf numFmtId="0" fontId="75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7" fillId="88" borderId="44" applyNumberFormat="0" applyFont="0" applyAlignment="0" applyProtection="0"/>
    <xf numFmtId="0" fontId="45" fillId="89" borderId="44" applyNumberFormat="0" applyAlignment="0" applyProtection="0"/>
    <xf numFmtId="0" fontId="45" fillId="89" borderId="44" applyNumberFormat="0" applyAlignment="0" applyProtection="0"/>
    <xf numFmtId="0" fontId="45" fillId="89" borderId="44" applyNumberFormat="0" applyAlignment="0" applyProtection="0"/>
    <xf numFmtId="0" fontId="45" fillId="89" borderId="44" applyNumberFormat="0" applyAlignment="0" applyProtection="0"/>
    <xf numFmtId="0" fontId="45" fillId="89" borderId="44" applyNumberFormat="0" applyAlignment="0" applyProtection="0"/>
    <xf numFmtId="0" fontId="17" fillId="88" borderId="44" applyNumberFormat="0" applyFont="0" applyAlignment="0" applyProtection="0"/>
    <xf numFmtId="0" fontId="45" fillId="89" borderId="44" applyNumberFormat="0" applyAlignment="0" applyProtection="0"/>
    <xf numFmtId="0" fontId="45" fillId="89" borderId="44" applyNumberFormat="0" applyAlignment="0" applyProtection="0"/>
    <xf numFmtId="0" fontId="45" fillId="89" borderId="44" applyNumberFormat="0" applyAlignment="0" applyProtection="0"/>
    <xf numFmtId="0" fontId="45" fillId="89" borderId="44" applyNumberFormat="0" applyAlignment="0" applyProtection="0"/>
    <xf numFmtId="0" fontId="45" fillId="89" borderId="44" applyNumberFormat="0" applyAlignment="0" applyProtection="0"/>
    <xf numFmtId="0" fontId="10" fillId="88" borderId="44" applyNumberFormat="0" applyFont="0" applyAlignment="0" applyProtection="0"/>
    <xf numFmtId="0" fontId="10" fillId="88" borderId="44" applyNumberFormat="0" applyFont="0" applyAlignment="0" applyProtection="0"/>
    <xf numFmtId="0" fontId="10" fillId="0" borderId="0" applyNumberFormat="0" applyFont="0" applyBorder="0" applyAlignment="0"/>
    <xf numFmtId="0" fontId="10" fillId="0" borderId="0" applyNumberFormat="0" applyFont="0" applyBorder="0" applyAlignment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37" fontId="56" fillId="0" borderId="0"/>
    <xf numFmtId="0" fontId="132" fillId="77" borderId="45" applyNumberFormat="0" applyAlignment="0" applyProtection="0"/>
    <xf numFmtId="0" fontId="132" fillId="78" borderId="45" applyNumberFormat="0" applyAlignment="0" applyProtection="0"/>
    <xf numFmtId="0" fontId="132" fillId="78" borderId="45" applyNumberFormat="0" applyAlignment="0" applyProtection="0"/>
    <xf numFmtId="0" fontId="132" fillId="78" borderId="45" applyNumberFormat="0" applyAlignment="0" applyProtection="0"/>
    <xf numFmtId="0" fontId="132" fillId="78" borderId="45" applyNumberFormat="0" applyAlignment="0" applyProtection="0"/>
    <xf numFmtId="0" fontId="132" fillId="78" borderId="45" applyNumberFormat="0" applyAlignment="0" applyProtection="0"/>
    <xf numFmtId="0" fontId="132" fillId="77" borderId="45" applyNumberFormat="0" applyAlignment="0" applyProtection="0"/>
    <xf numFmtId="0" fontId="132" fillId="78" borderId="45" applyNumberFormat="0" applyAlignment="0" applyProtection="0"/>
    <xf numFmtId="0" fontId="132" fillId="78" borderId="45" applyNumberFormat="0" applyAlignment="0" applyProtection="0"/>
    <xf numFmtId="0" fontId="132" fillId="78" borderId="45" applyNumberFormat="0" applyAlignment="0" applyProtection="0"/>
    <xf numFmtId="0" fontId="132" fillId="78" borderId="45" applyNumberFormat="0" applyAlignment="0" applyProtection="0"/>
    <xf numFmtId="0" fontId="132" fillId="78" borderId="45" applyNumberFormat="0" applyAlignment="0" applyProtection="0"/>
    <xf numFmtId="0" fontId="133" fillId="77" borderId="45" applyNumberFormat="0" applyAlignment="0" applyProtection="0"/>
    <xf numFmtId="0" fontId="133" fillId="77" borderId="45" applyNumberFormat="0" applyAlignment="0" applyProtection="0"/>
    <xf numFmtId="40" fontId="134" fillId="37" borderId="0">
      <alignment horizontal="right"/>
    </xf>
    <xf numFmtId="0" fontId="135" fillId="37" borderId="0">
      <alignment horizontal="right"/>
    </xf>
    <xf numFmtId="0" fontId="136" fillId="37" borderId="19"/>
    <xf numFmtId="0" fontId="136" fillId="0" borderId="0" applyBorder="0">
      <alignment horizontal="centerContinuous"/>
    </xf>
    <xf numFmtId="0" fontId="137" fillId="0" borderId="0" applyBorder="0">
      <alignment horizontal="centerContinuous"/>
    </xf>
    <xf numFmtId="14" fontId="61" fillId="0" borderId="0">
      <alignment horizontal="center" wrapText="1"/>
      <protection locked="0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75" fillId="0" borderId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75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10" fontId="139" fillId="37" borderId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70" fontId="140" fillId="0" borderId="0"/>
    <xf numFmtId="0" fontId="22" fillId="90" borderId="46" applyNumberFormat="0" applyFont="0" applyBorder="0" applyAlignment="0" applyProtection="0"/>
    <xf numFmtId="0" fontId="72" fillId="0" borderId="0" applyNumberFormat="0" applyFont="0" applyFill="0" applyBorder="0" applyAlignment="0" applyProtection="0">
      <alignment horizontal="left"/>
    </xf>
    <xf numFmtId="15" fontId="72" fillId="0" borderId="0" applyFont="0" applyFill="0" applyBorder="0" applyAlignment="0" applyProtection="0"/>
    <xf numFmtId="4" fontId="72" fillId="0" borderId="0" applyFont="0" applyFill="0" applyBorder="0" applyAlignment="0" applyProtection="0"/>
    <xf numFmtId="0" fontId="141" fillId="0" borderId="27">
      <alignment horizontal="center"/>
    </xf>
    <xf numFmtId="3" fontId="72" fillId="0" borderId="0" applyFont="0" applyFill="0" applyBorder="0" applyAlignment="0" applyProtection="0"/>
    <xf numFmtId="0" fontId="72" fillId="91" borderId="0" applyNumberFormat="0" applyFont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1" fontId="10" fillId="0" borderId="20" applyNumberFormat="0" applyFill="0" applyAlignment="0" applyProtection="0">
      <alignment horizontal="center" vertical="center"/>
    </xf>
    <xf numFmtId="221" fontId="142" fillId="0" borderId="2" applyFont="0" applyBorder="0" applyAlignment="0">
      <alignment horizontal="center" vertical="center"/>
    </xf>
    <xf numFmtId="0" fontId="80" fillId="0" borderId="0"/>
    <xf numFmtId="0" fontId="80" fillId="0" borderId="0"/>
    <xf numFmtId="0" fontId="83" fillId="39" borderId="34"/>
    <xf numFmtId="203" fontId="72" fillId="0" borderId="0" applyFont="0" applyFill="0" applyBorder="0" applyAlignment="0" applyProtection="0"/>
    <xf numFmtId="222" fontId="10" fillId="0" borderId="0" applyNumberFormat="0" applyFill="0" applyBorder="0" applyAlignment="0" applyProtection="0">
      <alignment horizontal="left"/>
    </xf>
    <xf numFmtId="222" fontId="10" fillId="0" borderId="0" applyNumberFormat="0" applyFill="0" applyBorder="0" applyAlignment="0" applyProtection="0">
      <alignment horizontal="left"/>
    </xf>
    <xf numFmtId="0" fontId="10" fillId="0" borderId="23"/>
    <xf numFmtId="0" fontId="10" fillId="0" borderId="23"/>
    <xf numFmtId="0" fontId="10" fillId="0" borderId="23"/>
    <xf numFmtId="0" fontId="10" fillId="0" borderId="23"/>
    <xf numFmtId="0" fontId="10" fillId="0" borderId="23"/>
    <xf numFmtId="0" fontId="10" fillId="0" borderId="23"/>
    <xf numFmtId="0" fontId="10" fillId="0" borderId="23"/>
    <xf numFmtId="0" fontId="10" fillId="0" borderId="23"/>
    <xf numFmtId="0" fontId="10" fillId="0" borderId="23"/>
    <xf numFmtId="0" fontId="10" fillId="0" borderId="23"/>
    <xf numFmtId="0" fontId="10" fillId="0" borderId="23"/>
    <xf numFmtId="0" fontId="10" fillId="0" borderId="23"/>
    <xf numFmtId="0" fontId="143" fillId="0" borderId="47"/>
    <xf numFmtId="0" fontId="144" fillId="0" borderId="0">
      <alignment horizontal="left"/>
    </xf>
    <xf numFmtId="0" fontId="145" fillId="92" borderId="3"/>
    <xf numFmtId="223" fontId="146" fillId="93" borderId="0" applyBorder="0" applyAlignment="0" applyProtection="0"/>
    <xf numFmtId="219" fontId="10" fillId="0" borderId="0">
      <alignment horizontal="center"/>
    </xf>
    <xf numFmtId="219" fontId="10" fillId="0" borderId="0">
      <alignment horizontal="center"/>
    </xf>
    <xf numFmtId="224" fontId="147" fillId="0" borderId="0"/>
    <xf numFmtId="5" fontId="56" fillId="0" borderId="0" applyBorder="0" applyAlignment="0"/>
    <xf numFmtId="0" fontId="56" fillId="0" borderId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66" fontId="53" fillId="0" borderId="0"/>
    <xf numFmtId="166" fontId="53" fillId="0" borderId="0"/>
    <xf numFmtId="225" fontId="148" fillId="0" borderId="0" applyFont="0" applyFill="0" applyBorder="0" applyAlignment="0" applyProtection="0"/>
    <xf numFmtId="225" fontId="148" fillId="0" borderId="0" applyFont="0" applyFill="0" applyBorder="0" applyAlignment="0" applyProtection="0"/>
    <xf numFmtId="0" fontId="115" fillId="0" borderId="0"/>
    <xf numFmtId="0" fontId="5" fillId="0" borderId="48"/>
    <xf numFmtId="40" fontId="149" fillId="0" borderId="0" applyBorder="0">
      <alignment horizontal="right"/>
    </xf>
    <xf numFmtId="0" fontId="80" fillId="0" borderId="34"/>
    <xf numFmtId="0" fontId="80" fillId="0" borderId="34"/>
    <xf numFmtId="226" fontId="22" fillId="0" borderId="24" applyNumberFormat="0" applyFont="0" applyFill="0" applyAlignment="0" applyProtection="0">
      <alignment horizontal="right"/>
    </xf>
    <xf numFmtId="0" fontId="53" fillId="0" borderId="30" applyBorder="0">
      <alignment vertical="justify"/>
    </xf>
    <xf numFmtId="49" fontId="82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27" fontId="10" fillId="0" borderId="0" applyFill="0" applyBorder="0" applyAlignment="0"/>
    <xf numFmtId="227" fontId="10" fillId="0" borderId="0" applyFill="0" applyBorder="0" applyAlignment="0"/>
    <xf numFmtId="0" fontId="53" fillId="0" borderId="21" applyBorder="0">
      <alignment horizontal="justify" vertical="justify"/>
    </xf>
    <xf numFmtId="0" fontId="150" fillId="94" borderId="0" applyFont="0">
      <alignment horizontal="center"/>
    </xf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40" fontId="151" fillId="0" borderId="0"/>
    <xf numFmtId="0" fontId="152" fillId="85" borderId="0"/>
    <xf numFmtId="0" fontId="153" fillId="85" borderId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37" fontId="156" fillId="0" borderId="0" applyNumberFormat="0" applyBorder="0" applyAlignment="0"/>
    <xf numFmtId="0" fontId="41" fillId="0" borderId="0" applyNumberFormat="0" applyBorder="0" applyAlignment="0"/>
    <xf numFmtId="0" fontId="157" fillId="0" borderId="49" applyNumberFormat="0" applyFill="0" applyAlignment="0" applyProtection="0"/>
    <xf numFmtId="0" fontId="158" fillId="0" borderId="49" applyNumberFormat="0" applyFill="0" applyAlignment="0" applyProtection="0"/>
    <xf numFmtId="206" fontId="81" fillId="0" borderId="28">
      <protection locked="0"/>
    </xf>
    <xf numFmtId="206" fontId="81" fillId="0" borderId="28">
      <protection locked="0"/>
    </xf>
    <xf numFmtId="206" fontId="81" fillId="0" borderId="28">
      <protection locked="0"/>
    </xf>
    <xf numFmtId="206" fontId="81" fillId="0" borderId="28">
      <protection locked="0"/>
    </xf>
    <xf numFmtId="0" fontId="157" fillId="0" borderId="49" applyNumberFormat="0" applyFill="0" applyAlignment="0" applyProtection="0"/>
    <xf numFmtId="0" fontId="158" fillId="0" borderId="49" applyNumberFormat="0" applyFill="0" applyAlignment="0" applyProtection="0"/>
    <xf numFmtId="0" fontId="158" fillId="0" borderId="49" applyNumberFormat="0" applyFill="0" applyAlignment="0" applyProtection="0"/>
    <xf numFmtId="0" fontId="158" fillId="0" borderId="49" applyNumberFormat="0" applyFill="0" applyAlignment="0" applyProtection="0"/>
    <xf numFmtId="0" fontId="111" fillId="0" borderId="50"/>
    <xf numFmtId="0" fontId="93" fillId="0" borderId="50"/>
    <xf numFmtId="0" fontId="111" fillId="0" borderId="34"/>
    <xf numFmtId="0" fontId="93" fillId="0" borderId="34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8" fillId="39" borderId="0"/>
    <xf numFmtId="0" fontId="48" fillId="39" borderId="0"/>
    <xf numFmtId="40" fontId="159" fillId="0" borderId="25" applyFont="0" applyFill="0" applyBorder="0" applyAlignment="0" applyProtection="0"/>
    <xf numFmtId="188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9" fontId="49" fillId="0" borderId="0" applyBorder="0" applyAlignment="0"/>
    <xf numFmtId="229" fontId="49" fillId="0" borderId="0" applyBorder="0" applyAlignment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9" fontId="49" fillId="0" borderId="0" applyBorder="0" applyAlignment="0"/>
    <xf numFmtId="229" fontId="49" fillId="0" borderId="0" applyBorder="0" applyAlignment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9" fontId="49" fillId="0" borderId="0" applyBorder="0" applyAlignment="0"/>
    <xf numFmtId="229" fontId="49" fillId="0" borderId="0" applyBorder="0" applyAlignment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9" fontId="49" fillId="0" borderId="0" applyBorder="0" applyAlignment="0"/>
    <xf numFmtId="229" fontId="49" fillId="0" borderId="0" applyBorder="0" applyAlignment="0"/>
    <xf numFmtId="228" fontId="49" fillId="0" borderId="0" applyBorder="0"/>
    <xf numFmtId="229" fontId="49" fillId="0" borderId="0" applyBorder="0" applyAlignment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9" fontId="49" fillId="0" borderId="0" applyBorder="0" applyAlignment="0"/>
    <xf numFmtId="229" fontId="49" fillId="0" borderId="0" applyBorder="0" applyAlignment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228" fontId="49" fillId="0" borderId="0" applyBorder="0"/>
    <xf numFmtId="0" fontId="22" fillId="36" borderId="22" applyNumberFormat="0" applyBorder="0" applyAlignment="0">
      <alignment horizontal="center"/>
    </xf>
    <xf numFmtId="230" fontId="54" fillId="0" borderId="17" applyFont="0" applyBorder="0" applyAlignment="0">
      <alignment horizontal="center" vertical="center"/>
    </xf>
    <xf numFmtId="0" fontId="69" fillId="77" borderId="32" applyNumberFormat="0" applyAlignment="0" applyProtection="0"/>
    <xf numFmtId="0" fontId="160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73" fillId="79" borderId="33" applyNumberFormat="0" applyAlignment="0" applyProtection="0"/>
    <xf numFmtId="0" fontId="112" fillId="0" borderId="43" applyNumberFormat="0" applyFill="0" applyAlignment="0" applyProtection="0"/>
    <xf numFmtId="0" fontId="91" fillId="44" borderId="0" applyNumberFormat="0" applyBorder="0" applyAlignment="0" applyProtection="0"/>
    <xf numFmtId="0" fontId="1" fillId="0" borderId="0"/>
    <xf numFmtId="0" fontId="40" fillId="0" borderId="0"/>
    <xf numFmtId="0" fontId="10" fillId="0" borderId="0"/>
    <xf numFmtId="0" fontId="40" fillId="0" borderId="0"/>
    <xf numFmtId="0" fontId="40" fillId="0" borderId="0"/>
    <xf numFmtId="231" fontId="162" fillId="0" borderId="0"/>
    <xf numFmtId="0" fontId="108" fillId="50" borderId="32" applyNumberFormat="0" applyAlignment="0" applyProtection="0"/>
    <xf numFmtId="0" fontId="116" fillId="86" borderId="0" applyNumberFormat="0" applyBorder="0" applyAlignment="0" applyProtection="0"/>
    <xf numFmtId="9" fontId="13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57" fillId="0" borderId="49" applyNumberFormat="0" applyFill="0" applyAlignment="0" applyProtection="0"/>
    <xf numFmtId="0" fontId="62" fillId="42" borderId="0" applyNumberFormat="0" applyBorder="0" applyAlignment="0" applyProtection="0"/>
    <xf numFmtId="227" fontId="163" fillId="0" borderId="0" applyFont="0" applyFill="0" applyBorder="0" applyAlignment="0" applyProtection="0"/>
    <xf numFmtId="232" fontId="163" fillId="0" borderId="0" applyFont="0" applyFill="0" applyBorder="0" applyAlignment="0" applyProtection="0"/>
    <xf numFmtId="233" fontId="164" fillId="0" borderId="0" applyFont="0" applyFill="0" applyBorder="0" applyAlignment="0" applyProtection="0"/>
    <xf numFmtId="234" fontId="164" fillId="0" borderId="0" applyFont="0" applyFill="0" applyBorder="0" applyAlignment="0" applyProtection="0"/>
    <xf numFmtId="0" fontId="10" fillId="0" borderId="0"/>
    <xf numFmtId="0" fontId="67" fillId="0" borderId="0"/>
    <xf numFmtId="174" fontId="17" fillId="0" borderId="0"/>
    <xf numFmtId="0" fontId="57" fillId="69" borderId="0" applyNumberFormat="0" applyBorder="0" applyAlignment="0" applyProtection="0"/>
    <xf numFmtId="0" fontId="57" fillId="71" borderId="0" applyNumberFormat="0" applyBorder="0" applyAlignment="0" applyProtection="0"/>
    <xf numFmtId="0" fontId="57" fillId="73" borderId="0" applyNumberFormat="0" applyBorder="0" applyAlignment="0" applyProtection="0"/>
    <xf numFmtId="0" fontId="57" fillId="62" borderId="0" applyNumberFormat="0" applyBorder="0" applyAlignment="0" applyProtection="0"/>
    <xf numFmtId="0" fontId="57" fillId="64" borderId="0" applyNumberFormat="0" applyBorder="0" applyAlignment="0" applyProtection="0"/>
    <xf numFmtId="0" fontId="57" fillId="75" borderId="0" applyNumberFormat="0" applyBorder="0" applyAlignment="0" applyProtection="0"/>
    <xf numFmtId="0" fontId="132" fillId="77" borderId="45" applyNumberFormat="0" applyAlignment="0" applyProtection="0"/>
    <xf numFmtId="0" fontId="10" fillId="88" borderId="44" applyNumberFormat="0" applyFont="0" applyAlignment="0" applyProtection="0"/>
    <xf numFmtId="0" fontId="96" fillId="0" borderId="38" applyNumberFormat="0" applyFill="0" applyAlignment="0" applyProtection="0"/>
    <xf numFmtId="0" fontId="98" fillId="0" borderId="39" applyNumberFormat="0" applyFill="0" applyAlignment="0" applyProtection="0"/>
    <xf numFmtId="0" fontId="100" fillId="0" borderId="40" applyNumberFormat="0" applyFill="0" applyAlignment="0" applyProtection="0"/>
    <xf numFmtId="0" fontId="100" fillId="0" borderId="0" applyNumberFormat="0" applyFill="0" applyBorder="0" applyAlignment="0" applyProtection="0"/>
    <xf numFmtId="232" fontId="165" fillId="0" borderId="0" applyFont="0" applyFill="0" applyBorder="0" applyAlignment="0" applyProtection="0"/>
    <xf numFmtId="0" fontId="165" fillId="0" borderId="0"/>
    <xf numFmtId="0" fontId="56" fillId="0" borderId="0"/>
    <xf numFmtId="41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  <xf numFmtId="179" fontId="56" fillId="0" borderId="0" applyFont="0" applyFill="0" applyBorder="0" applyAlignment="0" applyProtection="0"/>
    <xf numFmtId="189" fontId="56" fillId="0" borderId="0" applyFont="0" applyFill="0" applyBorder="0" applyAlignment="0" applyProtection="0"/>
    <xf numFmtId="18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0" fontId="109" fillId="50" borderId="91" applyNumberFormat="0" applyAlignment="0" applyProtection="0"/>
    <xf numFmtId="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7" fillId="0" borderId="0" applyFont="0" applyFill="0" applyBorder="0" applyAlignment="0" applyProtection="0"/>
    <xf numFmtId="0" fontId="19" fillId="0" borderId="0"/>
    <xf numFmtId="43" fontId="20" fillId="0" borderId="0" applyFont="0" applyFill="0" applyBorder="0" applyAlignment="0" applyProtection="0"/>
    <xf numFmtId="0" fontId="10" fillId="0" borderId="0"/>
    <xf numFmtId="43" fontId="13" fillId="0" borderId="0" applyFont="0" applyFill="0" applyBorder="0" applyAlignment="0" applyProtection="0"/>
    <xf numFmtId="0" fontId="21" fillId="0" borderId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4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0" fontId="1" fillId="0" borderId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0" fillId="39" borderId="124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8" fillId="50" borderId="122" applyNumberFormat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8" fillId="51" borderId="91" applyNumberFormat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9" fillId="78" borderId="73" applyNumberFormat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57" fillId="0" borderId="97" applyNumberFormat="0" applyFill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8" fillId="0" borderId="79" applyNumberFormat="0" applyFill="0" applyAlignment="0" applyProtection="0"/>
    <xf numFmtId="43" fontId="18" fillId="0" borderId="0" applyFont="0" applyFill="0" applyBorder="0" applyAlignment="0" applyProtection="0"/>
    <xf numFmtId="0" fontId="18" fillId="0" borderId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2" fillId="78" borderId="78" applyNumberFormat="0" applyAlignment="0" applyProtection="0"/>
    <xf numFmtId="0" fontId="19" fillId="0" borderId="0"/>
    <xf numFmtId="43" fontId="20" fillId="0" borderId="0" applyFont="0" applyFill="0" applyBorder="0" applyAlignment="0" applyProtection="0"/>
    <xf numFmtId="0" fontId="21" fillId="0" borderId="0"/>
    <xf numFmtId="43" fontId="12" fillId="0" borderId="0" applyFont="0" applyFill="0" applyBorder="0" applyAlignment="0" applyProtection="0"/>
    <xf numFmtId="0" fontId="94" fillId="0" borderId="114">
      <alignment horizontal="left" vertical="center"/>
    </xf>
    <xf numFmtId="0" fontId="24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0" fontId="17" fillId="88" borderId="138" applyNumberFormat="0" applyFont="0" applyAlignment="0" applyProtection="0"/>
    <xf numFmtId="9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4" fillId="0" borderId="67">
      <alignment horizontal="left" vertical="center"/>
    </xf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32" fillId="78" borderId="87" applyNumberFormat="0" applyAlignment="0" applyProtection="0"/>
    <xf numFmtId="0" fontId="108" fillId="51" borderId="73" applyNumberFormat="0" applyAlignment="0" applyProtection="0"/>
    <xf numFmtId="0" fontId="132" fillId="78" borderId="96" applyNumberFormat="0" applyAlignment="0" applyProtection="0"/>
    <xf numFmtId="0" fontId="70" fillId="77" borderId="122" applyNumberFormat="0" applyAlignment="0" applyProtection="0"/>
    <xf numFmtId="0" fontId="132" fillId="77" borderId="107" applyNumberFormat="0" applyAlignment="0" applyProtection="0"/>
    <xf numFmtId="0" fontId="132" fillId="78" borderId="139" applyNumberFormat="0" applyAlignment="0" applyProtection="0"/>
    <xf numFmtId="0" fontId="108" fillId="50" borderId="102" applyNumberFormat="0" applyAlignment="0" applyProtection="0"/>
    <xf numFmtId="0" fontId="108" fillId="51" borderId="111" applyNumberFormat="0" applyAlignment="0" applyProtection="0"/>
    <xf numFmtId="0" fontId="109" fillId="50" borderId="73" applyNumberFormat="0" applyAlignment="0" applyProtection="0"/>
    <xf numFmtId="0" fontId="90" fillId="39" borderId="75"/>
    <xf numFmtId="0" fontId="80" fillId="0" borderId="74"/>
    <xf numFmtId="0" fontId="108" fillId="50" borderId="73" applyNumberFormat="0" applyAlignment="0" applyProtection="0"/>
    <xf numFmtId="0" fontId="132" fillId="78" borderId="96" applyNumberFormat="0" applyAlignment="0" applyProtection="0"/>
    <xf numFmtId="0" fontId="94" fillId="0" borderId="76">
      <alignment horizontal="left" vertical="center"/>
    </xf>
    <xf numFmtId="0" fontId="69" fillId="78" borderId="82" applyNumberFormat="0" applyAlignment="0" applyProtection="0"/>
    <xf numFmtId="0" fontId="10" fillId="0" borderId="100"/>
    <xf numFmtId="0" fontId="94" fillId="0" borderId="76">
      <alignment horizontal="left" vertical="center"/>
    </xf>
    <xf numFmtId="0" fontId="108" fillId="51" borderId="134" applyNumberFormat="0" applyAlignment="0" applyProtection="0"/>
    <xf numFmtId="0" fontId="108" fillId="51" borderId="73" applyNumberFormat="0" applyAlignment="0" applyProtection="0"/>
    <xf numFmtId="0" fontId="80" fillId="0" borderId="83"/>
    <xf numFmtId="0" fontId="45" fillId="89" borderId="115" applyNumberFormat="0" applyAlignment="0" applyProtection="0"/>
    <xf numFmtId="0" fontId="108" fillId="51" borderId="73" applyNumberFormat="0" applyAlignment="0" applyProtection="0"/>
    <xf numFmtId="0" fontId="132" fillId="78" borderId="96" applyNumberFormat="0" applyAlignment="0" applyProtection="0"/>
    <xf numFmtId="4" fontId="10" fillId="0" borderId="74">
      <alignment horizontal="right"/>
    </xf>
    <xf numFmtId="0" fontId="45" fillId="89" borderId="115" applyNumberFormat="0" applyAlignment="0" applyProtection="0"/>
    <xf numFmtId="0" fontId="108" fillId="51" borderId="134" applyNumberFormat="0" applyAlignment="0" applyProtection="0"/>
    <xf numFmtId="0" fontId="83" fillId="39" borderId="135"/>
    <xf numFmtId="0" fontId="108" fillId="51" borderId="73" applyNumberFormat="0" applyAlignment="0" applyProtection="0"/>
    <xf numFmtId="0" fontId="158" fillId="0" borderId="88" applyNumberFormat="0" applyFill="0" applyAlignment="0" applyProtection="0"/>
    <xf numFmtId="0" fontId="109" fillId="50" borderId="102" applyNumberFormat="0" applyAlignment="0" applyProtection="0"/>
    <xf numFmtId="0" fontId="108" fillId="51" borderId="111" applyNumberFormat="0" applyAlignment="0" applyProtection="0"/>
    <xf numFmtId="0" fontId="108" fillId="51" borderId="102" applyNumberFormat="0" applyAlignment="0" applyProtection="0"/>
    <xf numFmtId="0" fontId="90" fillId="82" borderId="74"/>
    <xf numFmtId="0" fontId="70" fillId="77" borderId="82" applyNumberFormat="0" applyAlignment="0" applyProtection="0"/>
    <xf numFmtId="0" fontId="45" fillId="89" borderId="138" applyNumberFormat="0" applyAlignment="0" applyProtection="0"/>
    <xf numFmtId="0" fontId="108" fillId="50" borderId="111" applyNumberFormat="0" applyAlignment="0" applyProtection="0"/>
    <xf numFmtId="0" fontId="108" fillId="51" borderId="122" applyNumberFormat="0" applyAlignment="0" applyProtection="0"/>
    <xf numFmtId="0" fontId="108" fillId="51" borderId="73" applyNumberFormat="0" applyAlignment="0" applyProtection="0"/>
    <xf numFmtId="0" fontId="133" fillId="77" borderId="107" applyNumberFormat="0" applyAlignment="0" applyProtection="0"/>
    <xf numFmtId="0" fontId="69" fillId="78" borderId="122" applyNumberFormat="0" applyAlignment="0" applyProtection="0"/>
    <xf numFmtId="0" fontId="69" fillId="78" borderId="82" applyNumberFormat="0" applyAlignment="0" applyProtection="0"/>
    <xf numFmtId="0" fontId="10" fillId="88" borderId="106" applyNumberFormat="0" applyFont="0" applyAlignment="0" applyProtection="0"/>
    <xf numFmtId="0" fontId="83" fillId="39" borderId="92"/>
    <xf numFmtId="0" fontId="14" fillId="0" borderId="0"/>
    <xf numFmtId="43" fontId="14" fillId="0" borderId="0" applyFont="0" applyFill="0" applyBorder="0" applyAlignment="0" applyProtection="0"/>
    <xf numFmtId="0" fontId="45" fillId="89" borderId="126" applyNumberFormat="0" applyAlignment="0" applyProtection="0"/>
    <xf numFmtId="0" fontId="45" fillId="89" borderId="126" applyNumberFormat="0" applyAlignment="0" applyProtection="0"/>
    <xf numFmtId="0" fontId="111" fillId="84" borderId="135"/>
    <xf numFmtId="0" fontId="10" fillId="88" borderId="68" applyNumberFormat="0" applyFont="0" applyAlignment="0" applyProtection="0"/>
    <xf numFmtId="0" fontId="132" fillId="77" borderId="69" applyNumberFormat="0" applyAlignment="0" applyProtection="0"/>
    <xf numFmtId="0" fontId="158" fillId="0" borderId="97" applyNumberFormat="0" applyFill="0" applyAlignment="0" applyProtection="0"/>
    <xf numFmtId="0" fontId="45" fillId="89" borderId="95" applyNumberFormat="0" applyAlignment="0" applyProtection="0"/>
    <xf numFmtId="0" fontId="132" fillId="77" borderId="116" applyNumberFormat="0" applyAlignment="0" applyProtection="0"/>
    <xf numFmtId="0" fontId="157" fillId="0" borderId="70" applyNumberFormat="0" applyFill="0" applyAlignment="0" applyProtection="0"/>
    <xf numFmtId="0" fontId="45" fillId="89" borderId="106" applyNumberFormat="0" applyAlignment="0" applyProtection="0"/>
    <xf numFmtId="0" fontId="108" fillId="50" borderId="64" applyNumberFormat="0" applyAlignment="0" applyProtection="0"/>
    <xf numFmtId="0" fontId="157" fillId="0" borderId="128" applyNumberFormat="0" applyFill="0" applyAlignment="0" applyProtection="0"/>
    <xf numFmtId="4" fontId="10" fillId="0" borderId="103">
      <alignment horizontal="right"/>
    </xf>
    <xf numFmtId="0" fontId="94" fillId="0" borderId="94">
      <alignment horizontal="left" vertical="center"/>
    </xf>
    <xf numFmtId="0" fontId="10" fillId="0" borderId="133"/>
    <xf numFmtId="0" fontId="10" fillId="0" borderId="121"/>
    <xf numFmtId="0" fontId="83" fillId="39" borderId="123"/>
    <xf numFmtId="0" fontId="69" fillId="78" borderId="134" applyNumberFormat="0" applyAlignment="0" applyProtection="0"/>
    <xf numFmtId="0" fontId="69" fillId="77" borderId="64" applyNumberFormat="0" applyAlignment="0" applyProtection="0"/>
    <xf numFmtId="230" fontId="54" fillId="0" borderId="63" applyFont="0" applyBorder="0" applyAlignment="0">
      <alignment horizontal="center" vertical="center"/>
    </xf>
    <xf numFmtId="0" fontId="69" fillId="78" borderId="111" applyNumberFormat="0" applyAlignment="0" applyProtection="0"/>
    <xf numFmtId="0" fontId="94" fillId="0" borderId="85">
      <alignment horizontal="left" vertical="center"/>
    </xf>
    <xf numFmtId="0" fontId="157" fillId="0" borderId="117" applyNumberFormat="0" applyFill="0" applyAlignment="0" applyProtection="0"/>
    <xf numFmtId="230" fontId="54" fillId="0" borderId="110" applyFont="0" applyBorder="0" applyAlignment="0">
      <alignment horizontal="center" vertical="center"/>
    </xf>
    <xf numFmtId="0" fontId="111" fillId="84" borderId="83"/>
    <xf numFmtId="0" fontId="69" fillId="78" borderId="111" applyNumberFormat="0" applyAlignment="0" applyProtection="0"/>
    <xf numFmtId="0" fontId="10" fillId="88" borderId="138" applyNumberFormat="0" applyFont="0" applyAlignment="0" applyProtection="0"/>
    <xf numFmtId="0" fontId="158" fillId="0" borderId="140" applyNumberFormat="0" applyFill="0" applyAlignment="0" applyProtection="0"/>
    <xf numFmtId="0" fontId="109" fillId="50" borderId="122" applyNumberFormat="0" applyAlignment="0" applyProtection="0"/>
    <xf numFmtId="0" fontId="45" fillId="89" borderId="95" applyNumberFormat="0" applyAlignment="0" applyProtection="0"/>
    <xf numFmtId="0" fontId="10" fillId="0" borderId="121"/>
    <xf numFmtId="0" fontId="94" fillId="0" borderId="114">
      <alignment horizontal="left" vertical="center"/>
    </xf>
    <xf numFmtId="0" fontId="17" fillId="88" borderId="95" applyNumberFormat="0" applyFont="0" applyAlignment="0" applyProtection="0"/>
    <xf numFmtId="0" fontId="93" fillId="0" borderId="135"/>
    <xf numFmtId="0" fontId="10" fillId="88" borderId="106" applyNumberFormat="0" applyFont="0" applyAlignment="0" applyProtection="0"/>
    <xf numFmtId="0" fontId="132" fillId="77" borderId="107" applyNumberFormat="0" applyAlignment="0" applyProtection="0"/>
    <xf numFmtId="0" fontId="94" fillId="0" borderId="137">
      <alignment horizontal="left" vertical="center"/>
    </xf>
    <xf numFmtId="0" fontId="83" fillId="39" borderId="112"/>
    <xf numFmtId="0" fontId="45" fillId="89" borderId="115" applyNumberFormat="0" applyAlignment="0" applyProtection="0"/>
    <xf numFmtId="0" fontId="90" fillId="39" borderId="92"/>
    <xf numFmtId="0" fontId="108" fillId="51" borderId="122" applyNumberFormat="0" applyAlignment="0" applyProtection="0"/>
    <xf numFmtId="0" fontId="132" fillId="77" borderId="116" applyNumberFormat="0" applyAlignment="0" applyProtection="0"/>
    <xf numFmtId="0" fontId="17" fillId="88" borderId="106" applyNumberFormat="0" applyFont="0" applyAlignment="0" applyProtection="0"/>
    <xf numFmtId="0" fontId="45" fillId="89" borderId="138" applyNumberFormat="0" applyAlignment="0" applyProtection="0"/>
    <xf numFmtId="0" fontId="108" fillId="50" borderId="122" applyNumberFormat="0" applyAlignment="0" applyProtection="0"/>
    <xf numFmtId="0" fontId="132" fillId="78" borderId="107" applyNumberFormat="0" applyAlignment="0" applyProtection="0"/>
    <xf numFmtId="0" fontId="133" fillId="77" borderId="116" applyNumberFormat="0" applyAlignment="0" applyProtection="0"/>
    <xf numFmtId="0" fontId="132" fillId="78" borderId="107" applyNumberFormat="0" applyAlignment="0" applyProtection="0"/>
    <xf numFmtId="0" fontId="94" fillId="0" borderId="94">
      <alignment horizontal="left" vertical="center"/>
    </xf>
    <xf numFmtId="0" fontId="69" fillId="78" borderId="102" applyNumberFormat="0" applyAlignment="0" applyProtection="0"/>
    <xf numFmtId="0" fontId="70" fillId="77" borderId="91" applyNumberFormat="0" applyAlignment="0" applyProtection="0"/>
    <xf numFmtId="0" fontId="132" fillId="78" borderId="116" applyNumberFormat="0" applyAlignment="0" applyProtection="0"/>
    <xf numFmtId="0" fontId="45" fillId="89" borderId="106" applyNumberFormat="0" applyAlignment="0" applyProtection="0"/>
    <xf numFmtId="0" fontId="69" fillId="78" borderId="91" applyNumberFormat="0" applyAlignment="0" applyProtection="0"/>
    <xf numFmtId="0" fontId="45" fillId="89" borderId="106" applyNumberFormat="0" applyAlignment="0" applyProtection="0"/>
    <xf numFmtId="0" fontId="132" fillId="78" borderId="107" applyNumberFormat="0" applyAlignment="0" applyProtection="0"/>
    <xf numFmtId="0" fontId="132" fillId="78" borderId="107" applyNumberFormat="0" applyAlignment="0" applyProtection="0"/>
    <xf numFmtId="0" fontId="93" fillId="0" borderId="65"/>
    <xf numFmtId="0" fontId="111" fillId="0" borderId="65"/>
    <xf numFmtId="0" fontId="158" fillId="0" borderId="70" applyNumberFormat="0" applyFill="0" applyAlignment="0" applyProtection="0"/>
    <xf numFmtId="0" fontId="158" fillId="0" borderId="70" applyNumberFormat="0" applyFill="0" applyAlignment="0" applyProtection="0"/>
    <xf numFmtId="0" fontId="158" fillId="0" borderId="70" applyNumberFormat="0" applyFill="0" applyAlignment="0" applyProtection="0"/>
    <xf numFmtId="0" fontId="157" fillId="0" borderId="70" applyNumberFormat="0" applyFill="0" applyAlignment="0" applyProtection="0"/>
    <xf numFmtId="0" fontId="111" fillId="84" borderId="123"/>
    <xf numFmtId="0" fontId="158" fillId="0" borderId="70" applyNumberFormat="0" applyFill="0" applyAlignment="0" applyProtection="0"/>
    <xf numFmtId="0" fontId="157" fillId="0" borderId="70" applyNumberFormat="0" applyFill="0" applyAlignment="0" applyProtection="0"/>
    <xf numFmtId="0" fontId="132" fillId="78" borderId="116" applyNumberFormat="0" applyAlignment="0" applyProtection="0"/>
    <xf numFmtId="0" fontId="70" fillId="77" borderId="102" applyNumberFormat="0" applyAlignment="0" applyProtection="0"/>
    <xf numFmtId="0" fontId="69" fillId="78" borderId="111" applyNumberFormat="0" applyAlignment="0" applyProtection="0"/>
    <xf numFmtId="0" fontId="69" fillId="78" borderId="91" applyNumberFormat="0" applyAlignment="0" applyProtection="0"/>
    <xf numFmtId="0" fontId="83" fillId="39" borderId="123"/>
    <xf numFmtId="0" fontId="132" fillId="78" borderId="139" applyNumberFormat="0" applyAlignment="0" applyProtection="0"/>
    <xf numFmtId="0" fontId="45" fillId="89" borderId="138" applyNumberFormat="0" applyAlignment="0" applyProtection="0"/>
    <xf numFmtId="0" fontId="132" fillId="78" borderId="116" applyNumberFormat="0" applyAlignment="0" applyProtection="0"/>
    <xf numFmtId="0" fontId="80" fillId="0" borderId="65"/>
    <xf numFmtId="0" fontId="80" fillId="0" borderId="65"/>
    <xf numFmtId="0" fontId="45" fillId="89" borderId="106" applyNumberFormat="0" applyAlignment="0" applyProtection="0"/>
    <xf numFmtId="0" fontId="14" fillId="0" borderId="0"/>
    <xf numFmtId="0" fontId="69" fillId="78" borderId="102" applyNumberFormat="0" applyAlignment="0" applyProtection="0"/>
    <xf numFmtId="0" fontId="158" fillId="0" borderId="117" applyNumberFormat="0" applyFill="0" applyAlignment="0" applyProtection="0"/>
    <xf numFmtId="0" fontId="132" fillId="78" borderId="127" applyNumberFormat="0" applyAlignment="0" applyProtection="0"/>
    <xf numFmtId="0" fontId="69" fillId="77" borderId="122" applyNumberFormat="0" applyAlignment="0" applyProtection="0"/>
    <xf numFmtId="0" fontId="14" fillId="0" borderId="0"/>
    <xf numFmtId="43" fontId="14" fillId="0" borderId="0" applyFont="0" applyFill="0" applyBorder="0" applyAlignment="0" applyProtection="0"/>
    <xf numFmtId="221" fontId="142" fillId="0" borderId="98" applyFont="0" applyBorder="0" applyAlignment="0">
      <alignment horizontal="center" vertical="center"/>
    </xf>
    <xf numFmtId="0" fontId="108" fillId="51" borderId="91" applyNumberFormat="0" applyAlignment="0" applyProtection="0"/>
    <xf numFmtId="0" fontId="45" fillId="89" borderId="95" applyNumberFormat="0" applyAlignment="0" applyProtection="0"/>
    <xf numFmtId="0" fontId="69" fillId="78" borderId="91" applyNumberFormat="0" applyAlignment="0" applyProtection="0"/>
    <xf numFmtId="0" fontId="69" fillId="78" borderId="134" applyNumberFormat="0" applyAlignment="0" applyProtection="0"/>
    <xf numFmtId="0" fontId="10" fillId="88" borderId="86" applyNumberFormat="0" applyFont="0" applyAlignment="0" applyProtection="0"/>
    <xf numFmtId="0" fontId="132" fillId="77" borderId="87" applyNumberFormat="0" applyAlignment="0" applyProtection="0"/>
    <xf numFmtId="0" fontId="69" fillId="78" borderId="91" applyNumberFormat="0" applyAlignment="0" applyProtection="0"/>
    <xf numFmtId="0" fontId="10" fillId="0" borderId="100"/>
    <xf numFmtId="0" fontId="83" fillId="39" borderId="65"/>
    <xf numFmtId="0" fontId="94" fillId="0" borderId="137">
      <alignment horizontal="left" vertical="center"/>
    </xf>
    <xf numFmtId="221" fontId="142" fillId="0" borderId="62" applyFont="0" applyBorder="0" applyAlignment="0">
      <alignment horizontal="center" vertical="center"/>
    </xf>
    <xf numFmtId="0" fontId="109" fillId="50" borderId="91" applyNumberFormat="0" applyAlignment="0" applyProtection="0"/>
    <xf numFmtId="0" fontId="69" fillId="78" borderId="122" applyNumberFormat="0" applyAlignment="0" applyProtection="0"/>
    <xf numFmtId="0" fontId="157" fillId="0" borderId="88" applyNumberFormat="0" applyFill="0" applyAlignment="0" applyProtection="0"/>
    <xf numFmtId="0" fontId="108" fillId="50" borderId="82" applyNumberFormat="0" applyAlignment="0" applyProtection="0"/>
    <xf numFmtId="0" fontId="45" fillId="89" borderId="95" applyNumberFormat="0" applyAlignment="0" applyProtection="0"/>
    <xf numFmtId="0" fontId="83" fillId="39" borderId="92"/>
    <xf numFmtId="0" fontId="69" fillId="77" borderId="91" applyNumberFormat="0" applyAlignment="0" applyProtection="0"/>
    <xf numFmtId="0" fontId="109" fillId="50" borderId="122" applyNumberFormat="0" applyAlignment="0" applyProtection="0"/>
    <xf numFmtId="0" fontId="132" fillId="78" borderId="139" applyNumberFormat="0" applyAlignment="0" applyProtection="0"/>
    <xf numFmtId="0" fontId="157" fillId="0" borderId="108" applyNumberFormat="0" applyFill="0" applyAlignment="0" applyProtection="0"/>
    <xf numFmtId="0" fontId="69" fillId="77" borderId="82" applyNumberFormat="0" applyAlignment="0" applyProtection="0"/>
    <xf numFmtId="230" fontId="54" fillId="0" borderId="81" applyFont="0" applyBorder="0" applyAlignment="0">
      <alignment horizontal="center" vertical="center"/>
    </xf>
    <xf numFmtId="0" fontId="69" fillId="78" borderId="122" applyNumberFormat="0" applyAlignment="0" applyProtection="0"/>
    <xf numFmtId="0" fontId="70" fillId="77" borderId="134" applyNumberFormat="0" applyAlignment="0" applyProtection="0"/>
    <xf numFmtId="0" fontId="108" fillId="51" borderId="91" applyNumberFormat="0" applyAlignment="0" applyProtection="0"/>
    <xf numFmtId="0" fontId="94" fillId="0" borderId="125">
      <alignment horizontal="left" vertical="center"/>
    </xf>
    <xf numFmtId="0" fontId="69" fillId="78" borderId="102" applyNumberFormat="0" applyAlignment="0" applyProtection="0"/>
    <xf numFmtId="0" fontId="70" fillId="77" borderId="122" applyNumberFormat="0" applyAlignment="0" applyProtection="0"/>
    <xf numFmtId="0" fontId="133" fillId="77" borderId="69" applyNumberFormat="0" applyAlignment="0" applyProtection="0"/>
    <xf numFmtId="0" fontId="133" fillId="77" borderId="69" applyNumberFormat="0" applyAlignment="0" applyProtection="0"/>
    <xf numFmtId="0" fontId="132" fillId="78" borderId="69" applyNumberFormat="0" applyAlignment="0" applyProtection="0"/>
    <xf numFmtId="0" fontId="132" fillId="78" borderId="69" applyNumberFormat="0" applyAlignment="0" applyProtection="0"/>
    <xf numFmtId="0" fontId="132" fillId="78" borderId="69" applyNumberFormat="0" applyAlignment="0" applyProtection="0"/>
    <xf numFmtId="0" fontId="132" fillId="78" borderId="69" applyNumberFormat="0" applyAlignment="0" applyProtection="0"/>
    <xf numFmtId="0" fontId="132" fillId="78" borderId="69" applyNumberFormat="0" applyAlignment="0" applyProtection="0"/>
    <xf numFmtId="0" fontId="132" fillId="77" borderId="69" applyNumberFormat="0" applyAlignment="0" applyProtection="0"/>
    <xf numFmtId="0" fontId="132" fillId="78" borderId="69" applyNumberFormat="0" applyAlignment="0" applyProtection="0"/>
    <xf numFmtId="0" fontId="132" fillId="78" borderId="69" applyNumberFormat="0" applyAlignment="0" applyProtection="0"/>
    <xf numFmtId="0" fontId="132" fillId="78" borderId="69" applyNumberFormat="0" applyAlignment="0" applyProtection="0"/>
    <xf numFmtId="0" fontId="132" fillId="78" borderId="69" applyNumberFormat="0" applyAlignment="0" applyProtection="0"/>
    <xf numFmtId="0" fontId="132" fillId="78" borderId="69" applyNumberFormat="0" applyAlignment="0" applyProtection="0"/>
    <xf numFmtId="0" fontId="132" fillId="77" borderId="69" applyNumberFormat="0" applyAlignment="0" applyProtection="0"/>
    <xf numFmtId="0" fontId="45" fillId="89" borderId="138" applyNumberFormat="0" applyAlignment="0" applyProtection="0"/>
    <xf numFmtId="0" fontId="10" fillId="88" borderId="68" applyNumberFormat="0" applyFont="0" applyAlignment="0" applyProtection="0"/>
    <xf numFmtId="0" fontId="10" fillId="88" borderId="68" applyNumberFormat="0" applyFont="0" applyAlignment="0" applyProtection="0"/>
    <xf numFmtId="0" fontId="45" fillId="89" borderId="68" applyNumberFormat="0" applyAlignment="0" applyProtection="0"/>
    <xf numFmtId="0" fontId="45" fillId="89" borderId="68" applyNumberFormat="0" applyAlignment="0" applyProtection="0"/>
    <xf numFmtId="0" fontId="45" fillId="89" borderId="68" applyNumberFormat="0" applyAlignment="0" applyProtection="0"/>
    <xf numFmtId="0" fontId="45" fillId="89" borderId="68" applyNumberFormat="0" applyAlignment="0" applyProtection="0"/>
    <xf numFmtId="0" fontId="45" fillId="89" borderId="68" applyNumberFormat="0" applyAlignment="0" applyProtection="0"/>
    <xf numFmtId="0" fontId="17" fillId="88" borderId="68" applyNumberFormat="0" applyFont="0" applyAlignment="0" applyProtection="0"/>
    <xf numFmtId="0" fontId="45" fillId="89" borderId="68" applyNumberFormat="0" applyAlignment="0" applyProtection="0"/>
    <xf numFmtId="0" fontId="45" fillId="89" borderId="68" applyNumberFormat="0" applyAlignment="0" applyProtection="0"/>
    <xf numFmtId="0" fontId="45" fillId="89" borderId="68" applyNumberFormat="0" applyAlignment="0" applyProtection="0"/>
    <xf numFmtId="0" fontId="45" fillId="89" borderId="68" applyNumberFormat="0" applyAlignment="0" applyProtection="0"/>
    <xf numFmtId="0" fontId="45" fillId="89" borderId="68" applyNumberFormat="0" applyAlignment="0" applyProtection="0"/>
    <xf numFmtId="0" fontId="17" fillId="88" borderId="68" applyNumberFormat="0" applyFont="0" applyAlignment="0" applyProtection="0"/>
    <xf numFmtId="0" fontId="157" fillId="0" borderId="140" applyNumberFormat="0" applyFill="0" applyAlignment="0" applyProtection="0"/>
    <xf numFmtId="0" fontId="111" fillId="0" borderId="112"/>
    <xf numFmtId="0" fontId="45" fillId="89" borderId="115" applyNumberFormat="0" applyAlignment="0" applyProtection="0"/>
    <xf numFmtId="0" fontId="108" fillId="51" borderId="134" applyNumberFormat="0" applyAlignment="0" applyProtection="0"/>
    <xf numFmtId="0" fontId="90" fillId="39" borderId="135"/>
    <xf numFmtId="0" fontId="90" fillId="39" borderId="103"/>
    <xf numFmtId="0" fontId="108" fillId="51" borderId="102" applyNumberFormat="0" applyAlignment="0" applyProtection="0"/>
    <xf numFmtId="0" fontId="94" fillId="0" borderId="114">
      <alignment horizontal="left" vertical="center"/>
    </xf>
    <xf numFmtId="0" fontId="94" fillId="0" borderId="105">
      <alignment horizontal="left" vertical="center"/>
    </xf>
    <xf numFmtId="0" fontId="90" fillId="39" borderId="136"/>
    <xf numFmtId="0" fontId="108" fillId="50" borderId="102" applyNumberFormat="0" applyAlignment="0" applyProtection="0"/>
    <xf numFmtId="0" fontId="69" fillId="77" borderId="55" applyNumberFormat="0" applyAlignment="0" applyProtection="0"/>
    <xf numFmtId="0" fontId="69" fillId="78" borderId="55" applyNumberFormat="0" applyAlignment="0" applyProtection="0"/>
    <xf numFmtId="0" fontId="69" fillId="78" borderId="55" applyNumberFormat="0" applyAlignment="0" applyProtection="0"/>
    <xf numFmtId="0" fontId="69" fillId="78" borderId="55" applyNumberFormat="0" applyAlignment="0" applyProtection="0"/>
    <xf numFmtId="0" fontId="69" fillId="78" borderId="55" applyNumberFormat="0" applyAlignment="0" applyProtection="0"/>
    <xf numFmtId="0" fontId="69" fillId="78" borderId="55" applyNumberFormat="0" applyAlignment="0" applyProtection="0"/>
    <xf numFmtId="0" fontId="69" fillId="77" borderId="55" applyNumberFormat="0" applyAlignment="0" applyProtection="0"/>
    <xf numFmtId="0" fontId="69" fillId="78" borderId="55" applyNumberFormat="0" applyAlignment="0" applyProtection="0"/>
    <xf numFmtId="0" fontId="69" fillId="78" borderId="55" applyNumberFormat="0" applyAlignment="0" applyProtection="0"/>
    <xf numFmtId="0" fontId="69" fillId="78" borderId="55" applyNumberFormat="0" applyAlignment="0" applyProtection="0"/>
    <xf numFmtId="0" fontId="69" fillId="78" borderId="55" applyNumberFormat="0" applyAlignment="0" applyProtection="0"/>
    <xf numFmtId="0" fontId="69" fillId="78" borderId="55" applyNumberFormat="0" applyAlignment="0" applyProtection="0"/>
    <xf numFmtId="0" fontId="70" fillId="77" borderId="55" applyNumberFormat="0" applyAlignment="0" applyProtection="0"/>
    <xf numFmtId="0" fontId="70" fillId="77" borderId="55" applyNumberFormat="0" applyAlignment="0" applyProtection="0"/>
    <xf numFmtId="0" fontId="90" fillId="82" borderId="135"/>
    <xf numFmtId="0" fontId="108" fillId="51" borderId="102" applyNumberFormat="0" applyAlignment="0" applyProtection="0"/>
    <xf numFmtId="0" fontId="158" fillId="0" borderId="88" applyNumberFormat="0" applyFill="0" applyAlignment="0" applyProtection="0"/>
    <xf numFmtId="0" fontId="158" fillId="0" borderId="88" applyNumberFormat="0" applyFill="0" applyAlignment="0" applyProtection="0"/>
    <xf numFmtId="0" fontId="157" fillId="0" borderId="88" applyNumberFormat="0" applyFill="0" applyAlignment="0" applyProtection="0"/>
    <xf numFmtId="0" fontId="90" fillId="39" borderId="104"/>
    <xf numFmtId="0" fontId="108" fillId="50" borderId="102" applyNumberFormat="0" applyAlignment="0" applyProtection="0"/>
    <xf numFmtId="0" fontId="94" fillId="0" borderId="114">
      <alignment horizontal="left" vertical="center"/>
    </xf>
    <xf numFmtId="0" fontId="94" fillId="0" borderId="105">
      <alignment horizontal="left" vertical="center"/>
    </xf>
    <xf numFmtId="0" fontId="45" fillId="89" borderId="138" applyNumberFormat="0" applyAlignment="0" applyProtection="0"/>
    <xf numFmtId="0" fontId="80" fillId="0" borderId="83"/>
    <xf numFmtId="0" fontId="108" fillId="51" borderId="102" applyNumberFormat="0" applyAlignment="0" applyProtection="0"/>
    <xf numFmtId="0" fontId="132" fillId="78" borderId="116" applyNumberFormat="0" applyAlignment="0" applyProtection="0"/>
    <xf numFmtId="0" fontId="45" fillId="89" borderId="115" applyNumberFormat="0" applyAlignment="0" applyProtection="0"/>
    <xf numFmtId="0" fontId="108" fillId="51" borderId="102" applyNumberFormat="0" applyAlignment="0" applyProtection="0"/>
    <xf numFmtId="0" fontId="94" fillId="0" borderId="105">
      <alignment horizontal="left" vertical="center"/>
    </xf>
    <xf numFmtId="0" fontId="132" fillId="78" borderId="139" applyNumberFormat="0" applyAlignment="0" applyProtection="0"/>
    <xf numFmtId="0" fontId="108" fillId="51" borderId="102" applyNumberFormat="0" applyAlignment="0" applyProtection="0"/>
    <xf numFmtId="0" fontId="45" fillId="89" borderId="115" applyNumberFormat="0" applyAlignment="0" applyProtection="0"/>
    <xf numFmtId="0" fontId="10" fillId="0" borderId="133"/>
    <xf numFmtId="0" fontId="14" fillId="0" borderId="0"/>
    <xf numFmtId="0" fontId="94" fillId="0" borderId="105">
      <alignment horizontal="left" vertical="center"/>
    </xf>
    <xf numFmtId="0" fontId="157" fillId="0" borderId="117" applyNumberFormat="0" applyFill="0" applyAlignment="0" applyProtection="0"/>
    <xf numFmtId="0" fontId="108" fillId="51" borderId="102" applyNumberFormat="0" applyAlignment="0" applyProtection="0"/>
    <xf numFmtId="0" fontId="108" fillId="51" borderId="64" applyNumberFormat="0" applyAlignment="0" applyProtection="0"/>
    <xf numFmtId="43" fontId="14" fillId="0" borderId="0" applyFont="0" applyFill="0" applyBorder="0" applyAlignment="0" applyProtection="0"/>
    <xf numFmtId="0" fontId="111" fillId="84" borderId="65"/>
    <xf numFmtId="0" fontId="109" fillId="50" borderId="64" applyNumberFormat="0" applyAlignment="0" applyProtection="0"/>
    <xf numFmtId="0" fontId="108" fillId="51" borderId="64" applyNumberFormat="0" applyAlignment="0" applyProtection="0"/>
    <xf numFmtId="0" fontId="108" fillId="51" borderId="64" applyNumberFormat="0" applyAlignment="0" applyProtection="0"/>
    <xf numFmtId="0" fontId="108" fillId="51" borderId="64" applyNumberFormat="0" applyAlignment="0" applyProtection="0"/>
    <xf numFmtId="0" fontId="45" fillId="89" borderId="86" applyNumberFormat="0" applyAlignment="0" applyProtection="0"/>
    <xf numFmtId="0" fontId="108" fillId="50" borderId="134" applyNumberFormat="0" applyAlignment="0" applyProtection="0"/>
    <xf numFmtId="0" fontId="94" fillId="0" borderId="67">
      <alignment horizontal="left" vertical="center"/>
    </xf>
    <xf numFmtId="0" fontId="69" fillId="78" borderId="73" applyNumberFormat="0" applyAlignment="0" applyProtection="0"/>
    <xf numFmtId="0" fontId="69" fillId="78" borderId="73" applyNumberFormat="0" applyAlignment="0" applyProtection="0"/>
    <xf numFmtId="0" fontId="69" fillId="78" borderId="73" applyNumberFormat="0" applyAlignment="0" applyProtection="0"/>
    <xf numFmtId="0" fontId="69" fillId="78" borderId="73" applyNumberFormat="0" applyAlignment="0" applyProtection="0"/>
    <xf numFmtId="0" fontId="69" fillId="78" borderId="73" applyNumberFormat="0" applyAlignment="0" applyProtection="0"/>
    <xf numFmtId="0" fontId="69" fillId="78" borderId="73" applyNumberFormat="0" applyAlignment="0" applyProtection="0"/>
    <xf numFmtId="0" fontId="69" fillId="78" borderId="73" applyNumberFormat="0" applyAlignment="0" applyProtection="0"/>
    <xf numFmtId="0" fontId="69" fillId="78" borderId="73" applyNumberFormat="0" applyAlignment="0" applyProtection="0"/>
    <xf numFmtId="0" fontId="70" fillId="77" borderId="73" applyNumberFormat="0" applyAlignment="0" applyProtection="0"/>
    <xf numFmtId="0" fontId="70" fillId="77" borderId="73" applyNumberFormat="0" applyAlignment="0" applyProtection="0"/>
    <xf numFmtId="0" fontId="90" fillId="82" borderId="65"/>
    <xf numFmtId="0" fontId="158" fillId="0" borderId="128" applyNumberFormat="0" applyFill="0" applyAlignment="0" applyProtection="0"/>
    <xf numFmtId="0" fontId="80" fillId="0" borderId="112"/>
    <xf numFmtId="0" fontId="83" fillId="39" borderId="65"/>
    <xf numFmtId="0" fontId="83" fillId="39" borderId="65"/>
    <xf numFmtId="0" fontId="111" fillId="0" borderId="135"/>
    <xf numFmtId="0" fontId="132" fillId="78" borderId="127" applyNumberFormat="0" applyAlignment="0" applyProtection="0"/>
    <xf numFmtId="0" fontId="17" fillId="88" borderId="115" applyNumberFormat="0" applyFont="0" applyAlignment="0" applyProtection="0"/>
    <xf numFmtId="4" fontId="10" fillId="0" borderId="112">
      <alignment horizontal="right"/>
    </xf>
    <xf numFmtId="0" fontId="83" fillId="39" borderId="65"/>
    <xf numFmtId="0" fontId="90" fillId="39" borderId="83"/>
    <xf numFmtId="0" fontId="45" fillId="89" borderId="95" applyNumberFormat="0" applyAlignment="0" applyProtection="0"/>
    <xf numFmtId="0" fontId="132" fillId="78" borderId="139" applyNumberFormat="0" applyAlignment="0" applyProtection="0"/>
    <xf numFmtId="0" fontId="132" fillId="77" borderId="107" applyNumberFormat="0" applyAlignment="0" applyProtection="0"/>
    <xf numFmtId="0" fontId="10" fillId="0" borderId="100"/>
    <xf numFmtId="0" fontId="83" fillId="39" borderId="74"/>
    <xf numFmtId="0" fontId="10" fillId="0" borderId="100"/>
    <xf numFmtId="0" fontId="10" fillId="0" borderId="100"/>
    <xf numFmtId="0" fontId="69" fillId="78" borderId="82" applyNumberFormat="0" applyAlignment="0" applyProtection="0"/>
    <xf numFmtId="0" fontId="69" fillId="78" borderId="82" applyNumberFormat="0" applyAlignment="0" applyProtection="0"/>
    <xf numFmtId="0" fontId="94" fillId="0" borderId="125">
      <alignment horizontal="left" vertical="center"/>
    </xf>
    <xf numFmtId="0" fontId="111" fillId="0" borderId="103"/>
    <xf numFmtId="0" fontId="108" fillId="51" borderId="122" applyNumberFormat="0" applyAlignment="0" applyProtection="0"/>
    <xf numFmtId="0" fontId="69" fillId="77" borderId="102" applyNumberFormat="0" applyAlignment="0" applyProtection="0"/>
    <xf numFmtId="230" fontId="54" fillId="0" borderId="101" applyFont="0" applyBorder="0" applyAlignment="0">
      <alignment horizontal="center" vertical="center"/>
    </xf>
    <xf numFmtId="0" fontId="133" fillId="77" borderId="127" applyNumberFormat="0" applyAlignment="0" applyProtection="0"/>
    <xf numFmtId="0" fontId="83" fillId="39" borderId="112"/>
    <xf numFmtId="4" fontId="10" fillId="0" borderId="56">
      <alignment horizontal="right"/>
    </xf>
    <xf numFmtId="4" fontId="10" fillId="0" borderId="56">
      <alignment horizontal="right"/>
    </xf>
    <xf numFmtId="0" fontId="94" fillId="0" borderId="137">
      <alignment horizontal="left" vertical="center"/>
    </xf>
    <xf numFmtId="0" fontId="158" fillId="0" borderId="140" applyNumberFormat="0" applyFill="0" applyAlignment="0" applyProtection="0"/>
    <xf numFmtId="0" fontId="80" fillId="0" borderId="56"/>
    <xf numFmtId="0" fontId="83" fillId="39" borderId="56"/>
    <xf numFmtId="0" fontId="108" fillId="50" borderId="111" applyNumberFormat="0" applyAlignment="0" applyProtection="0"/>
    <xf numFmtId="0" fontId="69" fillId="78" borderId="111" applyNumberFormat="0" applyAlignment="0" applyProtection="0"/>
    <xf numFmtId="0" fontId="83" fillId="39" borderId="56"/>
    <xf numFmtId="0" fontId="83" fillId="39" borderId="56"/>
    <xf numFmtId="0" fontId="69" fillId="78" borderId="111" applyNumberFormat="0" applyAlignment="0" applyProtection="0"/>
    <xf numFmtId="4" fontId="10" fillId="0" borderId="135">
      <alignment horizontal="right"/>
    </xf>
    <xf numFmtId="0" fontId="70" fillId="77" borderId="111" applyNumberFormat="0" applyAlignment="0" applyProtection="0"/>
    <xf numFmtId="0" fontId="70" fillId="77" borderId="64" applyNumberFormat="0" applyAlignment="0" applyProtection="0"/>
    <xf numFmtId="0" fontId="70" fillId="77" borderId="64" applyNumberFormat="0" applyAlignment="0" applyProtection="0"/>
    <xf numFmtId="0" fontId="69" fillId="78" borderId="64" applyNumberFormat="0" applyAlignment="0" applyProtection="0"/>
    <xf numFmtId="0" fontId="69" fillId="78" borderId="64" applyNumberFormat="0" applyAlignment="0" applyProtection="0"/>
    <xf numFmtId="0" fontId="69" fillId="78" borderId="64" applyNumberFormat="0" applyAlignment="0" applyProtection="0"/>
    <xf numFmtId="0" fontId="69" fillId="78" borderId="64" applyNumberFormat="0" applyAlignment="0" applyProtection="0"/>
    <xf numFmtId="0" fontId="69" fillId="78" borderId="64" applyNumberFormat="0" applyAlignment="0" applyProtection="0"/>
    <xf numFmtId="0" fontId="69" fillId="77" borderId="64" applyNumberFormat="0" applyAlignment="0" applyProtection="0"/>
    <xf numFmtId="0" fontId="69" fillId="78" borderId="64" applyNumberFormat="0" applyAlignment="0" applyProtection="0"/>
    <xf numFmtId="0" fontId="69" fillId="78" borderId="64" applyNumberFormat="0" applyAlignment="0" applyProtection="0"/>
    <xf numFmtId="0" fontId="69" fillId="78" borderId="64" applyNumberFormat="0" applyAlignment="0" applyProtection="0"/>
    <xf numFmtId="0" fontId="90" fillId="39" borderId="57"/>
    <xf numFmtId="0" fontId="90" fillId="39" borderId="56"/>
    <xf numFmtId="0" fontId="90" fillId="82" borderId="56"/>
    <xf numFmtId="0" fontId="69" fillId="78" borderId="64" applyNumberFormat="0" applyAlignment="0" applyProtection="0"/>
    <xf numFmtId="0" fontId="69" fillId="78" borderId="64" applyNumberFormat="0" applyAlignment="0" applyProtection="0"/>
    <xf numFmtId="0" fontId="69" fillId="77" borderId="64" applyNumberFormat="0" applyAlignment="0" applyProtection="0"/>
    <xf numFmtId="0" fontId="83" fillId="39" borderId="135"/>
    <xf numFmtId="0" fontId="90" fillId="39" borderId="113"/>
    <xf numFmtId="0" fontId="108" fillId="51" borderId="111" applyNumberFormat="0" applyAlignment="0" applyProtection="0"/>
    <xf numFmtId="0" fontId="94" fillId="0" borderId="58">
      <alignment horizontal="left" vertical="center"/>
    </xf>
    <xf numFmtId="0" fontId="17" fillId="88" borderId="77" applyNumberFormat="0" applyFont="0" applyAlignment="0" applyProtection="0"/>
    <xf numFmtId="0" fontId="45" fillId="89" borderId="77" applyNumberFormat="0" applyAlignment="0" applyProtection="0"/>
    <xf numFmtId="0" fontId="45" fillId="89" borderId="77" applyNumberFormat="0" applyAlignment="0" applyProtection="0"/>
    <xf numFmtId="0" fontId="45" fillId="89" borderId="77" applyNumberFormat="0" applyAlignment="0" applyProtection="0"/>
    <xf numFmtId="0" fontId="45" fillId="89" borderId="77" applyNumberFormat="0" applyAlignment="0" applyProtection="0"/>
    <xf numFmtId="0" fontId="45" fillId="89" borderId="77" applyNumberFormat="0" applyAlignment="0" applyProtection="0"/>
    <xf numFmtId="0" fontId="17" fillId="88" borderId="77" applyNumberFormat="0" applyFont="0" applyAlignment="0" applyProtection="0"/>
    <xf numFmtId="0" fontId="94" fillId="0" borderId="58">
      <alignment horizontal="left" vertical="center"/>
    </xf>
    <xf numFmtId="0" fontId="94" fillId="0" borderId="58">
      <alignment horizontal="left" vertical="center"/>
    </xf>
    <xf numFmtId="0" fontId="94" fillId="0" borderId="58">
      <alignment horizontal="left" vertical="center"/>
    </xf>
    <xf numFmtId="0" fontId="94" fillId="0" borderId="58">
      <alignment horizontal="left" vertical="center"/>
    </xf>
    <xf numFmtId="0" fontId="45" fillId="89" borderId="77" applyNumberFormat="0" applyAlignment="0" applyProtection="0"/>
    <xf numFmtId="0" fontId="45" fillId="89" borderId="77" applyNumberFormat="0" applyAlignment="0" applyProtection="0"/>
    <xf numFmtId="0" fontId="45" fillId="89" borderId="77" applyNumberFormat="0" applyAlignment="0" applyProtection="0"/>
    <xf numFmtId="0" fontId="45" fillId="89" borderId="77" applyNumberFormat="0" applyAlignment="0" applyProtection="0"/>
    <xf numFmtId="0" fontId="45" fillId="89" borderId="77" applyNumberFormat="0" applyAlignment="0" applyProtection="0"/>
    <xf numFmtId="0" fontId="10" fillId="88" borderId="77" applyNumberFormat="0" applyFont="0" applyAlignment="0" applyProtection="0"/>
    <xf numFmtId="0" fontId="10" fillId="88" borderId="77" applyNumberFormat="0" applyFont="0" applyAlignment="0" applyProtection="0"/>
    <xf numFmtId="0" fontId="83" fillId="39" borderId="112"/>
    <xf numFmtId="0" fontId="132" fillId="77" borderId="78" applyNumberFormat="0" applyAlignment="0" applyProtection="0"/>
    <xf numFmtId="0" fontId="132" fillId="78" borderId="78" applyNumberFormat="0" applyAlignment="0" applyProtection="0"/>
    <xf numFmtId="0" fontId="132" fillId="78" borderId="78" applyNumberFormat="0" applyAlignment="0" applyProtection="0"/>
    <xf numFmtId="0" fontId="132" fillId="78" borderId="78" applyNumberFormat="0" applyAlignment="0" applyProtection="0"/>
    <xf numFmtId="0" fontId="132" fillId="78" borderId="78" applyNumberFormat="0" applyAlignment="0" applyProtection="0"/>
    <xf numFmtId="0" fontId="132" fillId="78" borderId="78" applyNumberFormat="0" applyAlignment="0" applyProtection="0"/>
    <xf numFmtId="0" fontId="132" fillId="77" borderId="78" applyNumberFormat="0" applyAlignment="0" applyProtection="0"/>
    <xf numFmtId="0" fontId="132" fillId="78" borderId="78" applyNumberFormat="0" applyAlignment="0" applyProtection="0"/>
    <xf numFmtId="0" fontId="132" fillId="78" borderId="78" applyNumberFormat="0" applyAlignment="0" applyProtection="0"/>
    <xf numFmtId="0" fontId="132" fillId="78" borderId="78" applyNumberFormat="0" applyAlignment="0" applyProtection="0"/>
    <xf numFmtId="0" fontId="132" fillId="78" borderId="78" applyNumberFormat="0" applyAlignment="0" applyProtection="0"/>
    <xf numFmtId="0" fontId="10" fillId="0" borderId="133"/>
    <xf numFmtId="0" fontId="108" fillId="50" borderId="55" applyNumberFormat="0" applyAlignment="0" applyProtection="0"/>
    <xf numFmtId="0" fontId="108" fillId="51" borderId="55" applyNumberFormat="0" applyAlignment="0" applyProtection="0"/>
    <xf numFmtId="0" fontId="108" fillId="51" borderId="55" applyNumberFormat="0" applyAlignment="0" applyProtection="0"/>
    <xf numFmtId="0" fontId="108" fillId="51" borderId="55" applyNumberFormat="0" applyAlignment="0" applyProtection="0"/>
    <xf numFmtId="0" fontId="108" fillId="51" borderId="55" applyNumberFormat="0" applyAlignment="0" applyProtection="0"/>
    <xf numFmtId="0" fontId="108" fillId="51" borderId="55" applyNumberFormat="0" applyAlignment="0" applyProtection="0"/>
    <xf numFmtId="0" fontId="108" fillId="50" borderId="55" applyNumberFormat="0" applyAlignment="0" applyProtection="0"/>
    <xf numFmtId="0" fontId="108" fillId="51" borderId="55" applyNumberFormat="0" applyAlignment="0" applyProtection="0"/>
    <xf numFmtId="0" fontId="108" fillId="51" borderId="55" applyNumberFormat="0" applyAlignment="0" applyProtection="0"/>
    <xf numFmtId="0" fontId="108" fillId="51" borderId="55" applyNumberFormat="0" applyAlignment="0" applyProtection="0"/>
    <xf numFmtId="0" fontId="108" fillId="51" borderId="55" applyNumberFormat="0" applyAlignment="0" applyProtection="0"/>
    <xf numFmtId="0" fontId="108" fillId="51" borderId="55" applyNumberFormat="0" applyAlignment="0" applyProtection="0"/>
    <xf numFmtId="0" fontId="109" fillId="50" borderId="55" applyNumberFormat="0" applyAlignment="0" applyProtection="0"/>
    <xf numFmtId="0" fontId="109" fillId="50" borderId="55" applyNumberFormat="0" applyAlignment="0" applyProtection="0"/>
    <xf numFmtId="0" fontId="80" fillId="0" borderId="112"/>
    <xf numFmtId="0" fontId="111" fillId="84" borderId="56"/>
    <xf numFmtId="0" fontId="10" fillId="88" borderId="138" applyNumberFormat="0" applyFont="0" applyAlignment="0" applyProtection="0"/>
    <xf numFmtId="0" fontId="83" fillId="39" borderId="103"/>
    <xf numFmtId="0" fontId="111" fillId="84" borderId="112"/>
    <xf numFmtId="221" fontId="142" fillId="0" borderId="129" applyFont="0" applyBorder="0" applyAlignment="0">
      <alignment horizontal="center" vertical="center"/>
    </xf>
    <xf numFmtId="0" fontId="80" fillId="0" borderId="112"/>
    <xf numFmtId="230" fontId="54" fillId="0" borderId="90" applyFont="0" applyBorder="0" applyAlignment="0">
      <alignment horizontal="center" vertical="center"/>
    </xf>
    <xf numFmtId="0" fontId="108" fillId="51" borderId="111" applyNumberFormat="0" applyAlignment="0" applyProtection="0"/>
    <xf numFmtId="0" fontId="108" fillId="51" borderId="122" applyNumberFormat="0" applyAlignment="0" applyProtection="0"/>
    <xf numFmtId="0" fontId="83" fillId="39" borderId="103"/>
    <xf numFmtId="0" fontId="157" fillId="0" borderId="140" applyNumberFormat="0" applyFill="0" applyAlignment="0" applyProtection="0"/>
    <xf numFmtId="221" fontId="142" fillId="0" borderId="71" applyFont="0" applyBorder="0" applyAlignment="0">
      <alignment horizontal="center" vertical="center"/>
    </xf>
    <xf numFmtId="0" fontId="83" fillId="39" borderId="74"/>
    <xf numFmtId="0" fontId="132" fillId="78" borderId="139" applyNumberFormat="0" applyAlignment="0" applyProtection="0"/>
    <xf numFmtId="0" fontId="69" fillId="78" borderId="122" applyNumberFormat="0" applyAlignment="0" applyProtection="0"/>
    <xf numFmtId="0" fontId="69" fillId="77" borderId="134" applyNumberFormat="0" applyAlignment="0" applyProtection="0"/>
    <xf numFmtId="0" fontId="157" fillId="0" borderId="140" applyNumberFormat="0" applyFill="0" applyAlignment="0" applyProtection="0"/>
    <xf numFmtId="0" fontId="108" fillId="51" borderId="134" applyNumberFormat="0" applyAlignment="0" applyProtection="0"/>
    <xf numFmtId="43" fontId="14" fillId="0" borderId="0" applyFont="0" applyFill="0" applyBorder="0" applyAlignment="0" applyProtection="0"/>
    <xf numFmtId="0" fontId="14" fillId="0" borderId="0"/>
    <xf numFmtId="0" fontId="80" fillId="0" borderId="74"/>
    <xf numFmtId="230" fontId="54" fillId="0" borderId="130" applyFont="0" applyBorder="0" applyAlignment="0">
      <alignment horizontal="center" vertical="center"/>
    </xf>
    <xf numFmtId="0" fontId="157" fillId="0" borderId="79" applyNumberFormat="0" applyFill="0" applyAlignment="0" applyProtection="0"/>
    <xf numFmtId="0" fontId="157" fillId="0" borderId="79" applyNumberFormat="0" applyFill="0" applyAlignment="0" applyProtection="0"/>
    <xf numFmtId="0" fontId="158" fillId="0" borderId="79" applyNumberFormat="0" applyFill="0" applyAlignment="0" applyProtection="0"/>
    <xf numFmtId="0" fontId="158" fillId="0" borderId="79" applyNumberFormat="0" applyFill="0" applyAlignment="0" applyProtection="0"/>
    <xf numFmtId="0" fontId="158" fillId="0" borderId="79" applyNumberFormat="0" applyFill="0" applyAlignment="0" applyProtection="0"/>
    <xf numFmtId="0" fontId="93" fillId="0" borderId="74"/>
    <xf numFmtId="0" fontId="69" fillId="77" borderId="102" applyNumberFormat="0" applyAlignment="0" applyProtection="0"/>
    <xf numFmtId="0" fontId="45" fillId="89" borderId="138" applyNumberFormat="0" applyAlignment="0" applyProtection="0"/>
    <xf numFmtId="0" fontId="10" fillId="0" borderId="100"/>
    <xf numFmtId="0" fontId="108" fillId="51" borderId="91" applyNumberFormat="0" applyAlignment="0" applyProtection="0"/>
    <xf numFmtId="0" fontId="17" fillId="88" borderId="138" applyNumberFormat="0" applyFont="0" applyAlignment="0" applyProtection="0"/>
    <xf numFmtId="0" fontId="17" fillId="88" borderId="95" applyNumberFormat="0" applyFont="0" applyAlignment="0" applyProtection="0"/>
    <xf numFmtId="0" fontId="94" fillId="0" borderId="137">
      <alignment horizontal="left" vertical="center"/>
    </xf>
    <xf numFmtId="0" fontId="45" fillId="89" borderId="138" applyNumberFormat="0" applyAlignment="0" applyProtection="0"/>
    <xf numFmtId="0" fontId="69" fillId="78" borderId="102" applyNumberFormat="0" applyAlignment="0" applyProtection="0"/>
    <xf numFmtId="0" fontId="80" fillId="0" borderId="92"/>
    <xf numFmtId="0" fontId="69" fillId="78" borderId="91" applyNumberFormat="0" applyAlignment="0" applyProtection="0"/>
    <xf numFmtId="230" fontId="54" fillId="0" borderId="119" applyFont="0" applyBorder="0" applyAlignment="0">
      <alignment horizontal="center" vertical="center"/>
    </xf>
    <xf numFmtId="0" fontId="108" fillId="51" borderId="91" applyNumberFormat="0" applyAlignment="0" applyProtection="0"/>
    <xf numFmtId="0" fontId="17" fillId="88" borderId="59" applyNumberFormat="0" applyFont="0" applyAlignment="0" applyProtection="0"/>
    <xf numFmtId="0" fontId="45" fillId="89" borderId="59" applyNumberFormat="0" applyAlignment="0" applyProtection="0"/>
    <xf numFmtId="0" fontId="45" fillId="89" borderId="59" applyNumberFormat="0" applyAlignment="0" applyProtection="0"/>
    <xf numFmtId="0" fontId="45" fillId="89" borderId="59" applyNumberFormat="0" applyAlignment="0" applyProtection="0"/>
    <xf numFmtId="0" fontId="45" fillId="89" borderId="59" applyNumberFormat="0" applyAlignment="0" applyProtection="0"/>
    <xf numFmtId="0" fontId="45" fillId="89" borderId="59" applyNumberFormat="0" applyAlignment="0" applyProtection="0"/>
    <xf numFmtId="0" fontId="17" fillId="88" borderId="59" applyNumberFormat="0" applyFont="0" applyAlignment="0" applyProtection="0"/>
    <xf numFmtId="0" fontId="45" fillId="89" borderId="59" applyNumberFormat="0" applyAlignment="0" applyProtection="0"/>
    <xf numFmtId="0" fontId="45" fillId="89" borderId="59" applyNumberFormat="0" applyAlignment="0" applyProtection="0"/>
    <xf numFmtId="0" fontId="45" fillId="89" borderId="59" applyNumberFormat="0" applyAlignment="0" applyProtection="0"/>
    <xf numFmtId="0" fontId="45" fillId="89" borderId="59" applyNumberFormat="0" applyAlignment="0" applyProtection="0"/>
    <xf numFmtId="0" fontId="45" fillId="89" borderId="59" applyNumberFormat="0" applyAlignment="0" applyProtection="0"/>
    <xf numFmtId="0" fontId="10" fillId="88" borderId="59" applyNumberFormat="0" applyFont="0" applyAlignment="0" applyProtection="0"/>
    <xf numFmtId="0" fontId="10" fillId="88" borderId="59" applyNumberFormat="0" applyFont="0" applyAlignment="0" applyProtection="0"/>
    <xf numFmtId="0" fontId="69" fillId="78" borderId="134" applyNumberFormat="0" applyAlignment="0" applyProtection="0"/>
    <xf numFmtId="0" fontId="132" fillId="78" borderId="116" applyNumberFormat="0" applyAlignment="0" applyProtection="0"/>
    <xf numFmtId="0" fontId="132" fillId="77" borderId="60" applyNumberFormat="0" applyAlignment="0" applyProtection="0"/>
    <xf numFmtId="0" fontId="132" fillId="78" borderId="60" applyNumberFormat="0" applyAlignment="0" applyProtection="0"/>
    <xf numFmtId="0" fontId="132" fillId="78" borderId="60" applyNumberFormat="0" applyAlignment="0" applyProtection="0"/>
    <xf numFmtId="0" fontId="132" fillId="78" borderId="60" applyNumberFormat="0" applyAlignment="0" applyProtection="0"/>
    <xf numFmtId="0" fontId="132" fillId="78" borderId="60" applyNumberFormat="0" applyAlignment="0" applyProtection="0"/>
    <xf numFmtId="0" fontId="132" fillId="78" borderId="60" applyNumberFormat="0" applyAlignment="0" applyProtection="0"/>
    <xf numFmtId="0" fontId="132" fillId="77" borderId="60" applyNumberFormat="0" applyAlignment="0" applyProtection="0"/>
    <xf numFmtId="0" fontId="132" fillId="78" borderId="60" applyNumberFormat="0" applyAlignment="0" applyProtection="0"/>
    <xf numFmtId="0" fontId="132" fillId="78" borderId="60" applyNumberFormat="0" applyAlignment="0" applyProtection="0"/>
    <xf numFmtId="0" fontId="132" fillId="78" borderId="60" applyNumberFormat="0" applyAlignment="0" applyProtection="0"/>
    <xf numFmtId="0" fontId="132" fillId="78" borderId="60" applyNumberFormat="0" applyAlignment="0" applyProtection="0"/>
    <xf numFmtId="0" fontId="132" fillId="78" borderId="60" applyNumberFormat="0" applyAlignment="0" applyProtection="0"/>
    <xf numFmtId="0" fontId="133" fillId="77" borderId="60" applyNumberFormat="0" applyAlignment="0" applyProtection="0"/>
    <xf numFmtId="0" fontId="133" fillId="77" borderId="60" applyNumberFormat="0" applyAlignment="0" applyProtection="0"/>
    <xf numFmtId="0" fontId="132" fillId="77" borderId="127" applyNumberFormat="0" applyAlignment="0" applyProtection="0"/>
    <xf numFmtId="0" fontId="45" fillId="89" borderId="126" applyNumberFormat="0" applyAlignment="0" applyProtection="0"/>
    <xf numFmtId="0" fontId="157" fillId="0" borderId="117" applyNumberFormat="0" applyFill="0" applyAlignment="0" applyProtection="0"/>
    <xf numFmtId="0" fontId="45" fillId="89" borderId="106" applyNumberFormat="0" applyAlignment="0" applyProtection="0"/>
    <xf numFmtId="230" fontId="54" fillId="0" borderId="72" applyFont="0" applyBorder="0" applyAlignment="0">
      <alignment horizontal="center" vertical="center"/>
    </xf>
    <xf numFmtId="0" fontId="69" fillId="77" borderId="73" applyNumberFormat="0" applyAlignment="0" applyProtection="0"/>
    <xf numFmtId="43" fontId="14" fillId="0" borderId="0" applyFont="0" applyFill="0" applyBorder="0" applyAlignment="0" applyProtection="0"/>
    <xf numFmtId="0" fontId="83" fillId="39" borderId="123"/>
    <xf numFmtId="0" fontId="108" fillId="50" borderId="73" applyNumberFormat="0" applyAlignment="0" applyProtection="0"/>
    <xf numFmtId="0" fontId="157" fillId="0" borderId="79" applyNumberFormat="0" applyFill="0" applyAlignment="0" applyProtection="0"/>
    <xf numFmtId="0" fontId="10" fillId="88" borderId="115" applyNumberFormat="0" applyFont="0" applyAlignment="0" applyProtection="0"/>
    <xf numFmtId="0" fontId="45" fillId="89" borderId="126" applyNumberFormat="0" applyAlignment="0" applyProtection="0"/>
    <xf numFmtId="0" fontId="83" fillId="39" borderId="135"/>
    <xf numFmtId="0" fontId="45" fillId="89" borderId="126" applyNumberFormat="0" applyAlignment="0" applyProtection="0"/>
    <xf numFmtId="0" fontId="10" fillId="0" borderId="133"/>
    <xf numFmtId="0" fontId="132" fillId="77" borderId="78" applyNumberFormat="0" applyAlignment="0" applyProtection="0"/>
    <xf numFmtId="0" fontId="10" fillId="88" borderId="77" applyNumberFormat="0" applyFont="0" applyAlignment="0" applyProtection="0"/>
    <xf numFmtId="0" fontId="10" fillId="88" borderId="106" applyNumberFormat="0" applyFont="0" applyAlignment="0" applyProtection="0"/>
    <xf numFmtId="221" fontId="142" fillId="0" borderId="51" applyFont="0" applyBorder="0" applyAlignment="0">
      <alignment horizontal="center" vertical="center"/>
    </xf>
    <xf numFmtId="0" fontId="93" fillId="0" borderId="123"/>
    <xf numFmtId="0" fontId="69" fillId="78" borderId="122" applyNumberFormat="0" applyAlignment="0" applyProtection="0"/>
    <xf numFmtId="0" fontId="83" fillId="39" borderId="56"/>
    <xf numFmtId="0" fontId="132" fillId="78" borderId="116" applyNumberFormat="0" applyAlignment="0" applyProtection="0"/>
    <xf numFmtId="0" fontId="45" fillId="89" borderId="106" applyNumberFormat="0" applyAlignment="0" applyProtection="0"/>
    <xf numFmtId="0" fontId="10" fillId="0" borderId="53"/>
    <xf numFmtId="0" fontId="10" fillId="0" borderId="53"/>
    <xf numFmtId="0" fontId="10" fillId="0" borderId="53"/>
    <xf numFmtId="0" fontId="10" fillId="0" borderId="53"/>
    <xf numFmtId="0" fontId="10" fillId="0" borderId="53"/>
    <xf numFmtId="0" fontId="10" fillId="0" borderId="53"/>
    <xf numFmtId="0" fontId="10" fillId="0" borderId="53"/>
    <xf numFmtId="0" fontId="10" fillId="0" borderId="53"/>
    <xf numFmtId="0" fontId="10" fillId="0" borderId="53"/>
    <xf numFmtId="0" fontId="10" fillId="0" borderId="53"/>
    <xf numFmtId="0" fontId="10" fillId="0" borderId="53"/>
    <xf numFmtId="0" fontId="10" fillId="0" borderId="53"/>
    <xf numFmtId="0" fontId="158" fillId="0" borderId="117" applyNumberFormat="0" applyFill="0" applyAlignment="0" applyProtection="0"/>
    <xf numFmtId="0" fontId="69" fillId="78" borderId="122" applyNumberFormat="0" applyAlignment="0" applyProtection="0"/>
    <xf numFmtId="43" fontId="14" fillId="0" borderId="0" applyFont="0" applyFill="0" applyBorder="0" applyAlignment="0" applyProtection="0"/>
    <xf numFmtId="0" fontId="14" fillId="0" borderId="0"/>
    <xf numFmtId="0" fontId="10" fillId="0" borderId="121"/>
    <xf numFmtId="0" fontId="108" fillId="51" borderId="82" applyNumberFormat="0" applyAlignment="0" applyProtection="0"/>
    <xf numFmtId="0" fontId="158" fillId="0" borderId="128" applyNumberFormat="0" applyFill="0" applyAlignment="0" applyProtection="0"/>
    <xf numFmtId="0" fontId="108" fillId="51" borderId="111" applyNumberFormat="0" applyAlignment="0" applyProtection="0"/>
    <xf numFmtId="0" fontId="80" fillId="0" borderId="92"/>
    <xf numFmtId="0" fontId="80" fillId="0" borderId="56"/>
    <xf numFmtId="0" fontId="80" fillId="0" borderId="56"/>
    <xf numFmtId="0" fontId="10" fillId="0" borderId="121"/>
    <xf numFmtId="0" fontId="90" fillId="82" borderId="83"/>
    <xf numFmtId="0" fontId="10" fillId="0" borderId="133"/>
    <xf numFmtId="0" fontId="132" fillId="78" borderId="127" applyNumberFormat="0" applyAlignment="0" applyProtection="0"/>
    <xf numFmtId="0" fontId="108" fillId="51" borderId="122" applyNumberFormat="0" applyAlignment="0" applyProtection="0"/>
    <xf numFmtId="0" fontId="132" fillId="78" borderId="96" applyNumberFormat="0" applyAlignment="0" applyProtection="0"/>
    <xf numFmtId="0" fontId="157" fillId="0" borderId="128" applyNumberFormat="0" applyFill="0" applyAlignment="0" applyProtection="0"/>
    <xf numFmtId="0" fontId="108" fillId="51" borderId="82" applyNumberFormat="0" applyAlignment="0" applyProtection="0"/>
    <xf numFmtId="0" fontId="157" fillId="0" borderId="61" applyNumberFormat="0" applyFill="0" applyAlignment="0" applyProtection="0"/>
    <xf numFmtId="0" fontId="158" fillId="0" borderId="61" applyNumberFormat="0" applyFill="0" applyAlignment="0" applyProtection="0"/>
    <xf numFmtId="0" fontId="157" fillId="0" borderId="61" applyNumberFormat="0" applyFill="0" applyAlignment="0" applyProtection="0"/>
    <xf numFmtId="0" fontId="158" fillId="0" borderId="61" applyNumberFormat="0" applyFill="0" applyAlignment="0" applyProtection="0"/>
    <xf numFmtId="0" fontId="158" fillId="0" borderId="61" applyNumberFormat="0" applyFill="0" applyAlignment="0" applyProtection="0"/>
    <xf numFmtId="0" fontId="158" fillId="0" borderId="61" applyNumberFormat="0" applyFill="0" applyAlignment="0" applyProtection="0"/>
    <xf numFmtId="0" fontId="111" fillId="0" borderId="56"/>
    <xf numFmtId="0" fontId="93" fillId="0" borderId="56"/>
    <xf numFmtId="0" fontId="108" fillId="51" borderId="111" applyNumberFormat="0" applyAlignment="0" applyProtection="0"/>
    <xf numFmtId="4" fontId="10" fillId="0" borderId="83">
      <alignment horizontal="right"/>
    </xf>
    <xf numFmtId="0" fontId="108" fillId="51" borderId="82" applyNumberFormat="0" applyAlignment="0" applyProtection="0"/>
    <xf numFmtId="0" fontId="157" fillId="0" borderId="97" applyNumberFormat="0" applyFill="0" applyAlignment="0" applyProtection="0"/>
    <xf numFmtId="0" fontId="45" fillId="89" borderId="115" applyNumberFormat="0" applyAlignment="0" applyProtection="0"/>
    <xf numFmtId="0" fontId="14" fillId="0" borderId="0"/>
    <xf numFmtId="0" fontId="108" fillId="51" borderId="82" applyNumberFormat="0" applyAlignment="0" applyProtection="0"/>
    <xf numFmtId="0" fontId="45" fillId="89" borderId="126" applyNumberFormat="0" applyAlignment="0" applyProtection="0"/>
    <xf numFmtId="0" fontId="94" fillId="0" borderId="85">
      <alignment horizontal="left" vertical="center"/>
    </xf>
    <xf numFmtId="43" fontId="14" fillId="0" borderId="0" applyFont="0" applyFill="0" applyBorder="0" applyAlignment="0" applyProtection="0"/>
    <xf numFmtId="0" fontId="45" fillId="89" borderId="95" applyNumberFormat="0" applyAlignment="0" applyProtection="0"/>
    <xf numFmtId="0" fontId="94" fillId="0" borderId="85">
      <alignment horizontal="left" vertical="center"/>
    </xf>
    <xf numFmtId="0" fontId="10" fillId="88" borderId="126" applyNumberFormat="0" applyFont="0" applyAlignment="0" applyProtection="0"/>
    <xf numFmtId="0" fontId="132" fillId="78" borderId="127" applyNumberFormat="0" applyAlignment="0" applyProtection="0"/>
    <xf numFmtId="0" fontId="108" fillId="50" borderId="82" applyNumberFormat="0" applyAlignment="0" applyProtection="0"/>
    <xf numFmtId="0" fontId="80" fillId="0" borderId="83"/>
    <xf numFmtId="0" fontId="90" fillId="39" borderId="84"/>
    <xf numFmtId="0" fontId="132" fillId="78" borderId="96" applyNumberFormat="0" applyAlignment="0" applyProtection="0"/>
    <xf numFmtId="43" fontId="14" fillId="0" borderId="0" applyFont="0" applyFill="0" applyBorder="0" applyAlignment="0" applyProtection="0"/>
    <xf numFmtId="0" fontId="109" fillId="50" borderId="82" applyNumberFormat="0" applyAlignment="0" applyProtection="0"/>
    <xf numFmtId="0" fontId="94" fillId="0" borderId="94">
      <alignment horizontal="left" vertical="center"/>
    </xf>
    <xf numFmtId="0" fontId="93" fillId="0" borderId="92"/>
    <xf numFmtId="0" fontId="45" fillId="89" borderId="95" applyNumberFormat="0" applyAlignment="0" applyProtection="0"/>
    <xf numFmtId="0" fontId="108" fillId="51" borderId="82" applyNumberFormat="0" applyAlignment="0" applyProtection="0"/>
    <xf numFmtId="0" fontId="132" fillId="77" borderId="127" applyNumberFormat="0" applyAlignment="0" applyProtection="0"/>
    <xf numFmtId="0" fontId="108" fillId="51" borderId="82" applyNumberFormat="0" applyAlignment="0" applyProtection="0"/>
    <xf numFmtId="0" fontId="80" fillId="0" borderId="92"/>
    <xf numFmtId="0" fontId="83" fillId="39" borderId="92"/>
    <xf numFmtId="0" fontId="10" fillId="0" borderId="133"/>
    <xf numFmtId="0" fontId="132" fillId="78" borderId="96" applyNumberFormat="0" applyAlignment="0" applyProtection="0"/>
    <xf numFmtId="0" fontId="108" fillId="51" borderId="82" applyNumberFormat="0" applyAlignment="0" applyProtection="0"/>
    <xf numFmtId="0" fontId="69" fillId="78" borderId="134" applyNumberFormat="0" applyAlignment="0" applyProtection="0"/>
    <xf numFmtId="0" fontId="69" fillId="78" borderId="134" applyNumberFormat="0" applyAlignment="0" applyProtection="0"/>
    <xf numFmtId="0" fontId="158" fillId="0" borderId="108" applyNumberFormat="0" applyFill="0" applyAlignment="0" applyProtection="0"/>
    <xf numFmtId="0" fontId="94" fillId="0" borderId="137">
      <alignment horizontal="left" vertical="center"/>
    </xf>
    <xf numFmtId="0" fontId="17" fillId="88" borderId="126" applyNumberFormat="0" applyFont="0" applyAlignment="0" applyProtection="0"/>
    <xf numFmtId="0" fontId="132" fillId="78" borderId="87" applyNumberFormat="0" applyAlignment="0" applyProtection="0"/>
    <xf numFmtId="0" fontId="10" fillId="0" borderId="100"/>
    <xf numFmtId="0" fontId="93" fillId="0" borderId="83"/>
    <xf numFmtId="0" fontId="94" fillId="0" borderId="105">
      <alignment horizontal="left" vertical="center"/>
    </xf>
    <xf numFmtId="0" fontId="111" fillId="0" borderId="83"/>
    <xf numFmtId="0" fontId="69" fillId="78" borderId="122" applyNumberFormat="0" applyAlignment="0" applyProtection="0"/>
    <xf numFmtId="0" fontId="69" fillId="77" borderId="134" applyNumberFormat="0" applyAlignment="0" applyProtection="0"/>
    <xf numFmtId="0" fontId="10" fillId="0" borderId="121"/>
    <xf numFmtId="0" fontId="69" fillId="77" borderId="82" applyNumberFormat="0" applyAlignment="0" applyProtection="0"/>
    <xf numFmtId="0" fontId="111" fillId="84" borderId="74"/>
    <xf numFmtId="0" fontId="17" fillId="88" borderId="115" applyNumberFormat="0" applyFont="0" applyAlignment="0" applyProtection="0"/>
    <xf numFmtId="0" fontId="94" fillId="0" borderId="76">
      <alignment horizontal="left" vertical="center"/>
    </xf>
    <xf numFmtId="0" fontId="22" fillId="36" borderId="52" applyNumberFormat="0" applyBorder="0" applyAlignment="0">
      <alignment horizontal="center"/>
    </xf>
    <xf numFmtId="230" fontId="54" fillId="0" borderId="54" applyFont="0" applyBorder="0" applyAlignment="0">
      <alignment horizontal="center" vertical="center"/>
    </xf>
    <xf numFmtId="0" fontId="69" fillId="77" borderId="55" applyNumberFormat="0" applyAlignment="0" applyProtection="0"/>
    <xf numFmtId="0" fontId="10" fillId="0" borderId="133"/>
    <xf numFmtId="0" fontId="10" fillId="88" borderId="115" applyNumberFormat="0" applyFont="0" applyAlignment="0" applyProtection="0"/>
    <xf numFmtId="0" fontId="10" fillId="0" borderId="133"/>
    <xf numFmtId="0" fontId="132" fillId="77" borderId="87" applyNumberFormat="0" applyAlignment="0" applyProtection="0"/>
    <xf numFmtId="0" fontId="157" fillId="0" borderId="88" applyNumberFormat="0" applyFill="0" applyAlignment="0" applyProtection="0"/>
    <xf numFmtId="0" fontId="108" fillId="51" borderId="82" applyNumberFormat="0" applyAlignment="0" applyProtection="0"/>
    <xf numFmtId="0" fontId="108" fillId="50" borderId="55" applyNumberFormat="0" applyAlignment="0" applyProtection="0"/>
    <xf numFmtId="0" fontId="157" fillId="0" borderId="61" applyNumberFormat="0" applyFill="0" applyAlignment="0" applyProtection="0"/>
    <xf numFmtId="0" fontId="108" fillId="50" borderId="91" applyNumberFormat="0" applyAlignment="0" applyProtection="0"/>
    <xf numFmtId="0" fontId="158" fillId="0" borderId="88" applyNumberFormat="0" applyFill="0" applyAlignment="0" applyProtection="0"/>
    <xf numFmtId="0" fontId="133" fillId="77" borderId="139" applyNumberFormat="0" applyAlignment="0" applyProtection="0"/>
    <xf numFmtId="0" fontId="10" fillId="0" borderId="100"/>
    <xf numFmtId="0" fontId="132" fillId="78" borderId="127" applyNumberFormat="0" applyAlignment="0" applyProtection="0"/>
    <xf numFmtId="0" fontId="69" fillId="78" borderId="82" applyNumberFormat="0" applyAlignment="0" applyProtection="0"/>
    <xf numFmtId="0" fontId="94" fillId="0" borderId="85">
      <alignment horizontal="left" vertical="center"/>
    </xf>
    <xf numFmtId="0" fontId="108" fillId="51" borderId="102" applyNumberFormat="0" applyAlignment="0" applyProtection="0"/>
    <xf numFmtId="0" fontId="80" fillId="0" borderId="103"/>
    <xf numFmtId="0" fontId="132" fillId="78" borderId="87" applyNumberFormat="0" applyAlignment="0" applyProtection="0"/>
    <xf numFmtId="0" fontId="132" fillId="77" borderId="60" applyNumberFormat="0" applyAlignment="0" applyProtection="0"/>
    <xf numFmtId="0" fontId="10" fillId="88" borderId="59" applyNumberFormat="0" applyFont="0" applyAlignment="0" applyProtection="0"/>
    <xf numFmtId="0" fontId="132" fillId="77" borderId="139" applyNumberFormat="0" applyAlignment="0" applyProtection="0"/>
    <xf numFmtId="0" fontId="69" fillId="78" borderId="82" applyNumberFormat="0" applyAlignment="0" applyProtection="0"/>
    <xf numFmtId="0" fontId="10" fillId="0" borderId="121"/>
    <xf numFmtId="43" fontId="14" fillId="0" borderId="0" applyFont="0" applyFill="0" applyBorder="0" applyAlignment="0" applyProtection="0"/>
    <xf numFmtId="0" fontId="14" fillId="0" borderId="0"/>
    <xf numFmtId="0" fontId="108" fillId="51" borderId="64" applyNumberFormat="0" applyAlignment="0" applyProtection="0"/>
    <xf numFmtId="0" fontId="10" fillId="88" borderId="95" applyNumberFormat="0" applyFont="0" applyAlignment="0" applyProtection="0"/>
    <xf numFmtId="0" fontId="90" fillId="39" borderId="65"/>
    <xf numFmtId="0" fontId="45" fillId="89" borderId="86" applyNumberFormat="0" applyAlignment="0" applyProtection="0"/>
    <xf numFmtId="0" fontId="83" fillId="39" borderId="123"/>
    <xf numFmtId="0" fontId="111" fillId="84" borderId="103"/>
    <xf numFmtId="0" fontId="133" fillId="77" borderId="87" applyNumberFormat="0" applyAlignment="0" applyProtection="0"/>
    <xf numFmtId="0" fontId="132" fillId="78" borderId="139" applyNumberFormat="0" applyAlignment="0" applyProtection="0"/>
    <xf numFmtId="0" fontId="94" fillId="0" borderId="67">
      <alignment horizontal="left" vertical="center"/>
    </xf>
    <xf numFmtId="0" fontId="108" fillId="50" borderId="64" applyNumberFormat="0" applyAlignment="0" applyProtection="0"/>
    <xf numFmtId="0" fontId="45" fillId="89" borderId="86" applyNumberFormat="0" applyAlignment="0" applyProtection="0"/>
    <xf numFmtId="0" fontId="111" fillId="0" borderId="74"/>
    <xf numFmtId="0" fontId="10" fillId="0" borderId="100"/>
    <xf numFmtId="0" fontId="158" fillId="0" borderId="128" applyNumberFormat="0" applyFill="0" applyAlignment="0" applyProtection="0"/>
    <xf numFmtId="0" fontId="133" fillId="77" borderId="139" applyNumberFormat="0" applyAlignment="0" applyProtection="0"/>
    <xf numFmtId="0" fontId="94" fillId="0" borderId="67">
      <alignment horizontal="left" vertical="center"/>
    </xf>
    <xf numFmtId="0" fontId="158" fillId="0" borderId="117" applyNumberFormat="0" applyFill="0" applyAlignment="0" applyProtection="0"/>
    <xf numFmtId="0" fontId="132" fillId="78" borderId="139" applyNumberFormat="0" applyAlignment="0" applyProtection="0"/>
    <xf numFmtId="0" fontId="132" fillId="78" borderId="87" applyNumberFormat="0" applyAlignment="0" applyProtection="0"/>
    <xf numFmtId="0" fontId="132" fillId="78" borderId="87" applyNumberFormat="0" applyAlignment="0" applyProtection="0"/>
    <xf numFmtId="0" fontId="108" fillId="50" borderId="134" applyNumberFormat="0" applyAlignment="0" applyProtection="0"/>
    <xf numFmtId="0" fontId="45" fillId="89" borderId="86" applyNumberFormat="0" applyAlignment="0" applyProtection="0"/>
    <xf numFmtId="0" fontId="158" fillId="0" borderId="97" applyNumberFormat="0" applyFill="0" applyAlignment="0" applyProtection="0"/>
    <xf numFmtId="0" fontId="108" fillId="51" borderId="64" applyNumberFormat="0" applyAlignment="0" applyProtection="0"/>
    <xf numFmtId="0" fontId="45" fillId="89" borderId="86" applyNumberFormat="0" applyAlignment="0" applyProtection="0"/>
    <xf numFmtId="0" fontId="132" fillId="78" borderId="139" applyNumberFormat="0" applyAlignment="0" applyProtection="0"/>
    <xf numFmtId="0" fontId="45" fillId="89" borderId="86" applyNumberFormat="0" applyAlignment="0" applyProtection="0"/>
    <xf numFmtId="0" fontId="83" fillId="39" borderId="74"/>
    <xf numFmtId="0" fontId="69" fillId="78" borderId="134" applyNumberFormat="0" applyAlignment="0" applyProtection="0"/>
    <xf numFmtId="0" fontId="80" fillId="0" borderId="103"/>
    <xf numFmtId="0" fontId="132" fillId="78" borderId="87" applyNumberFormat="0" applyAlignment="0" applyProtection="0"/>
    <xf numFmtId="0" fontId="108" fillId="51" borderId="73" applyNumberFormat="0" applyAlignment="0" applyProtection="0"/>
    <xf numFmtId="221" fontId="142" fillId="0" borderId="80" applyFont="0" applyBorder="0" applyAlignment="0">
      <alignment horizontal="center" vertical="center"/>
    </xf>
    <xf numFmtId="0" fontId="108" fillId="51" borderId="102" applyNumberFormat="0" applyAlignment="0" applyProtection="0"/>
    <xf numFmtId="0" fontId="69" fillId="78" borderId="82" applyNumberFormat="0" applyAlignment="0" applyProtection="0"/>
    <xf numFmtId="43" fontId="14" fillId="0" borderId="0" applyFont="0" applyFill="0" applyBorder="0" applyAlignment="0" applyProtection="0"/>
    <xf numFmtId="0" fontId="10" fillId="88" borderId="86" applyNumberFormat="0" applyFont="0" applyAlignment="0" applyProtection="0"/>
    <xf numFmtId="0" fontId="69" fillId="77" borderId="73" applyNumberFormat="0" applyAlignment="0" applyProtection="0"/>
    <xf numFmtId="0" fontId="108" fillId="51" borderId="122" applyNumberFormat="0" applyAlignment="0" applyProtection="0"/>
    <xf numFmtId="0" fontId="69" fillId="78" borderId="134" applyNumberFormat="0" applyAlignment="0" applyProtection="0"/>
    <xf numFmtId="0" fontId="108" fillId="51" borderId="64" applyNumberFormat="0" applyAlignment="0" applyProtection="0"/>
    <xf numFmtId="0" fontId="17" fillId="88" borderId="86" applyNumberFormat="0" applyFont="0" applyAlignment="0" applyProtection="0"/>
    <xf numFmtId="0" fontId="83" fillId="39" borderId="83"/>
    <xf numFmtId="0" fontId="158" fillId="0" borderId="108" applyNumberFormat="0" applyFill="0" applyAlignment="0" applyProtection="0"/>
    <xf numFmtId="0" fontId="45" fillId="89" borderId="106" applyNumberFormat="0" applyAlignment="0" applyProtection="0"/>
    <xf numFmtId="0" fontId="45" fillId="89" borderId="86" applyNumberFormat="0" applyAlignment="0" applyProtection="0"/>
    <xf numFmtId="0" fontId="94" fillId="0" borderId="76">
      <alignment horizontal="left" vertical="center"/>
    </xf>
    <xf numFmtId="0" fontId="10" fillId="0" borderId="100"/>
    <xf numFmtId="4" fontId="10" fillId="0" borderId="65">
      <alignment horizontal="right"/>
    </xf>
    <xf numFmtId="4" fontId="10" fillId="0" borderId="112">
      <alignment horizontal="right"/>
    </xf>
    <xf numFmtId="0" fontId="132" fillId="78" borderId="87" applyNumberFormat="0" applyAlignment="0" applyProtection="0"/>
    <xf numFmtId="0" fontId="45" fillId="89" borderId="138" applyNumberFormat="0" applyAlignment="0" applyProtection="0"/>
    <xf numFmtId="0" fontId="83" fillId="39" borderId="103"/>
    <xf numFmtId="0" fontId="69" fillId="77" borderId="82" applyNumberFormat="0" applyAlignment="0" applyProtection="0"/>
    <xf numFmtId="0" fontId="111" fillId="0" borderId="92"/>
    <xf numFmtId="0" fontId="80" fillId="0" borderId="74"/>
    <xf numFmtId="0" fontId="133" fillId="77" borderId="87" applyNumberFormat="0" applyAlignment="0" applyProtection="0"/>
    <xf numFmtId="0" fontId="45" fillId="89" borderId="86" applyNumberFormat="0" applyAlignment="0" applyProtection="0"/>
    <xf numFmtId="0" fontId="10" fillId="88" borderId="86" applyNumberFormat="0" applyFont="0" applyAlignment="0" applyProtection="0"/>
    <xf numFmtId="0" fontId="45" fillId="89" borderId="115" applyNumberFormat="0" applyAlignment="0" applyProtection="0"/>
    <xf numFmtId="0" fontId="69" fillId="78" borderId="134" applyNumberFormat="0" applyAlignment="0" applyProtection="0"/>
    <xf numFmtId="0" fontId="109" fillId="50" borderId="64" applyNumberFormat="0" applyAlignment="0" applyProtection="0"/>
    <xf numFmtId="0" fontId="45" fillId="89" borderId="86" applyNumberFormat="0" applyAlignment="0" applyProtection="0"/>
    <xf numFmtId="0" fontId="157" fillId="0" borderId="108" applyNumberFormat="0" applyFill="0" applyAlignment="0" applyProtection="0"/>
    <xf numFmtId="0" fontId="45" fillId="89" borderId="106" applyNumberFormat="0" applyAlignment="0" applyProtection="0"/>
    <xf numFmtId="0" fontId="45" fillId="89" borderId="86" applyNumberFormat="0" applyAlignment="0" applyProtection="0"/>
    <xf numFmtId="4" fontId="10" fillId="0" borderId="65">
      <alignment horizontal="right"/>
    </xf>
    <xf numFmtId="0" fontId="10" fillId="0" borderId="121"/>
    <xf numFmtId="0" fontId="108" fillId="50" borderId="64" applyNumberFormat="0" applyAlignment="0" applyProtection="0"/>
    <xf numFmtId="0" fontId="45" fillId="89" borderId="115" applyNumberFormat="0" applyAlignment="0" applyProtection="0"/>
    <xf numFmtId="0" fontId="108" fillId="51" borderId="111" applyNumberFormat="0" applyAlignment="0" applyProtection="0"/>
    <xf numFmtId="0" fontId="69" fillId="78" borderId="82" applyNumberFormat="0" applyAlignment="0" applyProtection="0"/>
    <xf numFmtId="0" fontId="94" fillId="0" borderId="67">
      <alignment horizontal="left" vertical="center"/>
    </xf>
    <xf numFmtId="0" fontId="69" fillId="77" borderId="91" applyNumberFormat="0" applyAlignment="0" applyProtection="0"/>
    <xf numFmtId="0" fontId="108" fillId="51" borderId="91" applyNumberFormat="0" applyAlignment="0" applyProtection="0"/>
    <xf numFmtId="0" fontId="109" fillId="50" borderId="102" applyNumberFormat="0" applyAlignment="0" applyProtection="0"/>
    <xf numFmtId="0" fontId="108" fillId="51" borderId="134" applyNumberFormat="0" applyAlignment="0" applyProtection="0"/>
    <xf numFmtId="221" fontId="142" fillId="0" borderId="109" applyFont="0" applyBorder="0" applyAlignment="0">
      <alignment horizontal="center" vertical="center"/>
    </xf>
    <xf numFmtId="0" fontId="132" fillId="78" borderId="127" applyNumberFormat="0" applyAlignment="0" applyProtection="0"/>
    <xf numFmtId="0" fontId="132" fillId="78" borderId="96" applyNumberFormat="0" applyAlignment="0" applyProtection="0"/>
    <xf numFmtId="4" fontId="10" fillId="0" borderId="92">
      <alignment horizontal="right"/>
    </xf>
    <xf numFmtId="4" fontId="10" fillId="0" borderId="92">
      <alignment horizontal="right"/>
    </xf>
    <xf numFmtId="0" fontId="133" fillId="77" borderId="78" applyNumberFormat="0" applyAlignment="0" applyProtection="0"/>
    <xf numFmtId="0" fontId="133" fillId="77" borderId="78" applyNumberFormat="0" applyAlignment="0" applyProtection="0"/>
    <xf numFmtId="0" fontId="158" fillId="0" borderId="108" applyNumberFormat="0" applyFill="0" applyAlignment="0" applyProtection="0"/>
    <xf numFmtId="0" fontId="17" fillId="88" borderId="86" applyNumberFormat="0" applyFont="0" applyAlignment="0" applyProtection="0"/>
    <xf numFmtId="0" fontId="132" fillId="77" borderId="116" applyNumberFormat="0" applyAlignment="0" applyProtection="0"/>
    <xf numFmtId="0" fontId="90" fillId="39" borderId="74"/>
    <xf numFmtId="0" fontId="69" fillId="78" borderId="73" applyNumberFormat="0" applyAlignment="0" applyProtection="0"/>
    <xf numFmtId="0" fontId="69" fillId="77" borderId="73" applyNumberFormat="0" applyAlignment="0" applyProtection="0"/>
    <xf numFmtId="0" fontId="158" fillId="0" borderId="140" applyNumberFormat="0" applyFill="0" applyAlignment="0" applyProtection="0"/>
    <xf numFmtId="4" fontId="10" fillId="0" borderId="123">
      <alignment horizontal="right"/>
    </xf>
    <xf numFmtId="0" fontId="108" fillId="51" borderId="73" applyNumberFormat="0" applyAlignment="0" applyProtection="0"/>
    <xf numFmtId="0" fontId="109" fillId="50" borderId="111" applyNumberFormat="0" applyAlignment="0" applyProtection="0"/>
    <xf numFmtId="0" fontId="157" fillId="0" borderId="108" applyNumberFormat="0" applyFill="0" applyAlignment="0" applyProtection="0"/>
    <xf numFmtId="0" fontId="69" fillId="77" borderId="111" applyNumberFormat="0" applyAlignment="0" applyProtection="0"/>
    <xf numFmtId="0" fontId="133" fillId="77" borderId="107" applyNumberFormat="0" applyAlignment="0" applyProtection="0"/>
    <xf numFmtId="4" fontId="10" fillId="0" borderId="74">
      <alignment horizontal="right"/>
    </xf>
    <xf numFmtId="0" fontId="132" fillId="78" borderId="96" applyNumberFormat="0" applyAlignment="0" applyProtection="0"/>
    <xf numFmtId="0" fontId="94" fillId="0" borderId="125">
      <alignment horizontal="left" vertical="center"/>
    </xf>
    <xf numFmtId="0" fontId="108" fillId="50" borderId="73" applyNumberFormat="0" applyAlignment="0" applyProtection="0"/>
    <xf numFmtId="0" fontId="108" fillId="51" borderId="73" applyNumberFormat="0" applyAlignment="0" applyProtection="0"/>
    <xf numFmtId="0" fontId="83" fillId="39" borderId="74"/>
    <xf numFmtId="0" fontId="69" fillId="78" borderId="82" applyNumberFormat="0" applyAlignment="0" applyProtection="0"/>
    <xf numFmtId="0" fontId="10" fillId="88" borderId="126" applyNumberFormat="0" applyFont="0" applyAlignment="0" applyProtection="0"/>
    <xf numFmtId="0" fontId="94" fillId="0" borderId="76">
      <alignment horizontal="left" vertical="center"/>
    </xf>
    <xf numFmtId="0" fontId="69" fillId="78" borderId="111" applyNumberFormat="0" applyAlignment="0" applyProtection="0"/>
    <xf numFmtId="0" fontId="132" fillId="77" borderId="96" applyNumberFormat="0" applyAlignment="0" applyProtection="0"/>
    <xf numFmtId="0" fontId="83" fillId="39" borderId="83"/>
    <xf numFmtId="0" fontId="10" fillId="88" borderId="95" applyNumberFormat="0" applyFont="0" applyAlignment="0" applyProtection="0"/>
    <xf numFmtId="0" fontId="109" fillId="50" borderId="73" applyNumberFormat="0" applyAlignment="0" applyProtection="0"/>
    <xf numFmtId="0" fontId="108" fillId="51" borderId="122" applyNumberFormat="0" applyAlignment="0" applyProtection="0"/>
    <xf numFmtId="43" fontId="14" fillId="0" borderId="0" applyFont="0" applyFill="0" applyBorder="0" applyAlignment="0" applyProtection="0"/>
    <xf numFmtId="0" fontId="108" fillId="51" borderId="134" applyNumberFormat="0" applyAlignment="0" applyProtection="0"/>
    <xf numFmtId="221" fontId="142" fillId="0" borderId="89" applyFont="0" applyBorder="0" applyAlignment="0">
      <alignment horizontal="center" vertical="center"/>
    </xf>
    <xf numFmtId="0" fontId="108" fillId="50" borderId="134" applyNumberFormat="0" applyAlignment="0" applyProtection="0"/>
    <xf numFmtId="0" fontId="132" fillId="78" borderId="107" applyNumberFormat="0" applyAlignment="0" applyProtection="0"/>
    <xf numFmtId="0" fontId="132" fillId="77" borderId="96" applyNumberFormat="0" applyAlignment="0" applyProtection="0"/>
    <xf numFmtId="0" fontId="83" fillId="39" borderId="103"/>
    <xf numFmtId="0" fontId="108" fillId="51" borderId="73" applyNumberFormat="0" applyAlignment="0" applyProtection="0"/>
    <xf numFmtId="0" fontId="69" fillId="78" borderId="82" applyNumberFormat="0" applyAlignment="0" applyProtection="0"/>
    <xf numFmtId="0" fontId="108" fillId="51" borderId="102" applyNumberFormat="0" applyAlignment="0" applyProtection="0"/>
    <xf numFmtId="0" fontId="45" fillId="89" borderId="138" applyNumberFormat="0" applyAlignment="0" applyProtection="0"/>
    <xf numFmtId="0" fontId="132" fillId="78" borderId="116" applyNumberFormat="0" applyAlignment="0" applyProtection="0"/>
    <xf numFmtId="0" fontId="132" fillId="78" borderId="87" applyNumberFormat="0" applyAlignment="0" applyProtection="0"/>
    <xf numFmtId="0" fontId="132" fillId="77" borderId="87" applyNumberFormat="0" applyAlignment="0" applyProtection="0"/>
    <xf numFmtId="0" fontId="132" fillId="78" borderId="87" applyNumberFormat="0" applyAlignment="0" applyProtection="0"/>
    <xf numFmtId="0" fontId="80" fillId="0" borderId="103"/>
    <xf numFmtId="4" fontId="10" fillId="0" borderId="103">
      <alignment horizontal="right"/>
    </xf>
    <xf numFmtId="0" fontId="94" fillId="0" borderId="125">
      <alignment horizontal="left" vertical="center"/>
    </xf>
    <xf numFmtId="0" fontId="158" fillId="0" borderId="108" applyNumberFormat="0" applyFill="0" applyAlignment="0" applyProtection="0"/>
    <xf numFmtId="0" fontId="132" fillId="78" borderId="87" applyNumberFormat="0" applyAlignment="0" applyProtection="0"/>
    <xf numFmtId="4" fontId="10" fillId="0" borderId="83">
      <alignment horizontal="right"/>
    </xf>
    <xf numFmtId="0" fontId="133" fillId="77" borderId="96" applyNumberFormat="0" applyAlignment="0" applyProtection="0"/>
    <xf numFmtId="0" fontId="45" fillId="89" borderId="95" applyNumberFormat="0" applyAlignment="0" applyProtection="0"/>
    <xf numFmtId="0" fontId="108" fillId="50" borderId="82" applyNumberFormat="0" applyAlignment="0" applyProtection="0"/>
    <xf numFmtId="0" fontId="158" fillId="0" borderId="97" applyNumberFormat="0" applyFill="0" applyAlignment="0" applyProtection="0"/>
    <xf numFmtId="0" fontId="108" fillId="51" borderId="82" applyNumberFormat="0" applyAlignment="0" applyProtection="0"/>
    <xf numFmtId="0" fontId="22" fillId="36" borderId="132" applyNumberFormat="0" applyBorder="0" applyAlignment="0">
      <alignment horizontal="center"/>
    </xf>
    <xf numFmtId="0" fontId="14" fillId="0" borderId="0"/>
    <xf numFmtId="0" fontId="83" fillId="39" borderId="83"/>
    <xf numFmtId="0" fontId="94" fillId="0" borderId="85">
      <alignment horizontal="left" vertical="center"/>
    </xf>
    <xf numFmtId="0" fontId="108" fillId="51" borderId="111" applyNumberFormat="0" applyAlignment="0" applyProtection="0"/>
    <xf numFmtId="0" fontId="10" fillId="0" borderId="133"/>
    <xf numFmtId="0" fontId="90" fillId="39" borderId="93"/>
    <xf numFmtId="0" fontId="157" fillId="0" borderId="128" applyNumberFormat="0" applyFill="0" applyAlignment="0" applyProtection="0"/>
    <xf numFmtId="0" fontId="93" fillId="0" borderId="112"/>
    <xf numFmtId="0" fontId="132" fillId="78" borderId="96" applyNumberFormat="0" applyAlignment="0" applyProtection="0"/>
    <xf numFmtId="0" fontId="109" fillId="50" borderId="82" applyNumberFormat="0" applyAlignment="0" applyProtection="0"/>
    <xf numFmtId="0" fontId="10" fillId="0" borderId="121"/>
    <xf numFmtId="0" fontId="132" fillId="78" borderId="127" applyNumberFormat="0" applyAlignment="0" applyProtection="0"/>
    <xf numFmtId="0" fontId="69" fillId="78" borderId="102" applyNumberFormat="0" applyAlignment="0" applyProtection="0"/>
    <xf numFmtId="0" fontId="108" fillId="51" borderId="122" applyNumberFormat="0" applyAlignment="0" applyProtection="0"/>
    <xf numFmtId="0" fontId="133" fillId="77" borderId="96" applyNumberFormat="0" applyAlignment="0" applyProtection="0"/>
    <xf numFmtId="0" fontId="45" fillId="89" borderId="95" applyNumberFormat="0" applyAlignment="0" applyProtection="0"/>
    <xf numFmtId="0" fontId="108" fillId="51" borderId="82" applyNumberFormat="0" applyAlignment="0" applyProtection="0"/>
    <xf numFmtId="0" fontId="158" fillId="0" borderId="97" applyNumberFormat="0" applyFill="0" applyAlignment="0" applyProtection="0"/>
    <xf numFmtId="0" fontId="10" fillId="0" borderId="133"/>
    <xf numFmtId="0" fontId="158" fillId="0" borderId="117" applyNumberFormat="0" applyFill="0" applyAlignment="0" applyProtection="0"/>
    <xf numFmtId="0" fontId="69" fillId="78" borderId="134" applyNumberFormat="0" applyAlignment="0" applyProtection="0"/>
    <xf numFmtId="0" fontId="109" fillId="50" borderId="134" applyNumberFormat="0" applyAlignment="0" applyProtection="0"/>
    <xf numFmtId="0" fontId="10" fillId="0" borderId="121"/>
    <xf numFmtId="0" fontId="132" fillId="78" borderId="107" applyNumberFormat="0" applyAlignment="0" applyProtection="0"/>
    <xf numFmtId="0" fontId="80" fillId="0" borderId="135"/>
    <xf numFmtId="0" fontId="132" fillId="78" borderId="116" applyNumberFormat="0" applyAlignment="0" applyProtection="0"/>
    <xf numFmtId="0" fontId="132" fillId="78" borderId="107" applyNumberFormat="0" applyAlignment="0" applyProtection="0"/>
    <xf numFmtId="0" fontId="45" fillId="89" borderId="106" applyNumberFormat="0" applyAlignment="0" applyProtection="0"/>
    <xf numFmtId="0" fontId="69" fillId="78" borderId="91" applyNumberFormat="0" applyAlignment="0" applyProtection="0"/>
    <xf numFmtId="0" fontId="69" fillId="77" borderId="111" applyNumberFormat="0" applyAlignment="0" applyProtection="0"/>
    <xf numFmtId="0" fontId="45" fillId="89" borderId="106" applyNumberFormat="0" applyAlignment="0" applyProtection="0"/>
    <xf numFmtId="0" fontId="132" fillId="78" borderId="116" applyNumberFormat="0" applyAlignment="0" applyProtection="0"/>
    <xf numFmtId="0" fontId="17" fillId="88" borderId="106" applyNumberFormat="0" applyFont="0" applyAlignment="0" applyProtection="0"/>
    <xf numFmtId="0" fontId="80" fillId="0" borderId="135"/>
    <xf numFmtId="0" fontId="70" fillId="77" borderId="91" applyNumberFormat="0" applyAlignment="0" applyProtection="0"/>
    <xf numFmtId="221" fontId="142" fillId="0" borderId="118" applyFont="0" applyBorder="0" applyAlignment="0">
      <alignment horizontal="center" vertical="center"/>
    </xf>
    <xf numFmtId="0" fontId="108" fillId="51" borderId="91" applyNumberFormat="0" applyAlignment="0" applyProtection="0"/>
    <xf numFmtId="0" fontId="132" fillId="78" borderId="116" applyNumberFormat="0" applyAlignment="0" applyProtection="0"/>
    <xf numFmtId="0" fontId="94" fillId="0" borderId="94">
      <alignment horizontal="left" vertical="center"/>
    </xf>
    <xf numFmtId="0" fontId="69" fillId="77" borderId="122" applyNumberFormat="0" applyAlignment="0" applyProtection="0"/>
    <xf numFmtId="0" fontId="108" fillId="51" borderId="122" applyNumberFormat="0" applyAlignment="0" applyProtection="0"/>
    <xf numFmtId="0" fontId="132" fillId="78" borderId="107" applyNumberFormat="0" applyAlignment="0" applyProtection="0"/>
    <xf numFmtId="0" fontId="133" fillId="77" borderId="116" applyNumberFormat="0" applyAlignment="0" applyProtection="0"/>
    <xf numFmtId="0" fontId="132" fillId="78" borderId="107" applyNumberFormat="0" applyAlignment="0" applyProtection="0"/>
    <xf numFmtId="0" fontId="14" fillId="0" borderId="0"/>
    <xf numFmtId="0" fontId="45" fillId="89" borderId="126" applyNumberFormat="0" applyAlignment="0" applyProtection="0"/>
    <xf numFmtId="0" fontId="10" fillId="88" borderId="115" applyNumberFormat="0" applyFont="0" applyAlignment="0" applyProtection="0"/>
    <xf numFmtId="0" fontId="10" fillId="0" borderId="133"/>
    <xf numFmtId="0" fontId="108" fillId="51" borderId="91" applyNumberFormat="0" applyAlignment="0" applyProtection="0"/>
    <xf numFmtId="0" fontId="69" fillId="78" borderId="91" applyNumberFormat="0" applyAlignment="0" applyProtection="0"/>
    <xf numFmtId="0" fontId="10" fillId="88" borderId="126" applyNumberFormat="0" applyFont="0" applyAlignment="0" applyProtection="0"/>
    <xf numFmtId="0" fontId="111" fillId="84" borderId="92"/>
    <xf numFmtId="0" fontId="108" fillId="51" borderId="134" applyNumberFormat="0" applyAlignment="0" applyProtection="0"/>
    <xf numFmtId="0" fontId="69" fillId="78" borderId="102" applyNumberFormat="0" applyAlignment="0" applyProtection="0"/>
    <xf numFmtId="0" fontId="94" fillId="0" borderId="94">
      <alignment horizontal="left" vertical="center"/>
    </xf>
    <xf numFmtId="43" fontId="14" fillId="0" borderId="0" applyFont="0" applyFill="0" applyBorder="0" applyAlignment="0" applyProtection="0"/>
    <xf numFmtId="0" fontId="14" fillId="0" borderId="0"/>
    <xf numFmtId="0" fontId="108" fillId="50" borderId="91" applyNumberFormat="0" applyAlignment="0" applyProtection="0"/>
    <xf numFmtId="4" fontId="10" fillId="0" borderId="123">
      <alignment horizontal="right"/>
    </xf>
    <xf numFmtId="0" fontId="45" fillId="89" borderId="95" applyNumberFormat="0" applyAlignment="0" applyProtection="0"/>
    <xf numFmtId="0" fontId="69" fillId="78" borderId="102" applyNumberFormat="0" applyAlignment="0" applyProtection="0"/>
    <xf numFmtId="0" fontId="109" fillId="50" borderId="134" applyNumberFormat="0" applyAlignment="0" applyProtection="0"/>
    <xf numFmtId="0" fontId="90" fillId="82" borderId="92"/>
    <xf numFmtId="0" fontId="108" fillId="51" borderId="91" applyNumberFormat="0" applyAlignment="0" applyProtection="0"/>
    <xf numFmtId="0" fontId="69" fillId="78" borderId="102" applyNumberFormat="0" applyAlignment="0" applyProtection="0"/>
    <xf numFmtId="0" fontId="10" fillId="0" borderId="100"/>
    <xf numFmtId="0" fontId="69" fillId="78" borderId="91" applyNumberFormat="0" applyAlignment="0" applyProtection="0"/>
    <xf numFmtId="0" fontId="69" fillId="78" borderId="91" applyNumberFormat="0" applyAlignment="0" applyProtection="0"/>
    <xf numFmtId="0" fontId="69" fillId="77" borderId="91" applyNumberFormat="0" applyAlignment="0" applyProtection="0"/>
    <xf numFmtId="0" fontId="69" fillId="78" borderId="91" applyNumberFormat="0" applyAlignment="0" applyProtection="0"/>
    <xf numFmtId="0" fontId="70" fillId="77" borderId="111" applyNumberFormat="0" applyAlignment="0" applyProtection="0"/>
    <xf numFmtId="0" fontId="10" fillId="88" borderId="138" applyNumberFormat="0" applyFont="0" applyAlignment="0" applyProtection="0"/>
    <xf numFmtId="0" fontId="80" fillId="0" borderId="123"/>
    <xf numFmtId="0" fontId="108" fillId="51" borderId="134" applyNumberFormat="0" applyAlignment="0" applyProtection="0"/>
    <xf numFmtId="0" fontId="108" fillId="51" borderId="134" applyNumberFormat="0" applyAlignment="0" applyProtection="0"/>
    <xf numFmtId="0" fontId="90" fillId="39" borderId="112"/>
    <xf numFmtId="0" fontId="90" fillId="39" borderId="123"/>
    <xf numFmtId="0" fontId="10" fillId="0" borderId="133"/>
    <xf numFmtId="0" fontId="109" fillId="50" borderId="111" applyNumberFormat="0" applyAlignment="0" applyProtection="0"/>
    <xf numFmtId="0" fontId="69" fillId="78" borderId="111" applyNumberFormat="0" applyAlignment="0" applyProtection="0"/>
    <xf numFmtId="0" fontId="133" fillId="77" borderId="127" applyNumberFormat="0" applyAlignment="0" applyProtection="0"/>
    <xf numFmtId="0" fontId="132" fillId="77" borderId="139" applyNumberFormat="0" applyAlignment="0" applyProtection="0"/>
    <xf numFmtId="0" fontId="132" fillId="77" borderId="139" applyNumberFormat="0" applyAlignment="0" applyProtection="0"/>
    <xf numFmtId="0" fontId="132" fillId="78" borderId="139" applyNumberFormat="0" applyAlignment="0" applyProtection="0"/>
    <xf numFmtId="0" fontId="10" fillId="0" borderId="121"/>
    <xf numFmtId="0" fontId="45" fillId="89" borderId="126" applyNumberFormat="0" applyAlignment="0" applyProtection="0"/>
    <xf numFmtId="0" fontId="83" fillId="39" borderId="135"/>
    <xf numFmtId="0" fontId="132" fillId="78" borderId="127" applyNumberFormat="0" applyAlignment="0" applyProtection="0"/>
    <xf numFmtId="0" fontId="94" fillId="0" borderId="114">
      <alignment horizontal="left" vertical="center"/>
    </xf>
    <xf numFmtId="0" fontId="111" fillId="0" borderId="123"/>
    <xf numFmtId="0" fontId="108" fillId="50" borderId="111" applyNumberFormat="0" applyAlignment="0" applyProtection="0"/>
    <xf numFmtId="0" fontId="45" fillId="89" borderId="126" applyNumberFormat="0" applyAlignment="0" applyProtection="0"/>
    <xf numFmtId="0" fontId="132" fillId="78" borderId="127" applyNumberFormat="0" applyAlignment="0" applyProtection="0"/>
    <xf numFmtId="0" fontId="132" fillId="77" borderId="127" applyNumberFormat="0" applyAlignment="0" applyProtection="0"/>
    <xf numFmtId="0" fontId="17" fillId="88" borderId="126" applyNumberFormat="0" applyFont="0" applyAlignment="0" applyProtection="0"/>
    <xf numFmtId="0" fontId="22" fillId="36" borderId="120" applyNumberFormat="0" applyBorder="0" applyAlignment="0">
      <alignment horizontal="center"/>
    </xf>
    <xf numFmtId="0" fontId="45" fillId="89" borderId="115" applyNumberFormat="0" applyAlignment="0" applyProtection="0"/>
    <xf numFmtId="0" fontId="132" fillId="78" borderId="127" applyNumberFormat="0" applyAlignment="0" applyProtection="0"/>
    <xf numFmtId="0" fontId="45" fillId="89" borderId="138" applyNumberFormat="0" applyAlignment="0" applyProtection="0"/>
    <xf numFmtId="4" fontId="10" fillId="0" borderId="135">
      <alignment horizontal="right"/>
    </xf>
    <xf numFmtId="0" fontId="90" fillId="82" borderId="112"/>
    <xf numFmtId="0" fontId="108" fillId="51" borderId="111" applyNumberFormat="0" applyAlignment="0" applyProtection="0"/>
    <xf numFmtId="0" fontId="14" fillId="0" borderId="0"/>
    <xf numFmtId="0" fontId="69" fillId="78" borderId="111" applyNumberFormat="0" applyAlignment="0" applyProtection="0"/>
    <xf numFmtId="0" fontId="69" fillId="78" borderId="111" applyNumberFormat="0" applyAlignment="0" applyProtection="0"/>
    <xf numFmtId="0" fontId="69" fillId="77" borderId="111" applyNumberFormat="0" applyAlignment="0" applyProtection="0"/>
    <xf numFmtId="0" fontId="69" fillId="78" borderId="111" applyNumberFormat="0" applyAlignment="0" applyProtection="0"/>
    <xf numFmtId="0" fontId="80" fillId="0" borderId="135"/>
    <xf numFmtId="0" fontId="10" fillId="0" borderId="121"/>
    <xf numFmtId="0" fontId="94" fillId="0" borderId="125">
      <alignment horizontal="left" vertical="center"/>
    </xf>
    <xf numFmtId="0" fontId="108" fillId="50" borderId="122" applyNumberFormat="0" applyAlignment="0" applyProtection="0"/>
    <xf numFmtId="0" fontId="45" fillId="89" borderId="126" applyNumberFormat="0" applyAlignment="0" applyProtection="0"/>
    <xf numFmtId="0" fontId="90" fillId="82" borderId="123"/>
    <xf numFmtId="0" fontId="108" fillId="51" borderId="122" applyNumberFormat="0" applyAlignment="0" applyProtection="0"/>
    <xf numFmtId="0" fontId="69" fillId="78" borderId="122" applyNumberFormat="0" applyAlignment="0" applyProtection="0"/>
    <xf numFmtId="0" fontId="69" fillId="78" borderId="122" applyNumberFormat="0" applyAlignment="0" applyProtection="0"/>
    <xf numFmtId="0" fontId="69" fillId="77" borderId="122" applyNumberFormat="0" applyAlignment="0" applyProtection="0"/>
    <xf numFmtId="0" fontId="69" fillId="78" borderId="122" applyNumberFormat="0" applyAlignment="0" applyProtection="0"/>
    <xf numFmtId="0" fontId="69" fillId="78" borderId="134" applyNumberFormat="0" applyAlignment="0" applyProtection="0"/>
    <xf numFmtId="0" fontId="158" fillId="0" borderId="140" applyNumberFormat="0" applyFill="0" applyAlignment="0" applyProtection="0"/>
    <xf numFmtId="0" fontId="70" fillId="77" borderId="134" applyNumberFormat="0" applyAlignment="0" applyProtection="0"/>
    <xf numFmtId="0" fontId="69" fillId="77" borderId="134" applyNumberFormat="0" applyAlignment="0" applyProtection="0"/>
    <xf numFmtId="0" fontId="14" fillId="0" borderId="0"/>
    <xf numFmtId="43" fontId="14" fillId="0" borderId="0" applyFont="0" applyFill="0" applyBorder="0" applyAlignment="0" applyProtection="0"/>
    <xf numFmtId="0" fontId="10" fillId="88" borderId="154" applyNumberFormat="0" applyFont="0" applyAlignment="0" applyProtection="0"/>
    <xf numFmtId="0" fontId="132" fillId="78" borderId="194" applyNumberFormat="0" applyAlignment="0" applyProtection="0"/>
    <xf numFmtId="0" fontId="45" fillId="89" borderId="164" applyNumberFormat="0" applyAlignment="0" applyProtection="0"/>
    <xf numFmtId="0" fontId="94" fillId="0" borderId="174">
      <alignment horizontal="left" vertical="center"/>
    </xf>
    <xf numFmtId="4" fontId="10" fillId="0" borderId="190">
      <alignment horizontal="right"/>
    </xf>
    <xf numFmtId="0" fontId="90" fillId="39" borderId="190"/>
    <xf numFmtId="0" fontId="45" fillId="89" borderId="164" applyNumberFormat="0" applyAlignment="0" applyProtection="0"/>
    <xf numFmtId="0" fontId="69" fillId="78" borderId="150" applyNumberFormat="0" applyAlignment="0" applyProtection="0"/>
    <xf numFmtId="230" fontId="54" fillId="0" borderId="168" applyFont="0" applyBorder="0" applyAlignment="0">
      <alignment horizontal="center" vertical="center"/>
    </xf>
    <xf numFmtId="0" fontId="69" fillId="77" borderId="150" applyNumberFormat="0" applyAlignment="0" applyProtection="0"/>
    <xf numFmtId="0" fontId="132" fillId="78" borderId="194" applyNumberFormat="0" applyAlignment="0" applyProtection="0"/>
    <xf numFmtId="0" fontId="70" fillId="77" borderId="150" applyNumberFormat="0" applyAlignment="0" applyProtection="0"/>
    <xf numFmtId="0" fontId="157" fillId="0" borderId="156" applyNumberFormat="0" applyFill="0" applyAlignment="0" applyProtection="0"/>
    <xf numFmtId="0" fontId="69" fillId="78" borderId="198" applyNumberFormat="0" applyAlignment="0" applyProtection="0"/>
    <xf numFmtId="0" fontId="94" fillId="0" borderId="192">
      <alignment horizontal="left" vertical="center"/>
    </xf>
    <xf numFmtId="0" fontId="111" fillId="84" borderId="190"/>
    <xf numFmtId="0" fontId="70" fillId="77" borderId="150" applyNumberFormat="0" applyAlignment="0" applyProtection="0"/>
    <xf numFmtId="0" fontId="132" fillId="77" borderId="155" applyNumberFormat="0" applyAlignment="0" applyProtection="0"/>
    <xf numFmtId="0" fontId="132" fillId="77" borderId="176" applyNumberFormat="0" applyAlignment="0" applyProtection="0"/>
    <xf numFmtId="0" fontId="108" fillId="51" borderId="150" applyNumberFormat="0" applyAlignment="0" applyProtection="0"/>
    <xf numFmtId="0" fontId="69" fillId="78" borderId="150" applyNumberFormat="0" applyAlignment="0" applyProtection="0"/>
    <xf numFmtId="0" fontId="108" fillId="51" borderId="198" applyNumberFormat="0" applyAlignment="0" applyProtection="0"/>
    <xf numFmtId="0" fontId="80" fillId="0" borderId="151"/>
    <xf numFmtId="0" fontId="109" fillId="50" borderId="189" applyNumberFormat="0" applyAlignment="0" applyProtection="0"/>
    <xf numFmtId="0" fontId="69" fillId="77" borderId="180" applyNumberFormat="0" applyAlignment="0" applyProtection="0"/>
    <xf numFmtId="0" fontId="69" fillId="78" borderId="180" applyNumberFormat="0" applyAlignment="0" applyProtection="0"/>
    <xf numFmtId="0" fontId="70" fillId="77" borderId="171" applyNumberFormat="0" applyAlignment="0" applyProtection="0"/>
    <xf numFmtId="0" fontId="17" fillId="88" borderId="154" applyNumberFormat="0" applyFont="0" applyAlignment="0" applyProtection="0"/>
    <xf numFmtId="221" fontId="142" fillId="0" borderId="167" applyFont="0" applyBorder="0" applyAlignment="0">
      <alignment horizontal="center" vertical="center"/>
    </xf>
    <xf numFmtId="0" fontId="94" fillId="0" borderId="192">
      <alignment horizontal="left" vertical="center"/>
    </xf>
    <xf numFmtId="0" fontId="94" fillId="0" borderId="201">
      <alignment horizontal="left" vertical="center"/>
    </xf>
    <xf numFmtId="4" fontId="10" fillId="0" borderId="151">
      <alignment horizontal="right"/>
    </xf>
    <xf numFmtId="0" fontId="69" fillId="78" borderId="198" applyNumberFormat="0" applyAlignment="0" applyProtection="0"/>
    <xf numFmtId="221" fontId="142" fillId="0" borderId="178" applyFont="0" applyBorder="0" applyAlignment="0">
      <alignment horizontal="center" vertical="center"/>
    </xf>
    <xf numFmtId="0" fontId="108" fillId="51" borderId="171" applyNumberFormat="0" applyAlignment="0" applyProtection="0"/>
    <xf numFmtId="0" fontId="108" fillId="51" borderId="150" applyNumberFormat="0" applyAlignment="0" applyProtection="0"/>
    <xf numFmtId="0" fontId="90" fillId="82" borderId="172"/>
    <xf numFmtId="0" fontId="158" fillId="0" borderId="186" applyNumberFormat="0" applyFill="0" applyAlignment="0" applyProtection="0"/>
    <xf numFmtId="0" fontId="69" fillId="78" borderId="180" applyNumberFormat="0" applyAlignment="0" applyProtection="0"/>
    <xf numFmtId="0" fontId="132" fillId="77" borderId="203" applyNumberFormat="0" applyAlignment="0" applyProtection="0"/>
    <xf numFmtId="0" fontId="69" fillId="77" borderId="189" applyNumberFormat="0" applyAlignment="0" applyProtection="0"/>
    <xf numFmtId="0" fontId="10" fillId="88" borderId="193" applyNumberFormat="0" applyFont="0" applyAlignment="0" applyProtection="0"/>
    <xf numFmtId="0" fontId="111" fillId="84" borderId="172"/>
    <xf numFmtId="0" fontId="108" fillId="50" borderId="189" applyNumberFormat="0" applyAlignment="0" applyProtection="0"/>
    <xf numFmtId="0" fontId="158" fillId="0" borderId="177" applyNumberFormat="0" applyFill="0" applyAlignment="0" applyProtection="0"/>
    <xf numFmtId="0" fontId="132" fillId="78" borderId="176" applyNumberFormat="0" applyAlignment="0" applyProtection="0"/>
    <xf numFmtId="0" fontId="108" fillId="51" borderId="150" applyNumberFormat="0" applyAlignment="0" applyProtection="0"/>
    <xf numFmtId="0" fontId="158" fillId="0" borderId="186" applyNumberFormat="0" applyFill="0" applyAlignment="0" applyProtection="0"/>
    <xf numFmtId="0" fontId="132" fillId="78" borderId="176" applyNumberFormat="0" applyAlignment="0" applyProtection="0"/>
    <xf numFmtId="0" fontId="108" fillId="51" borderId="150" applyNumberFormat="0" applyAlignment="0" applyProtection="0"/>
    <xf numFmtId="0" fontId="14" fillId="0" borderId="0"/>
    <xf numFmtId="43" fontId="14" fillId="0" borderId="0" applyFont="0" applyFill="0" applyBorder="0" applyAlignment="0" applyProtection="0"/>
    <xf numFmtId="0" fontId="83" fillId="39" borderId="190"/>
    <xf numFmtId="0" fontId="132" fillId="78" borderId="203" applyNumberFormat="0" applyAlignment="0" applyProtection="0"/>
    <xf numFmtId="0" fontId="83" fillId="39" borderId="161"/>
    <xf numFmtId="0" fontId="133" fillId="77" borderId="185" applyNumberFormat="0" applyAlignment="0" applyProtection="0"/>
    <xf numFmtId="0" fontId="109" fillId="50" borderId="198" applyNumberFormat="0" applyAlignment="0" applyProtection="0"/>
    <xf numFmtId="0" fontId="14" fillId="0" borderId="0"/>
    <xf numFmtId="43" fontId="14" fillId="0" borderId="0" applyFont="0" applyFill="0" applyBorder="0" applyAlignment="0" applyProtection="0"/>
    <xf numFmtId="0" fontId="17" fillId="88" borderId="202" applyNumberFormat="0" applyFont="0" applyAlignment="0" applyProtection="0"/>
    <xf numFmtId="0" fontId="109" fillId="50" borderId="171" applyNumberFormat="0" applyAlignment="0" applyProtection="0"/>
    <xf numFmtId="0" fontId="94" fillId="0" borderId="192">
      <alignment horizontal="left" vertical="center"/>
    </xf>
    <xf numFmtId="0" fontId="132" fillId="78" borderId="176" applyNumberFormat="0" applyAlignment="0" applyProtection="0"/>
    <xf numFmtId="0" fontId="158" fillId="0" borderId="195" applyNumberFormat="0" applyFill="0" applyAlignment="0" applyProtection="0"/>
    <xf numFmtId="0" fontId="10" fillId="0" borderId="170"/>
    <xf numFmtId="0" fontId="69" fillId="78" borderId="171" applyNumberFormat="0" applyAlignment="0" applyProtection="0"/>
    <xf numFmtId="0" fontId="108" fillId="51" borderId="180" applyNumberFormat="0" applyAlignment="0" applyProtection="0"/>
    <xf numFmtId="0" fontId="132" fillId="78" borderId="165" applyNumberFormat="0" applyAlignment="0" applyProtection="0"/>
    <xf numFmtId="230" fontId="54" fillId="0" borderId="149" applyFont="0" applyBorder="0" applyAlignment="0">
      <alignment horizontal="center" vertical="center"/>
    </xf>
    <xf numFmtId="0" fontId="70" fillId="77" borderId="198" applyNumberFormat="0" applyAlignment="0" applyProtection="0"/>
    <xf numFmtId="0" fontId="94" fillId="0" borderId="183">
      <alignment horizontal="left" vertical="center"/>
    </xf>
    <xf numFmtId="0" fontId="108" fillId="50" borderId="160" applyNumberFormat="0" applyAlignment="0" applyProtection="0"/>
    <xf numFmtId="0" fontId="10" fillId="88" borderId="184" applyNumberFormat="0" applyFont="0" applyAlignment="0" applyProtection="0"/>
    <xf numFmtId="0" fontId="132" fillId="78" borderId="185" applyNumberFormat="0" applyAlignment="0" applyProtection="0"/>
    <xf numFmtId="0" fontId="70" fillId="77" borderId="171" applyNumberFormat="0" applyAlignment="0" applyProtection="0"/>
    <xf numFmtId="0" fontId="83" fillId="39" borderId="190"/>
    <xf numFmtId="0" fontId="45" fillId="89" borderId="164" applyNumberFormat="0" applyAlignment="0" applyProtection="0"/>
    <xf numFmtId="0" fontId="10" fillId="0" borderId="170"/>
    <xf numFmtId="4" fontId="10" fillId="0" borderId="172">
      <alignment horizontal="right"/>
    </xf>
    <xf numFmtId="0" fontId="80" fillId="0" borderId="172"/>
    <xf numFmtId="0" fontId="45" fillId="89" borderId="202" applyNumberFormat="0" applyAlignment="0" applyProtection="0"/>
    <xf numFmtId="0" fontId="17" fillId="88" borderId="175" applyNumberFormat="0" applyFont="0" applyAlignment="0" applyProtection="0"/>
    <xf numFmtId="0" fontId="69" fillId="78" borderId="171" applyNumberFormat="0" applyAlignment="0" applyProtection="0"/>
    <xf numFmtId="0" fontId="70" fillId="77" borderId="160" applyNumberFormat="0" applyAlignment="0" applyProtection="0"/>
    <xf numFmtId="0" fontId="69" fillId="78" borderId="180" applyNumberFormat="0" applyAlignment="0" applyProtection="0"/>
    <xf numFmtId="0" fontId="108" fillId="50" borderId="180" applyNumberFormat="0" applyAlignment="0" applyProtection="0"/>
    <xf numFmtId="0" fontId="80" fillId="0" borderId="181"/>
    <xf numFmtId="0" fontId="14" fillId="0" borderId="0"/>
    <xf numFmtId="0" fontId="132" fillId="78" borderId="203" applyNumberFormat="0" applyAlignment="0" applyProtection="0"/>
    <xf numFmtId="0" fontId="14" fillId="0" borderId="0"/>
    <xf numFmtId="0" fontId="80" fillId="0" borderId="181"/>
    <xf numFmtId="0" fontId="45" fillId="89" borderId="193" applyNumberFormat="0" applyAlignment="0" applyProtection="0"/>
    <xf numFmtId="0" fontId="69" fillId="77" borderId="160" applyNumberFormat="0" applyAlignment="0" applyProtection="0"/>
    <xf numFmtId="0" fontId="108" fillId="51" borderId="171" applyNumberFormat="0" applyAlignment="0" applyProtection="0"/>
    <xf numFmtId="0" fontId="108" fillId="51" borderId="198" applyNumberFormat="0" applyAlignment="0" applyProtection="0"/>
    <xf numFmtId="0" fontId="69" fillId="78" borderId="171" applyNumberFormat="0" applyAlignment="0" applyProtection="0"/>
    <xf numFmtId="0" fontId="108" fillId="51" borderId="180" applyNumberFormat="0" applyAlignment="0" applyProtection="0"/>
    <xf numFmtId="0" fontId="10" fillId="0" borderId="170"/>
    <xf numFmtId="0" fontId="70" fillId="77" borderId="189" applyNumberFormat="0" applyAlignment="0" applyProtection="0"/>
    <xf numFmtId="0" fontId="109" fillId="50" borderId="189" applyNumberFormat="0" applyAlignment="0" applyProtection="0"/>
    <xf numFmtId="0" fontId="158" fillId="0" borderId="204" applyNumberFormat="0" applyFill="0" applyAlignment="0" applyProtection="0"/>
    <xf numFmtId="0" fontId="108" fillId="51" borderId="180" applyNumberFormat="0" applyAlignment="0" applyProtection="0"/>
    <xf numFmtId="0" fontId="83" fillId="39" borderId="181"/>
    <xf numFmtId="0" fontId="108" fillId="51" borderId="171" applyNumberFormat="0" applyAlignment="0" applyProtection="0"/>
    <xf numFmtId="0" fontId="69" fillId="78" borderId="189" applyNumberFormat="0" applyAlignment="0" applyProtection="0"/>
    <xf numFmtId="0" fontId="109" fillId="50" borderId="180" applyNumberFormat="0" applyAlignment="0" applyProtection="0"/>
    <xf numFmtId="0" fontId="10" fillId="88" borderId="202" applyNumberFormat="0" applyFont="0" applyAlignment="0" applyProtection="0"/>
    <xf numFmtId="4" fontId="10" fillId="0" borderId="199">
      <alignment horizontal="right"/>
    </xf>
    <xf numFmtId="0" fontId="10" fillId="88" borderId="184" applyNumberFormat="0" applyFont="0" applyAlignment="0" applyProtection="0"/>
    <xf numFmtId="0" fontId="93" fillId="0" borderId="190"/>
    <xf numFmtId="0" fontId="14" fillId="0" borderId="0"/>
    <xf numFmtId="43" fontId="14" fillId="0" borderId="0" applyFont="0" applyFill="0" applyBorder="0" applyAlignment="0" applyProtection="0"/>
    <xf numFmtId="0" fontId="132" fillId="78" borderId="203" applyNumberFormat="0" applyAlignment="0" applyProtection="0"/>
    <xf numFmtId="0" fontId="45" fillId="89" borderId="175" applyNumberFormat="0" applyAlignment="0" applyProtection="0"/>
    <xf numFmtId="0" fontId="108" fillId="51" borderId="160" applyNumberFormat="0" applyAlignment="0" applyProtection="0"/>
    <xf numFmtId="0" fontId="45" fillId="89" borderId="164" applyNumberFormat="0" applyAlignment="0" applyProtection="0"/>
    <xf numFmtId="0" fontId="17" fillId="88" borderId="193" applyNumberFormat="0" applyFont="0" applyAlignment="0" applyProtection="0"/>
    <xf numFmtId="0" fontId="69" fillId="78" borderId="160" applyNumberFormat="0" applyAlignment="0" applyProtection="0"/>
    <xf numFmtId="0" fontId="69" fillId="78" borderId="160" applyNumberFormat="0" applyAlignment="0" applyProtection="0"/>
    <xf numFmtId="0" fontId="69" fillId="78" borderId="198" applyNumberFormat="0" applyAlignment="0" applyProtection="0"/>
    <xf numFmtId="0" fontId="70" fillId="77" borderId="180" applyNumberFormat="0" applyAlignment="0" applyProtection="0"/>
    <xf numFmtId="0" fontId="45" fillId="89" borderId="193" applyNumberFormat="0" applyAlignment="0" applyProtection="0"/>
    <xf numFmtId="0" fontId="17" fillId="88" borderId="164" applyNumberFormat="0" applyFont="0" applyAlignment="0" applyProtection="0"/>
    <xf numFmtId="221" fontId="142" fillId="0" borderId="148" applyFont="0" applyBorder="0" applyAlignment="0">
      <alignment horizontal="center" vertical="center"/>
    </xf>
    <xf numFmtId="0" fontId="69" fillId="78" borderId="180" applyNumberFormat="0" applyAlignment="0" applyProtection="0"/>
    <xf numFmtId="0" fontId="45" fillId="89" borderId="193" applyNumberFormat="0" applyAlignment="0" applyProtection="0"/>
    <xf numFmtId="0" fontId="45" fillId="89" borderId="175" applyNumberFormat="0" applyAlignment="0" applyProtection="0"/>
    <xf numFmtId="0" fontId="45" fillId="89" borderId="175" applyNumberFormat="0" applyAlignment="0" applyProtection="0"/>
    <xf numFmtId="0" fontId="83" fillId="39" borderId="172"/>
    <xf numFmtId="0" fontId="69" fillId="78" borderId="160" applyNumberFormat="0" applyAlignment="0" applyProtection="0"/>
    <xf numFmtId="230" fontId="54" fillId="0" borderId="158" applyFont="0" applyBorder="0" applyAlignment="0">
      <alignment horizontal="center" vertical="center"/>
    </xf>
    <xf numFmtId="0" fontId="108" fillId="51" borderId="160" applyNumberFormat="0" applyAlignment="0" applyProtection="0"/>
    <xf numFmtId="0" fontId="108" fillId="51" borderId="189" applyNumberFormat="0" applyAlignment="0" applyProtection="0"/>
    <xf numFmtId="0" fontId="132" fillId="78" borderId="185" applyNumberFormat="0" applyAlignment="0" applyProtection="0"/>
    <xf numFmtId="0" fontId="108" fillId="51" borderId="160" applyNumberFormat="0" applyAlignment="0" applyProtection="0"/>
    <xf numFmtId="0" fontId="69" fillId="78" borderId="160" applyNumberFormat="0" applyAlignment="0" applyProtection="0"/>
    <xf numFmtId="0" fontId="83" fillId="39" borderId="199"/>
    <xf numFmtId="0" fontId="93" fillId="0" borderId="199"/>
    <xf numFmtId="0" fontId="132" fillId="78" borderId="185" applyNumberFormat="0" applyAlignment="0" applyProtection="0"/>
    <xf numFmtId="221" fontId="142" fillId="0" borderId="196" applyFont="0" applyBorder="0" applyAlignment="0">
      <alignment horizontal="center" vertical="center"/>
    </xf>
    <xf numFmtId="0" fontId="132" fillId="78" borderId="185" applyNumberFormat="0" applyAlignment="0" applyProtection="0"/>
    <xf numFmtId="0" fontId="83" fillId="39" borderId="172"/>
    <xf numFmtId="0" fontId="132" fillId="78" borderId="176" applyNumberFormat="0" applyAlignment="0" applyProtection="0"/>
    <xf numFmtId="0" fontId="45" fillId="89" borderId="175" applyNumberFormat="0" applyAlignment="0" applyProtection="0"/>
    <xf numFmtId="0" fontId="157" fillId="0" borderId="186" applyNumberFormat="0" applyFill="0" applyAlignment="0" applyProtection="0"/>
    <xf numFmtId="0" fontId="133" fillId="77" borderId="176" applyNumberFormat="0" applyAlignment="0" applyProtection="0"/>
    <xf numFmtId="0" fontId="132" fillId="78" borderId="185" applyNumberFormat="0" applyAlignment="0" applyProtection="0"/>
    <xf numFmtId="0" fontId="108" fillId="51" borderId="180" applyNumberFormat="0" applyAlignment="0" applyProtection="0"/>
    <xf numFmtId="0" fontId="69" fillId="78" borderId="180" applyNumberFormat="0" applyAlignment="0" applyProtection="0"/>
    <xf numFmtId="0" fontId="90" fillId="39" borderId="182"/>
    <xf numFmtId="0" fontId="94" fillId="0" borderId="192">
      <alignment horizontal="left" vertical="center"/>
    </xf>
    <xf numFmtId="0" fontId="133" fillId="77" borderId="194" applyNumberFormat="0" applyAlignment="0" applyProtection="0"/>
    <xf numFmtId="0" fontId="10" fillId="88" borderId="175" applyNumberFormat="0" applyFont="0" applyAlignment="0" applyProtection="0"/>
    <xf numFmtId="0" fontId="10" fillId="0" borderId="170"/>
    <xf numFmtId="0" fontId="83" fillId="39" borderId="190"/>
    <xf numFmtId="0" fontId="108" fillId="51" borderId="189" applyNumberFormat="0" applyAlignment="0" applyProtection="0"/>
    <xf numFmtId="0" fontId="69" fillId="77" borderId="198" applyNumberFormat="0" applyAlignment="0" applyProtection="0"/>
    <xf numFmtId="0" fontId="10" fillId="0" borderId="170"/>
    <xf numFmtId="0" fontId="94" fillId="0" borderId="174">
      <alignment horizontal="left" vertical="center"/>
    </xf>
    <xf numFmtId="0" fontId="80" fillId="0" borderId="181"/>
    <xf numFmtId="0" fontId="45" fillId="89" borderId="175" applyNumberFormat="0" applyAlignment="0" applyProtection="0"/>
    <xf numFmtId="0" fontId="45" fillId="89" borderId="184" applyNumberFormat="0" applyAlignment="0" applyProtection="0"/>
    <xf numFmtId="0" fontId="69" fillId="78" borderId="180" applyNumberFormat="0" applyAlignment="0" applyProtection="0"/>
    <xf numFmtId="0" fontId="10" fillId="88" borderId="175" applyNumberFormat="0" applyFont="0" applyAlignment="0" applyProtection="0"/>
    <xf numFmtId="0" fontId="10" fillId="0" borderId="170"/>
    <xf numFmtId="0" fontId="83" fillId="39" borderId="181"/>
    <xf numFmtId="0" fontId="45" fillId="89" borderId="175" applyNumberFormat="0" applyAlignment="0" applyProtection="0"/>
    <xf numFmtId="0" fontId="69" fillId="77" borderId="141" applyNumberFormat="0" applyAlignment="0" applyProtection="0"/>
    <xf numFmtId="0" fontId="69" fillId="78" borderId="141" applyNumberFormat="0" applyAlignment="0" applyProtection="0"/>
    <xf numFmtId="0" fontId="69" fillId="78" borderId="141" applyNumberFormat="0" applyAlignment="0" applyProtection="0"/>
    <xf numFmtId="0" fontId="69" fillId="78" borderId="141" applyNumberFormat="0" applyAlignment="0" applyProtection="0"/>
    <xf numFmtId="0" fontId="69" fillId="78" borderId="141" applyNumberFormat="0" applyAlignment="0" applyProtection="0"/>
    <xf numFmtId="0" fontId="69" fillId="78" borderId="141" applyNumberFormat="0" applyAlignment="0" applyProtection="0"/>
    <xf numFmtId="0" fontId="69" fillId="77" borderId="141" applyNumberFormat="0" applyAlignment="0" applyProtection="0"/>
    <xf numFmtId="0" fontId="69" fillId="78" borderId="141" applyNumberFormat="0" applyAlignment="0" applyProtection="0"/>
    <xf numFmtId="0" fontId="69" fillId="78" borderId="141" applyNumberFormat="0" applyAlignment="0" applyProtection="0"/>
    <xf numFmtId="0" fontId="69" fillId="78" borderId="141" applyNumberFormat="0" applyAlignment="0" applyProtection="0"/>
    <xf numFmtId="0" fontId="69" fillId="78" borderId="141" applyNumberFormat="0" applyAlignment="0" applyProtection="0"/>
    <xf numFmtId="0" fontId="69" fillId="78" borderId="141" applyNumberFormat="0" applyAlignment="0" applyProtection="0"/>
    <xf numFmtId="0" fontId="70" fillId="77" borderId="141" applyNumberFormat="0" applyAlignment="0" applyProtection="0"/>
    <xf numFmtId="0" fontId="70" fillId="77" borderId="141" applyNumberFormat="0" applyAlignment="0" applyProtection="0"/>
    <xf numFmtId="0" fontId="94" fillId="0" borderId="174">
      <alignment horizontal="left" vertical="center"/>
    </xf>
    <xf numFmtId="0" fontId="132" fillId="78" borderId="194" applyNumberFormat="0" applyAlignment="0" applyProtection="0"/>
    <xf numFmtId="0" fontId="108" fillId="51" borderId="189" applyNumberFormat="0" applyAlignment="0" applyProtection="0"/>
    <xf numFmtId="0" fontId="69" fillId="78" borderId="189" applyNumberFormat="0" applyAlignment="0" applyProtection="0"/>
    <xf numFmtId="4" fontId="10" fillId="0" borderId="181">
      <alignment horizontal="right"/>
    </xf>
    <xf numFmtId="0" fontId="10" fillId="0" borderId="170"/>
    <xf numFmtId="0" fontId="17" fillId="88" borderId="202" applyNumberFormat="0" applyFont="0" applyAlignment="0" applyProtection="0"/>
    <xf numFmtId="0" fontId="69" fillId="78" borderId="180" applyNumberFormat="0" applyAlignment="0" applyProtection="0"/>
    <xf numFmtId="0" fontId="108" fillId="50" borderId="180" applyNumberFormat="0" applyAlignment="0" applyProtection="0"/>
    <xf numFmtId="0" fontId="14" fillId="0" borderId="0"/>
    <xf numFmtId="0" fontId="45" fillId="89" borderId="175" applyNumberFormat="0" applyAlignment="0" applyProtection="0"/>
    <xf numFmtId="0" fontId="70" fillId="77" borderId="189" applyNumberFormat="0" applyAlignment="0" applyProtection="0"/>
    <xf numFmtId="0" fontId="80" fillId="0" borderId="172"/>
    <xf numFmtId="0" fontId="69" fillId="78" borderId="150" applyNumberFormat="0" applyAlignment="0" applyProtection="0"/>
    <xf numFmtId="0" fontId="69" fillId="78" borderId="198" applyNumberFormat="0" applyAlignment="0" applyProtection="0"/>
    <xf numFmtId="0" fontId="69" fillId="78" borderId="150" applyNumberFormat="0" applyAlignment="0" applyProtection="0"/>
    <xf numFmtId="0" fontId="69" fillId="78" borderId="171" applyNumberFormat="0" applyAlignment="0" applyProtection="0"/>
    <xf numFmtId="0" fontId="132" fillId="77" borderId="194" applyNumberFormat="0" applyAlignment="0" applyProtection="0"/>
    <xf numFmtId="0" fontId="14" fillId="0" borderId="0"/>
    <xf numFmtId="0" fontId="132" fillId="77" borderId="194" applyNumberFormat="0" applyAlignment="0" applyProtection="0"/>
    <xf numFmtId="43" fontId="14" fillId="0" borderId="0" applyFont="0" applyFill="0" applyBorder="0" applyAlignment="0" applyProtection="0"/>
    <xf numFmtId="0" fontId="132" fillId="78" borderId="165" applyNumberFormat="0" applyAlignment="0" applyProtection="0"/>
    <xf numFmtId="0" fontId="132" fillId="78" borderId="165" applyNumberFormat="0" applyAlignment="0" applyProtection="0"/>
    <xf numFmtId="0" fontId="10" fillId="88" borderId="164" applyNumberFormat="0" applyFont="0" applyAlignment="0" applyProtection="0"/>
    <xf numFmtId="0" fontId="17" fillId="88" borderId="164" applyNumberFormat="0" applyFont="0" applyAlignment="0" applyProtection="0"/>
    <xf numFmtId="0" fontId="45" fillId="89" borderId="164" applyNumberFormat="0" applyAlignment="0" applyProtection="0"/>
    <xf numFmtId="0" fontId="132" fillId="77" borderId="185" applyNumberFormat="0" applyAlignment="0" applyProtection="0"/>
    <xf numFmtId="0" fontId="108" fillId="51" borderId="160" applyNumberFormat="0" applyAlignment="0" applyProtection="0"/>
    <xf numFmtId="0" fontId="108" fillId="51" borderId="160" applyNumberFormat="0" applyAlignment="0" applyProtection="0"/>
    <xf numFmtId="43" fontId="14" fillId="0" borderId="0" applyFont="0" applyFill="0" applyBorder="0" applyAlignment="0" applyProtection="0"/>
    <xf numFmtId="0" fontId="108" fillId="50" borderId="171" applyNumberFormat="0" applyAlignment="0" applyProtection="0"/>
    <xf numFmtId="0" fontId="111" fillId="84" borderId="181"/>
    <xf numFmtId="0" fontId="93" fillId="0" borderId="172"/>
    <xf numFmtId="0" fontId="90" fillId="39" borderId="172"/>
    <xf numFmtId="0" fontId="90" fillId="39" borderId="152"/>
    <xf numFmtId="0" fontId="94" fillId="0" borderId="153">
      <alignment horizontal="left" vertical="center"/>
    </xf>
    <xf numFmtId="0" fontId="94" fillId="0" borderId="153">
      <alignment horizontal="left" vertical="center"/>
    </xf>
    <xf numFmtId="0" fontId="111" fillId="84" borderId="151"/>
    <xf numFmtId="0" fontId="45" fillId="89" borderId="184" applyNumberFormat="0" applyAlignment="0" applyProtection="0"/>
    <xf numFmtId="0" fontId="108" fillId="51" borderId="150" applyNumberFormat="0" applyAlignment="0" applyProtection="0"/>
    <xf numFmtId="0" fontId="133" fillId="77" borderId="176" applyNumberFormat="0" applyAlignment="0" applyProtection="0"/>
    <xf numFmtId="0" fontId="158" fillId="0" borderId="177" applyNumberFormat="0" applyFill="0" applyAlignment="0" applyProtection="0"/>
    <xf numFmtId="0" fontId="108" fillId="51" borderId="198" applyNumberFormat="0" applyAlignment="0" applyProtection="0"/>
    <xf numFmtId="0" fontId="108" fillId="51" borderId="171" applyNumberFormat="0" applyAlignment="0" applyProtection="0"/>
    <xf numFmtId="0" fontId="157" fillId="0" borderId="204" applyNumberFormat="0" applyFill="0" applyAlignment="0" applyProtection="0"/>
    <xf numFmtId="4" fontId="10" fillId="0" borderId="142">
      <alignment horizontal="right"/>
    </xf>
    <xf numFmtId="4" fontId="10" fillId="0" borderId="142">
      <alignment horizontal="right"/>
    </xf>
    <xf numFmtId="0" fontId="93" fillId="0" borderId="181"/>
    <xf numFmtId="0" fontId="45" fillId="89" borderId="154" applyNumberFormat="0" applyAlignment="0" applyProtection="0"/>
    <xf numFmtId="0" fontId="45" fillId="89" borderId="154" applyNumberFormat="0" applyAlignment="0" applyProtection="0"/>
    <xf numFmtId="0" fontId="17" fillId="88" borderId="154" applyNumberFormat="0" applyFont="0" applyAlignment="0" applyProtection="0"/>
    <xf numFmtId="0" fontId="45" fillId="89" borderId="154" applyNumberFormat="0" applyAlignment="0" applyProtection="0"/>
    <xf numFmtId="0" fontId="45" fillId="89" borderId="154" applyNumberFormat="0" applyAlignment="0" applyProtection="0"/>
    <xf numFmtId="0" fontId="45" fillId="89" borderId="154" applyNumberFormat="0" applyAlignment="0" applyProtection="0"/>
    <xf numFmtId="0" fontId="45" fillId="89" borderId="154" applyNumberFormat="0" applyAlignment="0" applyProtection="0"/>
    <xf numFmtId="0" fontId="45" fillId="89" borderId="154" applyNumberFormat="0" applyAlignment="0" applyProtection="0"/>
    <xf numFmtId="0" fontId="10" fillId="88" borderId="154" applyNumberFormat="0" applyFont="0" applyAlignment="0" applyProtection="0"/>
    <xf numFmtId="0" fontId="10" fillId="88" borderId="154" applyNumberFormat="0" applyFont="0" applyAlignment="0" applyProtection="0"/>
    <xf numFmtId="0" fontId="80" fillId="0" borderId="142"/>
    <xf numFmtId="0" fontId="157" fillId="0" borderId="204" applyNumberFormat="0" applyFill="0" applyAlignment="0" applyProtection="0"/>
    <xf numFmtId="0" fontId="90" fillId="39" borderId="199"/>
    <xf numFmtId="0" fontId="83" fillId="39" borderId="142"/>
    <xf numFmtId="0" fontId="132" fillId="77" borderId="155" applyNumberFormat="0" applyAlignment="0" applyProtection="0"/>
    <xf numFmtId="0" fontId="132" fillId="78" borderId="155" applyNumberFormat="0" applyAlignment="0" applyProtection="0"/>
    <xf numFmtId="0" fontId="132" fillId="78" borderId="155" applyNumberFormat="0" applyAlignment="0" applyProtection="0"/>
    <xf numFmtId="0" fontId="132" fillId="78" borderId="155" applyNumberFormat="0" applyAlignment="0" applyProtection="0"/>
    <xf numFmtId="0" fontId="132" fillId="78" borderId="155" applyNumberFormat="0" applyAlignment="0" applyProtection="0"/>
    <xf numFmtId="0" fontId="132" fillId="78" borderId="155" applyNumberFormat="0" applyAlignment="0" applyProtection="0"/>
    <xf numFmtId="0" fontId="83" fillId="39" borderId="142"/>
    <xf numFmtId="0" fontId="83" fillId="39" borderId="142"/>
    <xf numFmtId="0" fontId="132" fillId="77" borderId="155" applyNumberFormat="0" applyAlignment="0" applyProtection="0"/>
    <xf numFmtId="0" fontId="132" fillId="78" borderId="155" applyNumberFormat="0" applyAlignment="0" applyProtection="0"/>
    <xf numFmtId="0" fontId="132" fillId="78" borderId="155" applyNumberFormat="0" applyAlignment="0" applyProtection="0"/>
    <xf numFmtId="0" fontId="132" fillId="78" borderId="155" applyNumberFormat="0" applyAlignment="0" applyProtection="0"/>
    <xf numFmtId="0" fontId="132" fillId="78" borderId="155" applyNumberFormat="0" applyAlignment="0" applyProtection="0"/>
    <xf numFmtId="0" fontId="132" fillId="78" borderId="155" applyNumberFormat="0" applyAlignment="0" applyProtection="0"/>
    <xf numFmtId="0" fontId="133" fillId="77" borderId="155" applyNumberFormat="0" applyAlignment="0" applyProtection="0"/>
    <xf numFmtId="0" fontId="133" fillId="77" borderId="155" applyNumberFormat="0" applyAlignment="0" applyProtection="0"/>
    <xf numFmtId="0" fontId="10" fillId="0" borderId="17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08" fillId="51" borderId="189" applyNumberFormat="0" applyAlignment="0" applyProtection="0"/>
    <xf numFmtId="0" fontId="109" fillId="50" borderId="160" applyNumberFormat="0" applyAlignment="0" applyProtection="0"/>
    <xf numFmtId="0" fontId="133" fillId="77" borderId="203" applyNumberFormat="0" applyAlignment="0" applyProtection="0"/>
    <xf numFmtId="0" fontId="90" fillId="39" borderId="143"/>
    <xf numFmtId="0" fontId="90" fillId="39" borderId="142"/>
    <xf numFmtId="0" fontId="90" fillId="82" borderId="142"/>
    <xf numFmtId="0" fontId="108" fillId="51" borderId="160" applyNumberFormat="0" applyAlignment="0" applyProtection="0"/>
    <xf numFmtId="0" fontId="45" fillId="89" borderId="193" applyNumberFormat="0" applyAlignment="0" applyProtection="0"/>
    <xf numFmtId="0" fontId="69" fillId="78" borderId="189" applyNumberFormat="0" applyAlignment="0" applyProtection="0"/>
    <xf numFmtId="0" fontId="69" fillId="77" borderId="171" applyNumberFormat="0" applyAlignment="0" applyProtection="0"/>
    <xf numFmtId="0" fontId="14" fillId="0" borderId="0"/>
    <xf numFmtId="0" fontId="80" fillId="0" borderId="161"/>
    <xf numFmtId="0" fontId="94" fillId="0" borderId="144">
      <alignment horizontal="left" vertical="center"/>
    </xf>
    <xf numFmtId="0" fontId="132" fillId="78" borderId="185" applyNumberFormat="0" applyAlignment="0" applyProtection="0"/>
    <xf numFmtId="0" fontId="94" fillId="0" borderId="144">
      <alignment horizontal="left" vertical="center"/>
    </xf>
    <xf numFmtId="0" fontId="94" fillId="0" borderId="144">
      <alignment horizontal="left" vertical="center"/>
    </xf>
    <xf numFmtId="0" fontId="94" fillId="0" borderId="144">
      <alignment horizontal="left" vertical="center"/>
    </xf>
    <xf numFmtId="0" fontId="94" fillId="0" borderId="144">
      <alignment horizontal="left" vertical="center"/>
    </xf>
    <xf numFmtId="0" fontId="94" fillId="0" borderId="163">
      <alignment horizontal="left" vertical="center"/>
    </xf>
    <xf numFmtId="0" fontId="108" fillId="50" borderId="160" applyNumberFormat="0" applyAlignment="0" applyProtection="0"/>
    <xf numFmtId="0" fontId="83" fillId="39" borderId="151"/>
    <xf numFmtId="0" fontId="83" fillId="39" borderId="161"/>
    <xf numFmtId="0" fontId="108" fillId="51" borderId="198" applyNumberFormat="0" applyAlignment="0" applyProtection="0"/>
    <xf numFmtId="0" fontId="80" fillId="0" borderId="199"/>
    <xf numFmtId="0" fontId="45" fillId="89" borderId="164" applyNumberFormat="0" applyAlignment="0" applyProtection="0"/>
    <xf numFmtId="0" fontId="133" fillId="77" borderId="194" applyNumberFormat="0" applyAlignment="0" applyProtection="0"/>
    <xf numFmtId="0" fontId="80" fillId="0" borderId="190"/>
    <xf numFmtId="0" fontId="108" fillId="50" borderId="141" applyNumberFormat="0" applyAlignment="0" applyProtection="0"/>
    <xf numFmtId="0" fontId="108" fillId="51" borderId="141" applyNumberFormat="0" applyAlignment="0" applyProtection="0"/>
    <xf numFmtId="0" fontId="108" fillId="51" borderId="141" applyNumberFormat="0" applyAlignment="0" applyProtection="0"/>
    <xf numFmtId="0" fontId="108" fillId="51" borderId="141" applyNumberFormat="0" applyAlignment="0" applyProtection="0"/>
    <xf numFmtId="0" fontId="108" fillId="51" borderId="141" applyNumberFormat="0" applyAlignment="0" applyProtection="0"/>
    <xf numFmtId="0" fontId="108" fillId="51" borderId="141" applyNumberFormat="0" applyAlignment="0" applyProtection="0"/>
    <xf numFmtId="0" fontId="108" fillId="50" borderId="141" applyNumberFormat="0" applyAlignment="0" applyProtection="0"/>
    <xf numFmtId="0" fontId="108" fillId="51" borderId="141" applyNumberFormat="0" applyAlignment="0" applyProtection="0"/>
    <xf numFmtId="0" fontId="108" fillId="51" borderId="141" applyNumberFormat="0" applyAlignment="0" applyProtection="0"/>
    <xf numFmtId="0" fontId="108" fillId="51" borderId="141" applyNumberFormat="0" applyAlignment="0" applyProtection="0"/>
    <xf numFmtId="0" fontId="108" fillId="51" borderId="141" applyNumberFormat="0" applyAlignment="0" applyProtection="0"/>
    <xf numFmtId="0" fontId="108" fillId="51" borderId="141" applyNumberFormat="0" applyAlignment="0" applyProtection="0"/>
    <xf numFmtId="0" fontId="109" fillId="50" borderId="141" applyNumberFormat="0" applyAlignment="0" applyProtection="0"/>
    <xf numFmtId="0" fontId="109" fillId="50" borderId="141" applyNumberFormat="0" applyAlignment="0" applyProtection="0"/>
    <xf numFmtId="0" fontId="80" fillId="0" borderId="151"/>
    <xf numFmtId="0" fontId="80" fillId="0" borderId="151"/>
    <xf numFmtId="0" fontId="111" fillId="84" borderId="142"/>
    <xf numFmtId="0" fontId="69" fillId="78" borderId="160" applyNumberFormat="0" applyAlignment="0" applyProtection="0"/>
    <xf numFmtId="0" fontId="108" fillId="51" borderId="160" applyNumberFormat="0" applyAlignment="0" applyProtection="0"/>
    <xf numFmtId="0" fontId="108" fillId="50" borderId="198" applyNumberFormat="0" applyAlignment="0" applyProtection="0"/>
    <xf numFmtId="0" fontId="157" fillId="0" borderId="195" applyNumberFormat="0" applyFill="0" applyAlignment="0" applyProtection="0"/>
    <xf numFmtId="0" fontId="132" fillId="78" borderId="203" applyNumberFormat="0" applyAlignment="0" applyProtection="0"/>
    <xf numFmtId="43" fontId="14" fillId="0" borderId="0" applyFont="0" applyFill="0" applyBorder="0" applyAlignment="0" applyProtection="0"/>
    <xf numFmtId="0" fontId="157" fillId="0" borderId="156" applyNumberFormat="0" applyFill="0" applyAlignment="0" applyProtection="0"/>
    <xf numFmtId="0" fontId="158" fillId="0" borderId="156" applyNumberFormat="0" applyFill="0" applyAlignment="0" applyProtection="0"/>
    <xf numFmtId="0" fontId="157" fillId="0" borderId="156" applyNumberFormat="0" applyFill="0" applyAlignment="0" applyProtection="0"/>
    <xf numFmtId="0" fontId="158" fillId="0" borderId="156" applyNumberFormat="0" applyFill="0" applyAlignment="0" applyProtection="0"/>
    <xf numFmtId="0" fontId="158" fillId="0" borderId="156" applyNumberFormat="0" applyFill="0" applyAlignment="0" applyProtection="0"/>
    <xf numFmtId="0" fontId="158" fillId="0" borderId="156" applyNumberFormat="0" applyFill="0" applyAlignment="0" applyProtection="0"/>
    <xf numFmtId="0" fontId="45" fillId="89" borderId="164" applyNumberFormat="0" applyAlignment="0" applyProtection="0"/>
    <xf numFmtId="0" fontId="111" fillId="0" borderId="151"/>
    <xf numFmtId="0" fontId="93" fillId="0" borderId="151"/>
    <xf numFmtId="0" fontId="132" fillId="77" borderId="176" applyNumberFormat="0" applyAlignment="0" applyProtection="0"/>
    <xf numFmtId="0" fontId="69" fillId="77" borderId="198" applyNumberFormat="0" applyAlignment="0" applyProtection="0"/>
    <xf numFmtId="0" fontId="132" fillId="78" borderId="185" applyNumberFormat="0" applyAlignment="0" applyProtection="0"/>
    <xf numFmtId="0" fontId="157" fillId="0" borderId="204" applyNumberFormat="0" applyFill="0" applyAlignment="0" applyProtection="0"/>
    <xf numFmtId="0" fontId="108" fillId="51" borderId="160" applyNumberFormat="0" applyAlignment="0" applyProtection="0"/>
    <xf numFmtId="0" fontId="83" fillId="39" borderId="161"/>
    <xf numFmtId="0" fontId="158" fillId="0" borderId="186" applyNumberFormat="0" applyFill="0" applyAlignment="0" applyProtection="0"/>
    <xf numFmtId="0" fontId="132" fillId="78" borderId="203" applyNumberFormat="0" applyAlignment="0" applyProtection="0"/>
    <xf numFmtId="0" fontId="69" fillId="77" borderId="180" applyNumberFormat="0" applyAlignment="0" applyProtection="0"/>
    <xf numFmtId="0" fontId="132" fillId="78" borderId="185" applyNumberFormat="0" applyAlignment="0" applyProtection="0"/>
    <xf numFmtId="0" fontId="108" fillId="51" borderId="198" applyNumberFormat="0" applyAlignment="0" applyProtection="0"/>
    <xf numFmtId="0" fontId="108" fillId="51" borderId="160" applyNumberFormat="0" applyAlignment="0" applyProtection="0"/>
    <xf numFmtId="0" fontId="69" fillId="78" borderId="189" applyNumberFormat="0" applyAlignment="0" applyProtection="0"/>
    <xf numFmtId="0" fontId="69" fillId="78" borderId="160" applyNumberFormat="0" applyAlignment="0" applyProtection="0"/>
    <xf numFmtId="0" fontId="69" fillId="78" borderId="160" applyNumberFormat="0" applyAlignment="0" applyProtection="0"/>
    <xf numFmtId="0" fontId="69" fillId="78" borderId="160" applyNumberFormat="0" applyAlignment="0" applyProtection="0"/>
    <xf numFmtId="0" fontId="69" fillId="78" borderId="180" applyNumberFormat="0" applyAlignment="0" applyProtection="0"/>
    <xf numFmtId="0" fontId="45" fillId="89" borderId="175" applyNumberFormat="0" applyAlignment="0" applyProtection="0"/>
    <xf numFmtId="0" fontId="69" fillId="78" borderId="171" applyNumberFormat="0" applyAlignment="0" applyProtection="0"/>
    <xf numFmtId="0" fontId="83" fillId="39" borderId="161"/>
    <xf numFmtId="0" fontId="158" fillId="0" borderId="195" applyNumberFormat="0" applyFill="0" applyAlignment="0" applyProtection="0"/>
    <xf numFmtId="0" fontId="158" fillId="0" borderId="166" applyNumberFormat="0" applyFill="0" applyAlignment="0" applyProtection="0"/>
    <xf numFmtId="0" fontId="108" fillId="51" borderId="198" applyNumberFormat="0" applyAlignment="0" applyProtection="0"/>
    <xf numFmtId="0" fontId="90" fillId="39" borderId="191"/>
    <xf numFmtId="0" fontId="157" fillId="0" borderId="166" applyNumberFormat="0" applyFill="0" applyAlignment="0" applyProtection="0"/>
    <xf numFmtId="43" fontId="14" fillId="0" borderId="0" applyFont="0" applyFill="0" applyBorder="0" applyAlignment="0" applyProtection="0"/>
    <xf numFmtId="0" fontId="132" fillId="78" borderId="203" applyNumberFormat="0" applyAlignment="0" applyProtection="0"/>
    <xf numFmtId="0" fontId="69" fillId="77" borderId="171" applyNumberFormat="0" applyAlignment="0" applyProtection="0"/>
    <xf numFmtId="0" fontId="17" fillId="88" borderId="145" applyNumberFormat="0" applyFont="0" applyAlignment="0" applyProtection="0"/>
    <xf numFmtId="0" fontId="45" fillId="89" borderId="145" applyNumberFormat="0" applyAlignment="0" applyProtection="0"/>
    <xf numFmtId="0" fontId="45" fillId="89" borderId="145" applyNumberFormat="0" applyAlignment="0" applyProtection="0"/>
    <xf numFmtId="0" fontId="45" fillId="89" borderId="145" applyNumberFormat="0" applyAlignment="0" applyProtection="0"/>
    <xf numFmtId="0" fontId="45" fillId="89" borderId="145" applyNumberFormat="0" applyAlignment="0" applyProtection="0"/>
    <xf numFmtId="0" fontId="45" fillId="89" borderId="145" applyNumberFormat="0" applyAlignment="0" applyProtection="0"/>
    <xf numFmtId="0" fontId="17" fillId="88" borderId="145" applyNumberFormat="0" applyFont="0" applyAlignment="0" applyProtection="0"/>
    <xf numFmtId="0" fontId="45" fillId="89" borderId="145" applyNumberFormat="0" applyAlignment="0" applyProtection="0"/>
    <xf numFmtId="0" fontId="45" fillId="89" borderId="145" applyNumberFormat="0" applyAlignment="0" applyProtection="0"/>
    <xf numFmtId="0" fontId="45" fillId="89" borderId="145" applyNumberFormat="0" applyAlignment="0" applyProtection="0"/>
    <xf numFmtId="0" fontId="45" fillId="89" borderId="145" applyNumberFormat="0" applyAlignment="0" applyProtection="0"/>
    <xf numFmtId="0" fontId="45" fillId="89" borderId="145" applyNumberFormat="0" applyAlignment="0" applyProtection="0"/>
    <xf numFmtId="0" fontId="10" fillId="88" borderId="145" applyNumberFormat="0" applyFont="0" applyAlignment="0" applyProtection="0"/>
    <xf numFmtId="0" fontId="10" fillId="88" borderId="145" applyNumberFormat="0" applyFont="0" applyAlignment="0" applyProtection="0"/>
    <xf numFmtId="0" fontId="94" fillId="0" borderId="201">
      <alignment horizontal="left" vertical="center"/>
    </xf>
    <xf numFmtId="230" fontId="54" fillId="0" borderId="179" applyFont="0" applyBorder="0" applyAlignment="0">
      <alignment horizontal="center" vertical="center"/>
    </xf>
    <xf numFmtId="0" fontId="157" fillId="0" borderId="166" applyNumberFormat="0" applyFill="0" applyAlignment="0" applyProtection="0"/>
    <xf numFmtId="0" fontId="132" fillId="77" borderId="146" applyNumberFormat="0" applyAlignment="0" applyProtection="0"/>
    <xf numFmtId="0" fontId="132" fillId="78" borderId="146" applyNumberFormat="0" applyAlignment="0" applyProtection="0"/>
    <xf numFmtId="0" fontId="132" fillId="78" borderId="146" applyNumberFormat="0" applyAlignment="0" applyProtection="0"/>
    <xf numFmtId="0" fontId="132" fillId="78" borderId="146" applyNumberFormat="0" applyAlignment="0" applyProtection="0"/>
    <xf numFmtId="0" fontId="132" fillId="78" borderId="146" applyNumberFormat="0" applyAlignment="0" applyProtection="0"/>
    <xf numFmtId="0" fontId="132" fillId="78" borderId="146" applyNumberFormat="0" applyAlignment="0" applyProtection="0"/>
    <xf numFmtId="0" fontId="132" fillId="77" borderId="146" applyNumberFormat="0" applyAlignment="0" applyProtection="0"/>
    <xf numFmtId="0" fontId="132" fillId="78" borderId="146" applyNumberFormat="0" applyAlignment="0" applyProtection="0"/>
    <xf numFmtId="0" fontId="132" fillId="78" borderId="146" applyNumberFormat="0" applyAlignment="0" applyProtection="0"/>
    <xf numFmtId="0" fontId="132" fillId="78" borderId="146" applyNumberFormat="0" applyAlignment="0" applyProtection="0"/>
    <xf numFmtId="0" fontId="132" fillId="78" borderId="146" applyNumberFormat="0" applyAlignment="0" applyProtection="0"/>
    <xf numFmtId="0" fontId="132" fillId="78" borderId="146" applyNumberFormat="0" applyAlignment="0" applyProtection="0"/>
    <xf numFmtId="0" fontId="133" fillId="77" borderId="146" applyNumberFormat="0" applyAlignment="0" applyProtection="0"/>
    <xf numFmtId="0" fontId="133" fillId="77" borderId="146" applyNumberFormat="0" applyAlignment="0" applyProtection="0"/>
    <xf numFmtId="0" fontId="94" fillId="0" borderId="201">
      <alignment horizontal="left" vertical="center"/>
    </xf>
    <xf numFmtId="0" fontId="45" fillId="89" borderId="193" applyNumberFormat="0" applyAlignment="0" applyProtection="0"/>
    <xf numFmtId="0" fontId="157" fillId="0" borderId="177" applyNumberFormat="0" applyFill="0" applyAlignment="0" applyProtection="0"/>
    <xf numFmtId="43" fontId="14" fillId="0" borderId="0" applyFont="0" applyFill="0" applyBorder="0" applyAlignment="0" applyProtection="0"/>
    <xf numFmtId="0" fontId="14" fillId="0" borderId="0"/>
    <xf numFmtId="0" fontId="132" fillId="78" borderId="176" applyNumberFormat="0" applyAlignment="0" applyProtection="0"/>
    <xf numFmtId="221" fontId="142" fillId="0" borderId="187" applyFont="0" applyBorder="0" applyAlignment="0">
      <alignment horizontal="center" vertical="center"/>
    </xf>
    <xf numFmtId="0" fontId="94" fillId="0" borderId="163">
      <alignment horizontal="left" vertical="center"/>
    </xf>
    <xf numFmtId="0" fontId="132" fillId="78" borderId="165" applyNumberFormat="0" applyAlignment="0" applyProtection="0"/>
    <xf numFmtId="0" fontId="14" fillId="0" borderId="0"/>
    <xf numFmtId="0" fontId="94" fillId="0" borderId="163">
      <alignment horizontal="left" vertical="center"/>
    </xf>
    <xf numFmtId="0" fontId="45" fillId="89" borderId="184" applyNumberFormat="0" applyAlignment="0" applyProtection="0"/>
    <xf numFmtId="0" fontId="108" fillId="51" borderId="171" applyNumberFormat="0" applyAlignment="0" applyProtection="0"/>
    <xf numFmtId="0" fontId="80" fillId="0" borderId="161"/>
    <xf numFmtId="0" fontId="69" fillId="78" borderId="171" applyNumberFormat="0" applyAlignment="0" applyProtection="0"/>
    <xf numFmtId="0" fontId="108" fillId="51" borderId="189" applyNumberFormat="0" applyAlignment="0" applyProtection="0"/>
    <xf numFmtId="0" fontId="69" fillId="78" borderId="171" applyNumberFormat="0" applyAlignment="0" applyProtection="0"/>
    <xf numFmtId="0" fontId="90" fillId="39" borderId="162"/>
    <xf numFmtId="0" fontId="132" fillId="78" borderId="165" applyNumberFormat="0" applyAlignment="0" applyProtection="0"/>
    <xf numFmtId="0" fontId="108" fillId="51" borderId="189" applyNumberFormat="0" applyAlignment="0" applyProtection="0"/>
    <xf numFmtId="0" fontId="158" fillId="0" borderId="177" applyNumberFormat="0" applyFill="0" applyAlignment="0" applyProtection="0"/>
    <xf numFmtId="0" fontId="10" fillId="88" borderId="193" applyNumberFormat="0" applyFont="0" applyAlignment="0" applyProtection="0"/>
    <xf numFmtId="0" fontId="10" fillId="88" borderId="164" applyNumberFormat="0" applyFont="0" applyAlignment="0" applyProtection="0"/>
    <xf numFmtId="0" fontId="132" fillId="78" borderId="165" applyNumberFormat="0" applyAlignment="0" applyProtection="0"/>
    <xf numFmtId="0" fontId="83" fillId="39" borderId="142"/>
    <xf numFmtId="0" fontId="132" fillId="78" borderId="165" applyNumberFormat="0" applyAlignment="0" applyProtection="0"/>
    <xf numFmtId="43" fontId="14" fillId="0" borderId="0" applyFont="0" applyFill="0" applyBorder="0" applyAlignment="0" applyProtection="0"/>
    <xf numFmtId="0" fontId="157" fillId="0" borderId="195" applyNumberFormat="0" applyFill="0" applyAlignment="0" applyProtection="0"/>
    <xf numFmtId="0" fontId="94" fillId="0" borderId="163">
      <alignment horizontal="left" vertical="center"/>
    </xf>
    <xf numFmtId="0" fontId="108" fillId="51" borderId="180" applyNumberFormat="0" applyAlignment="0" applyProtection="0"/>
    <xf numFmtId="0" fontId="157" fillId="0" borderId="177" applyNumberFormat="0" applyFill="0" applyAlignment="0" applyProtection="0"/>
    <xf numFmtId="0" fontId="45" fillId="89" borderId="184" applyNumberFormat="0" applyAlignment="0" applyProtection="0"/>
    <xf numFmtId="0" fontId="133" fillId="77" borderId="165" applyNumberFormat="0" applyAlignment="0" applyProtection="0"/>
    <xf numFmtId="0" fontId="80" fillId="0" borderId="142"/>
    <xf numFmtId="0" fontId="80" fillId="0" borderId="142"/>
    <xf numFmtId="0" fontId="69" fillId="78" borderId="171" applyNumberFormat="0" applyAlignment="0" applyProtection="0"/>
    <xf numFmtId="0" fontId="45" fillId="89" borderId="164" applyNumberFormat="0" applyAlignment="0" applyProtection="0"/>
    <xf numFmtId="0" fontId="45" fillId="89" borderId="164" applyNumberFormat="0" applyAlignment="0" applyProtection="0"/>
    <xf numFmtId="0" fontId="111" fillId="0" borderId="190"/>
    <xf numFmtId="0" fontId="90" fillId="39" borderId="200"/>
    <xf numFmtId="0" fontId="132" fillId="77" borderId="165" applyNumberFormat="0" applyAlignment="0" applyProtection="0"/>
    <xf numFmtId="0" fontId="132" fillId="77" borderId="165" applyNumberFormat="0" applyAlignment="0" applyProtection="0"/>
    <xf numFmtId="0" fontId="83" fillId="39" borderId="199"/>
    <xf numFmtId="0" fontId="132" fillId="78" borderId="194" applyNumberFormat="0" applyAlignment="0" applyProtection="0"/>
    <xf numFmtId="0" fontId="157" fillId="0" borderId="147" applyNumberFormat="0" applyFill="0" applyAlignment="0" applyProtection="0"/>
    <xf numFmtId="0" fontId="158" fillId="0" borderId="147" applyNumberFormat="0" applyFill="0" applyAlignment="0" applyProtection="0"/>
    <xf numFmtId="0" fontId="69" fillId="78" borderId="171" applyNumberFormat="0" applyAlignment="0" applyProtection="0"/>
    <xf numFmtId="0" fontId="157" fillId="0" borderId="147" applyNumberFormat="0" applyFill="0" applyAlignment="0" applyProtection="0"/>
    <xf numFmtId="0" fontId="158" fillId="0" borderId="147" applyNumberFormat="0" applyFill="0" applyAlignment="0" applyProtection="0"/>
    <xf numFmtId="0" fontId="158" fillId="0" borderId="147" applyNumberFormat="0" applyFill="0" applyAlignment="0" applyProtection="0"/>
    <xf numFmtId="0" fontId="158" fillId="0" borderId="147" applyNumberFormat="0" applyFill="0" applyAlignment="0" applyProtection="0"/>
    <xf numFmtId="0" fontId="111" fillId="0" borderId="142"/>
    <xf numFmtId="0" fontId="93" fillId="0" borderId="142"/>
    <xf numFmtId="0" fontId="157" fillId="0" borderId="195" applyNumberFormat="0" applyFill="0" applyAlignment="0" applyProtection="0"/>
    <xf numFmtId="0" fontId="69" fillId="77" borderId="171" applyNumberFormat="0" applyAlignment="0" applyProtection="0"/>
    <xf numFmtId="0" fontId="69" fillId="78" borderId="189" applyNumberFormat="0" applyAlignment="0" applyProtection="0"/>
    <xf numFmtId="0" fontId="90" fillId="39" borderId="161"/>
    <xf numFmtId="0" fontId="133" fillId="77" borderId="165" applyNumberFormat="0" applyAlignment="0" applyProtection="0"/>
    <xf numFmtId="4" fontId="10" fillId="0" borderId="181">
      <alignment horizontal="right"/>
    </xf>
    <xf numFmtId="0" fontId="132" fillId="78" borderId="165" applyNumberFormat="0" applyAlignment="0" applyProtection="0"/>
    <xf numFmtId="0" fontId="45" fillId="89" borderId="202" applyNumberFormat="0" applyAlignment="0" applyProtection="0"/>
    <xf numFmtId="0" fontId="132" fillId="78" borderId="165" applyNumberFormat="0" applyAlignment="0" applyProtection="0"/>
    <xf numFmtId="0" fontId="93" fillId="0" borderId="161"/>
    <xf numFmtId="0" fontId="69" fillId="78" borderId="198" applyNumberFormat="0" applyAlignment="0" applyProtection="0"/>
    <xf numFmtId="0" fontId="94" fillId="0" borderId="163">
      <alignment horizontal="left" vertical="center"/>
    </xf>
    <xf numFmtId="0" fontId="14" fillId="0" borderId="0"/>
    <xf numFmtId="0" fontId="45" fillId="89" borderId="184" applyNumberFormat="0" applyAlignment="0" applyProtection="0"/>
    <xf numFmtId="0" fontId="158" fillId="0" borderId="166" applyNumberFormat="0" applyFill="0" applyAlignment="0" applyProtection="0"/>
    <xf numFmtId="0" fontId="45" fillId="89" borderId="202" applyNumberFormat="0" applyAlignment="0" applyProtection="0"/>
    <xf numFmtId="0" fontId="69" fillId="78" borderId="198" applyNumberFormat="0" applyAlignment="0" applyProtection="0"/>
    <xf numFmtId="0" fontId="69" fillId="78" borderId="180" applyNumberFormat="0" applyAlignment="0" applyProtection="0"/>
    <xf numFmtId="0" fontId="90" fillId="82" borderId="199"/>
    <xf numFmtId="0" fontId="90" fillId="82" borderId="161"/>
    <xf numFmtId="0" fontId="132" fillId="78" borderId="165" applyNumberFormat="0" applyAlignment="0" applyProtection="0"/>
    <xf numFmtId="0" fontId="108" fillId="50" borderId="171" applyNumberFormat="0" applyAlignment="0" applyProtection="0"/>
    <xf numFmtId="0" fontId="69" fillId="77" borderId="189" applyNumberFormat="0" applyAlignment="0" applyProtection="0"/>
    <xf numFmtId="0" fontId="83" fillId="39" borderId="172"/>
    <xf numFmtId="4" fontId="10" fillId="0" borderId="190">
      <alignment horizontal="right"/>
    </xf>
    <xf numFmtId="0" fontId="132" fillId="78" borderId="194" applyNumberFormat="0" applyAlignment="0" applyProtection="0"/>
    <xf numFmtId="0" fontId="157" fillId="0" borderId="177" applyNumberFormat="0" applyFill="0" applyAlignment="0" applyProtection="0"/>
    <xf numFmtId="0" fontId="69" fillId="78" borderId="160" applyNumberFormat="0" applyAlignment="0" applyProtection="0"/>
    <xf numFmtId="0" fontId="108" fillId="50" borderId="198" applyNumberFormat="0" applyAlignment="0" applyProtection="0"/>
    <xf numFmtId="4" fontId="10" fillId="0" borderId="161">
      <alignment horizontal="right"/>
    </xf>
    <xf numFmtId="0" fontId="108" fillId="51" borderId="180" applyNumberFormat="0" applyAlignment="0" applyProtection="0"/>
    <xf numFmtId="0" fontId="17" fillId="88" borderId="184" applyNumberFormat="0" applyFont="0" applyAlignment="0" applyProtection="0"/>
    <xf numFmtId="0" fontId="45" fillId="89" borderId="193" applyNumberFormat="0" applyAlignment="0" applyProtection="0"/>
    <xf numFmtId="0" fontId="17" fillId="88" borderId="193" applyNumberFormat="0" applyFont="0" applyAlignment="0" applyProtection="0"/>
    <xf numFmtId="0" fontId="133" fillId="77" borderId="185" applyNumberFormat="0" applyAlignment="0" applyProtection="0"/>
    <xf numFmtId="0" fontId="108" fillId="51" borderId="171" applyNumberFormat="0" applyAlignment="0" applyProtection="0"/>
    <xf numFmtId="0" fontId="69" fillId="78" borderId="198" applyNumberFormat="0" applyAlignment="0" applyProtection="0"/>
    <xf numFmtId="0" fontId="83" fillId="39" borderId="151"/>
    <xf numFmtId="0" fontId="108" fillId="50" borderId="150" applyNumberFormat="0" applyAlignment="0" applyProtection="0"/>
    <xf numFmtId="4" fontId="10" fillId="0" borderId="199">
      <alignment horizontal="right"/>
    </xf>
    <xf numFmtId="0" fontId="108" fillId="51" borderId="198" applyNumberFormat="0" applyAlignment="0" applyProtection="0"/>
    <xf numFmtId="0" fontId="132" fillId="78" borderId="185" applyNumberFormat="0" applyAlignment="0" applyProtection="0"/>
    <xf numFmtId="0" fontId="10" fillId="88" borderId="193" applyNumberFormat="0" applyFont="0" applyAlignment="0" applyProtection="0"/>
    <xf numFmtId="0" fontId="108" fillId="51" borderId="150" applyNumberFormat="0" applyAlignment="0" applyProtection="0"/>
    <xf numFmtId="0" fontId="108" fillId="50" borderId="189" applyNumberFormat="0" applyAlignment="0" applyProtection="0"/>
    <xf numFmtId="0" fontId="94" fillId="0" borderId="174">
      <alignment horizontal="left" vertical="center"/>
    </xf>
    <xf numFmtId="0" fontId="69" fillId="77" borderId="141" applyNumberFormat="0" applyAlignment="0" applyProtection="0"/>
    <xf numFmtId="0" fontId="45" fillId="89" borderId="184" applyNumberFormat="0" applyAlignment="0" applyProtection="0"/>
    <xf numFmtId="0" fontId="111" fillId="0" borderId="199"/>
    <xf numFmtId="0" fontId="45" fillId="89" borderId="175" applyNumberFormat="0" applyAlignment="0" applyProtection="0"/>
    <xf numFmtId="0" fontId="69" fillId="77" borderId="150" applyNumberFormat="0" applyAlignment="0" applyProtection="0"/>
    <xf numFmtId="0" fontId="83" fillId="39" borderId="151"/>
    <xf numFmtId="0" fontId="45" fillId="89" borderId="154" applyNumberFormat="0" applyAlignment="0" applyProtection="0"/>
    <xf numFmtId="0" fontId="108" fillId="50" borderId="141" applyNumberFormat="0" applyAlignment="0" applyProtection="0"/>
    <xf numFmtId="0" fontId="133" fillId="77" borderId="203" applyNumberFormat="0" applyAlignment="0" applyProtection="0"/>
    <xf numFmtId="0" fontId="157" fillId="0" borderId="147" applyNumberFormat="0" applyFill="0" applyAlignment="0" applyProtection="0"/>
    <xf numFmtId="0" fontId="45" fillId="89" borderId="202" applyNumberFormat="0" applyAlignment="0" applyProtection="0"/>
    <xf numFmtId="0" fontId="14" fillId="0" borderId="0"/>
    <xf numFmtId="0" fontId="109" fillId="50" borderId="150" applyNumberFormat="0" applyAlignment="0" applyProtection="0"/>
    <xf numFmtId="0" fontId="94" fillId="0" borderId="183">
      <alignment horizontal="left" vertical="center"/>
    </xf>
    <xf numFmtId="0" fontId="17" fillId="88" borderId="175" applyNumberFormat="0" applyFont="0" applyAlignment="0" applyProtection="0"/>
    <xf numFmtId="0" fontId="132" fillId="77" borderId="203" applyNumberFormat="0" applyAlignment="0" applyProtection="0"/>
    <xf numFmtId="0" fontId="69" fillId="78" borderId="150" applyNumberFormat="0" applyAlignment="0" applyProtection="0"/>
    <xf numFmtId="0" fontId="132" fillId="77" borderId="146" applyNumberFormat="0" applyAlignment="0" applyProtection="0"/>
    <xf numFmtId="0" fontId="10" fillId="88" borderId="145" applyNumberFormat="0" applyFont="0" applyAlignment="0" applyProtection="0"/>
    <xf numFmtId="0" fontId="69" fillId="78" borderId="150" applyNumberFormat="0" applyAlignment="0" applyProtection="0"/>
    <xf numFmtId="0" fontId="108" fillId="51" borderId="189" applyNumberFormat="0" applyAlignment="0" applyProtection="0"/>
    <xf numFmtId="0" fontId="45" fillId="89" borderId="154" applyNumberFormat="0" applyAlignment="0" applyProtection="0"/>
    <xf numFmtId="0" fontId="108" fillId="51" borderId="189" applyNumberFormat="0" applyAlignment="0" applyProtection="0"/>
    <xf numFmtId="230" fontId="54" fillId="0" borderId="197" applyFont="0" applyBorder="0" applyAlignment="0">
      <alignment horizontal="center" vertical="center"/>
    </xf>
    <xf numFmtId="0" fontId="108" fillId="51" borderId="150" applyNumberFormat="0" applyAlignment="0" applyProtection="0"/>
    <xf numFmtId="221" fontId="142" fillId="0" borderId="157" applyFont="0" applyBorder="0" applyAlignment="0">
      <alignment horizontal="center" vertical="center"/>
    </xf>
    <xf numFmtId="43" fontId="14" fillId="0" borderId="0" applyFont="0" applyFill="0" applyBorder="0" applyAlignment="0" applyProtection="0"/>
    <xf numFmtId="0" fontId="14" fillId="0" borderId="0"/>
    <xf numFmtId="0" fontId="108" fillId="51" borderId="198" applyNumberFormat="0" applyAlignment="0" applyProtection="0"/>
    <xf numFmtId="0" fontId="69" fillId="78" borderId="150" applyNumberFormat="0" applyAlignment="0" applyProtection="0"/>
    <xf numFmtId="0" fontId="45" fillId="89" borderId="193" applyNumberFormat="0" applyAlignment="0" applyProtection="0"/>
    <xf numFmtId="0" fontId="80" fillId="0" borderId="190"/>
    <xf numFmtId="0" fontId="108" fillId="51" borderId="160" applyNumberFormat="0" applyAlignment="0" applyProtection="0"/>
    <xf numFmtId="4" fontId="10" fillId="0" borderId="161">
      <alignment horizontal="right"/>
    </xf>
    <xf numFmtId="0" fontId="69" fillId="78" borderId="198" applyNumberFormat="0" applyAlignment="0" applyProtection="0"/>
    <xf numFmtId="0" fontId="157" fillId="0" borderId="166" applyNumberFormat="0" applyFill="0" applyAlignment="0" applyProtection="0"/>
    <xf numFmtId="0" fontId="69" fillId="77" borderId="160" applyNumberFormat="0" applyAlignment="0" applyProtection="0"/>
    <xf numFmtId="0" fontId="108" fillId="50" borderId="198" applyNumberFormat="0" applyAlignment="0" applyProtection="0"/>
    <xf numFmtId="0" fontId="108" fillId="51" borderId="180" applyNumberFormat="0" applyAlignment="0" applyProtection="0"/>
    <xf numFmtId="0" fontId="111" fillId="0" borderId="161"/>
    <xf numFmtId="0" fontId="90" fillId="39" borderId="173"/>
    <xf numFmtId="0" fontId="158" fillId="0" borderId="166" applyNumberFormat="0" applyFill="0" applyAlignment="0" applyProtection="0"/>
    <xf numFmtId="0" fontId="109" fillId="50" borderId="180" applyNumberFormat="0" applyAlignment="0" applyProtection="0"/>
    <xf numFmtId="0" fontId="80" fillId="0" borderId="161"/>
    <xf numFmtId="0" fontId="80" fillId="0" borderId="172"/>
    <xf numFmtId="0" fontId="108" fillId="51" borderId="150" applyNumberFormat="0" applyAlignment="0" applyProtection="0"/>
    <xf numFmtId="0" fontId="69" fillId="78" borderId="198" applyNumberFormat="0" applyAlignment="0" applyProtection="0"/>
    <xf numFmtId="0" fontId="111" fillId="84" borderId="161"/>
    <xf numFmtId="0" fontId="132" fillId="77" borderId="165" applyNumberFormat="0" applyAlignment="0" applyProtection="0"/>
    <xf numFmtId="0" fontId="132" fillId="78" borderId="194" applyNumberFormat="0" applyAlignment="0" applyProtection="0"/>
    <xf numFmtId="0" fontId="108" fillId="50" borderId="160" applyNumberFormat="0" applyAlignment="0" applyProtection="0"/>
    <xf numFmtId="0" fontId="83" fillId="39" borderId="151"/>
    <xf numFmtId="0" fontId="157" fillId="0" borderId="186" applyNumberFormat="0" applyFill="0" applyAlignment="0" applyProtection="0"/>
    <xf numFmtId="0" fontId="10" fillId="88" borderId="202" applyNumberFormat="0" applyFont="0" applyAlignment="0" applyProtection="0"/>
    <xf numFmtId="0" fontId="111" fillId="0" borderId="172"/>
    <xf numFmtId="0" fontId="109" fillId="50" borderId="150" applyNumberFormat="0" applyAlignment="0" applyProtection="0"/>
    <xf numFmtId="0" fontId="94" fillId="0" borderId="153">
      <alignment horizontal="left" vertical="center"/>
    </xf>
    <xf numFmtId="230" fontId="54" fillId="0" borderId="188" applyFont="0" applyBorder="0" applyAlignment="0">
      <alignment horizontal="center" vertical="center"/>
    </xf>
    <xf numFmtId="0" fontId="70" fillId="77" borderId="180" applyNumberFormat="0" applyAlignment="0" applyProtection="0"/>
    <xf numFmtId="0" fontId="132" fillId="78" borderId="203" applyNumberFormat="0" applyAlignment="0" applyProtection="0"/>
    <xf numFmtId="0" fontId="108" fillId="51" borderId="171" applyNumberFormat="0" applyAlignment="0" applyProtection="0"/>
    <xf numFmtId="0" fontId="80" fillId="0" borderId="190"/>
    <xf numFmtId="0" fontId="22" fillId="36" borderId="169" applyNumberFormat="0" applyBorder="0" applyAlignment="0">
      <alignment horizontal="center"/>
    </xf>
    <xf numFmtId="0" fontId="10" fillId="88" borderId="175" applyNumberFormat="0" applyFont="0" applyAlignment="0" applyProtection="0"/>
    <xf numFmtId="0" fontId="158" fillId="0" borderId="204" applyNumberFormat="0" applyFill="0" applyAlignment="0" applyProtection="0"/>
    <xf numFmtId="0" fontId="108" fillId="51" borderId="150" applyNumberFormat="0" applyAlignment="0" applyProtection="0"/>
    <xf numFmtId="0" fontId="94" fillId="0" borderId="153">
      <alignment horizontal="left" vertical="center"/>
    </xf>
    <xf numFmtId="0" fontId="158" fillId="0" borderId="195" applyNumberFormat="0" applyFill="0" applyAlignment="0" applyProtection="0"/>
    <xf numFmtId="0" fontId="109" fillId="50" borderId="160" applyNumberFormat="0" applyAlignment="0" applyProtection="0"/>
    <xf numFmtId="0" fontId="10" fillId="88" borderId="164" applyNumberFormat="0" applyFont="0" applyAlignment="0" applyProtection="0"/>
    <xf numFmtId="0" fontId="108" fillId="51" borderId="180" applyNumberFormat="0" applyAlignment="0" applyProtection="0"/>
    <xf numFmtId="0" fontId="90" fillId="39" borderId="151"/>
    <xf numFmtId="0" fontId="109" fillId="50" borderId="171" applyNumberFormat="0" applyAlignment="0" applyProtection="0"/>
    <xf numFmtId="0" fontId="108" fillId="50" borderId="171" applyNumberFormat="0" applyAlignment="0" applyProtection="0"/>
    <xf numFmtId="0" fontId="108" fillId="50" borderId="150" applyNumberFormat="0" applyAlignment="0" applyProtection="0"/>
    <xf numFmtId="0" fontId="108" fillId="51" borderId="189" applyNumberFormat="0" applyAlignment="0" applyProtection="0"/>
    <xf numFmtId="0" fontId="69" fillId="78" borderId="160" applyNumberFormat="0" applyAlignment="0" applyProtection="0"/>
    <xf numFmtId="0" fontId="157" fillId="0" borderId="186" applyNumberFormat="0" applyFill="0" applyAlignment="0" applyProtection="0"/>
    <xf numFmtId="0" fontId="132" fillId="78" borderId="194" applyNumberFormat="0" applyAlignment="0" applyProtection="0"/>
    <xf numFmtId="0" fontId="132" fillId="78" borderId="194" applyNumberFormat="0" applyAlignment="0" applyProtection="0"/>
    <xf numFmtId="0" fontId="132" fillId="77" borderId="185" applyNumberFormat="0" applyAlignment="0" applyProtection="0"/>
    <xf numFmtId="0" fontId="83" fillId="39" borderId="181"/>
    <xf numFmtId="4" fontId="10" fillId="0" borderId="151">
      <alignment horizontal="right"/>
    </xf>
    <xf numFmtId="43" fontId="14" fillId="0" borderId="0" applyFont="0" applyFill="0" applyBorder="0" applyAlignment="0" applyProtection="0"/>
    <xf numFmtId="0" fontId="45" fillId="89" borderId="175" applyNumberFormat="0" applyAlignment="0" applyProtection="0"/>
    <xf numFmtId="0" fontId="108" fillId="51" borderId="180" applyNumberFormat="0" applyAlignment="0" applyProtection="0"/>
    <xf numFmtId="4" fontId="10" fillId="0" borderId="172">
      <alignment horizontal="right"/>
    </xf>
    <xf numFmtId="0" fontId="94" fillId="0" borderId="153">
      <alignment horizontal="left" vertical="center"/>
    </xf>
    <xf numFmtId="0" fontId="14" fillId="0" borderId="0"/>
    <xf numFmtId="0" fontId="45" fillId="89" borderId="184" applyNumberFormat="0" applyAlignment="0" applyProtection="0"/>
    <xf numFmtId="0" fontId="108" fillId="50" borderId="150" applyNumberFormat="0" applyAlignment="0" applyProtection="0"/>
    <xf numFmtId="0" fontId="132" fillId="78" borderId="176" applyNumberFormat="0" applyAlignment="0" applyProtection="0"/>
    <xf numFmtId="0" fontId="83" fillId="39" borderId="181"/>
    <xf numFmtId="0" fontId="108" fillId="51" borderId="198" applyNumberFormat="0" applyAlignment="0" applyProtection="0"/>
    <xf numFmtId="0" fontId="158" fillId="0" borderId="177" applyNumberFormat="0" applyFill="0" applyAlignment="0" applyProtection="0"/>
    <xf numFmtId="0" fontId="45" fillId="89" borderId="154" applyNumberFormat="0" applyAlignment="0" applyProtection="0"/>
    <xf numFmtId="0" fontId="132" fillId="78" borderId="194" applyNumberFormat="0" applyAlignment="0" applyProtection="0"/>
    <xf numFmtId="0" fontId="94" fillId="0" borderId="174">
      <alignment horizontal="left" vertical="center"/>
    </xf>
    <xf numFmtId="0" fontId="94" fillId="0" borderId="183">
      <alignment horizontal="left" vertical="center"/>
    </xf>
    <xf numFmtId="0" fontId="90" fillId="82" borderId="151"/>
    <xf numFmtId="0" fontId="108" fillId="51" borderId="150" applyNumberFormat="0" applyAlignment="0" applyProtection="0"/>
    <xf numFmtId="0" fontId="10" fillId="0" borderId="170"/>
    <xf numFmtId="43" fontId="14" fillId="0" borderId="0" applyFont="0" applyFill="0" applyBorder="0" applyAlignment="0" applyProtection="0"/>
    <xf numFmtId="0" fontId="10" fillId="0" borderId="170"/>
    <xf numFmtId="0" fontId="69" fillId="78" borderId="180" applyNumberFormat="0" applyAlignment="0" applyProtection="0"/>
    <xf numFmtId="0" fontId="69" fillId="78" borderId="150" applyNumberFormat="0" applyAlignment="0" applyProtection="0"/>
    <xf numFmtId="0" fontId="69" fillId="78" borderId="150" applyNumberFormat="0" applyAlignment="0" applyProtection="0"/>
    <xf numFmtId="0" fontId="69" fillId="77" borderId="150" applyNumberFormat="0" applyAlignment="0" applyProtection="0"/>
    <xf numFmtId="0" fontId="69" fillId="78" borderId="150" applyNumberFormat="0" applyAlignment="0" applyProtection="0"/>
    <xf numFmtId="0" fontId="83" fillId="39" borderId="172"/>
    <xf numFmtId="0" fontId="132" fillId="78" borderId="176" applyNumberFormat="0" applyAlignment="0" applyProtection="0"/>
    <xf numFmtId="0" fontId="45" fillId="89" borderId="164" applyNumberFormat="0" applyAlignment="0" applyProtection="0"/>
    <xf numFmtId="0" fontId="158" fillId="0" borderId="166" applyNumberFormat="0" applyFill="0" applyAlignment="0" applyProtection="0"/>
    <xf numFmtId="0" fontId="45" fillId="89" borderId="202" applyNumberFormat="0" applyAlignment="0" applyProtection="0"/>
    <xf numFmtId="0" fontId="69" fillId="78" borderId="189" applyNumberFormat="0" applyAlignment="0" applyProtection="0"/>
    <xf numFmtId="0" fontId="70" fillId="77" borderId="160" applyNumberFormat="0" applyAlignment="0" applyProtection="0"/>
    <xf numFmtId="0" fontId="111" fillId="84" borderId="199"/>
    <xf numFmtId="0" fontId="83" fillId="39" borderId="190"/>
    <xf numFmtId="0" fontId="10" fillId="0" borderId="170"/>
    <xf numFmtId="0" fontId="45" fillId="89" borderId="184" applyNumberFormat="0" applyAlignment="0" applyProtection="0"/>
    <xf numFmtId="0" fontId="45" fillId="89" borderId="202" applyNumberFormat="0" applyAlignment="0" applyProtection="0"/>
    <xf numFmtId="0" fontId="83" fillId="39" borderId="199"/>
    <xf numFmtId="0" fontId="14" fillId="0" borderId="0"/>
    <xf numFmtId="0" fontId="10" fillId="88" borderId="184" applyNumberFormat="0" applyFont="0" applyAlignment="0" applyProtection="0"/>
    <xf numFmtId="0" fontId="10" fillId="0" borderId="170"/>
    <xf numFmtId="0" fontId="94" fillId="0" borderId="183">
      <alignment horizontal="left" vertical="center"/>
    </xf>
    <xf numFmtId="0" fontId="94" fillId="0" borderId="201">
      <alignment horizontal="left" vertical="center"/>
    </xf>
    <xf numFmtId="0" fontId="108" fillId="50" borderId="180" applyNumberFormat="0" applyAlignment="0" applyProtection="0"/>
    <xf numFmtId="43" fontId="14" fillId="0" borderId="0" applyFont="0" applyFill="0" applyBorder="0" applyAlignment="0" applyProtection="0"/>
    <xf numFmtId="0" fontId="69" fillId="78" borderId="171" applyNumberFormat="0" applyAlignment="0" applyProtection="0"/>
    <xf numFmtId="0" fontId="69" fillId="78" borderId="198" applyNumberFormat="0" applyAlignment="0" applyProtection="0"/>
    <xf numFmtId="0" fontId="80" fillId="0" borderId="199"/>
    <xf numFmtId="0" fontId="45" fillId="89" borderId="202" applyNumberFormat="0" applyAlignment="0" applyProtection="0"/>
    <xf numFmtId="0" fontId="69" fillId="77" borderId="160" applyNumberFormat="0" applyAlignment="0" applyProtection="0"/>
    <xf numFmtId="0" fontId="132" fillId="78" borderId="176" applyNumberFormat="0" applyAlignment="0" applyProtection="0"/>
    <xf numFmtId="0" fontId="132" fillId="77" borderId="203" applyNumberFormat="0" applyAlignment="0" applyProtection="0"/>
    <xf numFmtId="0" fontId="158" fillId="0" borderId="186" applyNumberFormat="0" applyFill="0" applyAlignment="0" applyProtection="0"/>
    <xf numFmtId="0" fontId="108" fillId="51" borderId="171" applyNumberFormat="0" applyAlignment="0" applyProtection="0"/>
    <xf numFmtId="0" fontId="109" fillId="50" borderId="198" applyNumberFormat="0" applyAlignment="0" applyProtection="0"/>
    <xf numFmtId="0" fontId="132" fillId="78" borderId="176" applyNumberFormat="0" applyAlignment="0" applyProtection="0"/>
    <xf numFmtId="0" fontId="132" fillId="78" borderId="176" applyNumberFormat="0" applyAlignment="0" applyProtection="0"/>
    <xf numFmtId="0" fontId="94" fillId="0" borderId="201">
      <alignment horizontal="left" vertical="center"/>
    </xf>
    <xf numFmtId="0" fontId="108" fillId="51" borderId="171" applyNumberFormat="0" applyAlignment="0" applyProtection="0"/>
    <xf numFmtId="0" fontId="132" fillId="77" borderId="176" applyNumberFormat="0" applyAlignment="0" applyProtection="0"/>
    <xf numFmtId="0" fontId="69" fillId="78" borderId="189" applyNumberFormat="0" applyAlignment="0" applyProtection="0"/>
    <xf numFmtId="0" fontId="132" fillId="78" borderId="185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08" fillId="51" borderId="171" applyNumberFormat="0" applyAlignment="0" applyProtection="0"/>
    <xf numFmtId="0" fontId="132" fillId="77" borderId="185" applyNumberFormat="0" applyAlignment="0" applyProtection="0"/>
    <xf numFmtId="0" fontId="80" fillId="0" borderId="199"/>
    <xf numFmtId="0" fontId="45" fillId="89" borderId="193" applyNumberFormat="0" applyAlignment="0" applyProtection="0"/>
    <xf numFmtId="0" fontId="45" fillId="89" borderId="184" applyNumberFormat="0" applyAlignment="0" applyProtection="0"/>
    <xf numFmtId="0" fontId="45" fillId="89" borderId="202" applyNumberFormat="0" applyAlignment="0" applyProtection="0"/>
    <xf numFmtId="0" fontId="10" fillId="88" borderId="202" applyNumberFormat="0" applyFont="0" applyAlignment="0" applyProtection="0"/>
    <xf numFmtId="0" fontId="17" fillId="88" borderId="184" applyNumberFormat="0" applyFont="0" applyAlignment="0" applyProtection="0"/>
    <xf numFmtId="0" fontId="111" fillId="0" borderId="181"/>
    <xf numFmtId="0" fontId="132" fillId="78" borderId="203" applyNumberFormat="0" applyAlignment="0" applyProtection="0"/>
    <xf numFmtId="43" fontId="14" fillId="0" borderId="0" applyFont="0" applyFill="0" applyBorder="0" applyAlignment="0" applyProtection="0"/>
    <xf numFmtId="0" fontId="132" fillId="77" borderId="194" applyNumberFormat="0" applyAlignment="0" applyProtection="0"/>
    <xf numFmtId="0" fontId="108" fillId="51" borderId="180" applyNumberFormat="0" applyAlignment="0" applyProtection="0"/>
    <xf numFmtId="0" fontId="158" fillId="0" borderId="204" applyNumberFormat="0" applyFill="0" applyAlignment="0" applyProtection="0"/>
    <xf numFmtId="0" fontId="132" fillId="78" borderId="203" applyNumberFormat="0" applyAlignment="0" applyProtection="0"/>
    <xf numFmtId="0" fontId="45" fillId="89" borderId="184" applyNumberFormat="0" applyAlignment="0" applyProtection="0"/>
    <xf numFmtId="0" fontId="158" fillId="0" borderId="195" applyNumberFormat="0" applyFill="0" applyAlignment="0" applyProtection="0"/>
    <xf numFmtId="0" fontId="45" fillId="89" borderId="193" applyNumberFormat="0" applyAlignment="0" applyProtection="0"/>
    <xf numFmtId="0" fontId="108" fillId="51" borderId="198" applyNumberFormat="0" applyAlignment="0" applyProtection="0"/>
    <xf numFmtId="0" fontId="83" fillId="39" borderId="199"/>
    <xf numFmtId="0" fontId="45" fillId="89" borderId="202" applyNumberFormat="0" applyAlignment="0" applyProtection="0"/>
    <xf numFmtId="0" fontId="90" fillId="39" borderId="181"/>
    <xf numFmtId="43" fontId="14" fillId="0" borderId="0" applyFont="0" applyFill="0" applyBorder="0" applyAlignment="0" applyProtection="0"/>
    <xf numFmtId="0" fontId="94" fillId="0" borderId="183">
      <alignment horizontal="left" vertical="center"/>
    </xf>
    <xf numFmtId="0" fontId="90" fillId="82" borderId="181"/>
    <xf numFmtId="0" fontId="132" fillId="78" borderId="194" applyNumberFormat="0" applyAlignment="0" applyProtection="0"/>
    <xf numFmtId="0" fontId="132" fillId="78" borderId="203" applyNumberFormat="0" applyAlignment="0" applyProtection="0"/>
    <xf numFmtId="0" fontId="69" fillId="77" borderId="180" applyNumberFormat="0" applyAlignment="0" applyProtection="0"/>
    <xf numFmtId="0" fontId="94" fillId="0" borderId="192">
      <alignment horizontal="left" vertical="center"/>
    </xf>
    <xf numFmtId="0" fontId="108" fillId="50" borderId="189" applyNumberFormat="0" applyAlignment="0" applyProtection="0"/>
    <xf numFmtId="0" fontId="45" fillId="89" borderId="193" applyNumberFormat="0" applyAlignment="0" applyProtection="0"/>
    <xf numFmtId="0" fontId="90" fillId="82" borderId="190"/>
    <xf numFmtId="0" fontId="108" fillId="51" borderId="189" applyNumberFormat="0" applyAlignment="0" applyProtection="0"/>
    <xf numFmtId="0" fontId="69" fillId="78" borderId="189" applyNumberFormat="0" applyAlignment="0" applyProtection="0"/>
    <xf numFmtId="0" fontId="69" fillId="78" borderId="189" applyNumberFormat="0" applyAlignment="0" applyProtection="0"/>
    <xf numFmtId="0" fontId="69" fillId="77" borderId="189" applyNumberFormat="0" applyAlignment="0" applyProtection="0"/>
    <xf numFmtId="0" fontId="69" fillId="78" borderId="189" applyNumberFormat="0" applyAlignment="0" applyProtection="0"/>
    <xf numFmtId="0" fontId="45" fillId="89" borderId="202" applyNumberFormat="0" applyAlignment="0" applyProtection="0"/>
    <xf numFmtId="0" fontId="158" fillId="0" borderId="204" applyNumberFormat="0" applyFill="0" applyAlignment="0" applyProtection="0"/>
    <xf numFmtId="0" fontId="70" fillId="77" borderId="198" applyNumberFormat="0" applyAlignment="0" applyProtection="0"/>
    <xf numFmtId="0" fontId="69" fillId="77" borderId="198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67" fillId="0" borderId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256">
    <xf numFmtId="0" fontId="0" fillId="0" borderId="0" xfId="0"/>
    <xf numFmtId="0" fontId="2" fillId="0" borderId="0" xfId="2" applyFont="1" applyAlignment="1">
      <alignment horizontal="left" vertical="center"/>
    </xf>
    <xf numFmtId="0" fontId="3" fillId="0" borderId="0" xfId="2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vertical="center"/>
    </xf>
    <xf numFmtId="165" fontId="3" fillId="0" borderId="0" xfId="3" applyNumberFormat="1" applyFont="1" applyFill="1" applyAlignment="1">
      <alignment horizontal="right" vertical="center"/>
    </xf>
    <xf numFmtId="166" fontId="3" fillId="0" borderId="0" xfId="3" applyNumberFormat="1" applyFont="1" applyFill="1" applyAlignment="1">
      <alignment horizontal="right" vertical="center"/>
    </xf>
    <xf numFmtId="165" fontId="2" fillId="0" borderId="0" xfId="3" applyNumberFormat="1" applyFont="1" applyFill="1" applyAlignment="1">
      <alignment horizontal="right"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centerContinuous" vertical="center"/>
    </xf>
    <xf numFmtId="166" fontId="2" fillId="0" borderId="0" xfId="3" applyNumberFormat="1" applyFont="1" applyFill="1" applyAlignment="1">
      <alignment horizontal="right" vertical="center"/>
    </xf>
    <xf numFmtId="0" fontId="2" fillId="0" borderId="0" xfId="2" applyFont="1" applyAlignment="1">
      <alignment vertical="center"/>
    </xf>
    <xf numFmtId="0" fontId="2" fillId="0" borderId="1" xfId="4" applyFont="1" applyBorder="1" applyAlignment="1">
      <alignment horizontal="left" vertical="center"/>
    </xf>
    <xf numFmtId="0" fontId="2" fillId="0" borderId="1" xfId="2" applyFont="1" applyBorder="1" applyAlignment="1">
      <alignment horizontal="left" vertical="center"/>
    </xf>
    <xf numFmtId="0" fontId="2" fillId="0" borderId="1" xfId="2" applyFont="1" applyBorder="1" applyAlignment="1">
      <alignment horizontal="centerContinuous" vertical="center"/>
    </xf>
    <xf numFmtId="165" fontId="2" fillId="0" borderId="1" xfId="3" applyNumberFormat="1" applyFont="1" applyFill="1" applyBorder="1" applyAlignment="1">
      <alignment horizontal="right" vertical="center"/>
    </xf>
    <xf numFmtId="166" fontId="2" fillId="0" borderId="1" xfId="3" applyNumberFormat="1" applyFont="1" applyFill="1" applyBorder="1" applyAlignment="1">
      <alignment horizontal="right" vertical="center"/>
    </xf>
    <xf numFmtId="165" fontId="2" fillId="0" borderId="2" xfId="3" applyNumberFormat="1" applyFont="1" applyFill="1" applyBorder="1" applyAlignment="1">
      <alignment horizontal="right" vertical="center"/>
    </xf>
    <xf numFmtId="166" fontId="2" fillId="0" borderId="2" xfId="3" applyNumberFormat="1" applyFont="1" applyFill="1" applyBorder="1" applyAlignment="1">
      <alignment horizontal="right" vertical="center"/>
    </xf>
    <xf numFmtId="0" fontId="2" fillId="0" borderId="0" xfId="4" applyFont="1" applyAlignment="1">
      <alignment horizontal="center" vertical="center"/>
    </xf>
    <xf numFmtId="0" fontId="2" fillId="0" borderId="0" xfId="4" applyFont="1" applyAlignment="1">
      <alignment horizontal="centerContinuous" vertical="center"/>
    </xf>
    <xf numFmtId="0" fontId="2" fillId="0" borderId="1" xfId="4" applyFont="1" applyBorder="1" applyAlignment="1">
      <alignment vertical="center"/>
    </xf>
    <xf numFmtId="0" fontId="2" fillId="0" borderId="1" xfId="4" applyFont="1" applyBorder="1" applyAlignment="1">
      <alignment horizontal="right" vertical="center"/>
    </xf>
    <xf numFmtId="0" fontId="2" fillId="0" borderId="0" xfId="4" applyFont="1" applyAlignment="1">
      <alignment vertical="center"/>
    </xf>
    <xf numFmtId="165" fontId="2" fillId="0" borderId="0" xfId="5" quotePrefix="1" applyNumberFormat="1" applyFont="1" applyFill="1" applyBorder="1" applyAlignment="1">
      <alignment horizontal="right" vertical="center"/>
    </xf>
    <xf numFmtId="165" fontId="2" fillId="0" borderId="0" xfId="3" applyNumberFormat="1" applyFont="1" applyAlignment="1">
      <alignment horizontal="right" vertical="center"/>
    </xf>
    <xf numFmtId="165" fontId="2" fillId="0" borderId="0" xfId="3" quotePrefix="1" applyNumberFormat="1" applyFont="1" applyAlignment="1">
      <alignment horizontal="right" vertical="center"/>
    </xf>
    <xf numFmtId="0" fontId="4" fillId="0" borderId="0" xfId="4" applyFont="1" applyAlignment="1">
      <alignment horizontal="center" vertical="center"/>
    </xf>
    <xf numFmtId="165" fontId="2" fillId="0" borderId="1" xfId="3" quotePrefix="1" applyNumberFormat="1" applyFont="1" applyFill="1" applyBorder="1" applyAlignment="1">
      <alignment horizontal="right" vertical="center"/>
    </xf>
    <xf numFmtId="166" fontId="2" fillId="0" borderId="0" xfId="3" quotePrefix="1" applyNumberFormat="1" applyFont="1" applyFill="1" applyAlignment="1">
      <alignment horizontal="right" vertical="center"/>
    </xf>
    <xf numFmtId="165" fontId="2" fillId="0" borderId="0" xfId="3" quotePrefix="1" applyNumberFormat="1" applyFont="1" applyFill="1" applyAlignment="1">
      <alignment horizontal="right" vertical="center"/>
    </xf>
    <xf numFmtId="166" fontId="5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/>
    </xf>
    <xf numFmtId="0" fontId="5" fillId="0" borderId="0" xfId="2" applyFont="1" applyAlignment="1">
      <alignment horizontal="center" vertical="center"/>
    </xf>
    <xf numFmtId="165" fontId="5" fillId="2" borderId="0" xfId="3" applyNumberFormat="1" applyFont="1" applyFill="1" applyBorder="1" applyAlignment="1">
      <alignment horizontal="right" vertical="center"/>
    </xf>
    <xf numFmtId="166" fontId="5" fillId="0" borderId="0" xfId="3" applyNumberFormat="1" applyFont="1" applyFill="1" applyBorder="1" applyAlignment="1">
      <alignment horizontal="right" vertical="center"/>
    </xf>
    <xf numFmtId="165" fontId="5" fillId="0" borderId="0" xfId="3" applyNumberFormat="1" applyFont="1" applyFill="1" applyBorder="1" applyAlignment="1">
      <alignment horizontal="right" vertical="center"/>
    </xf>
    <xf numFmtId="165" fontId="5" fillId="2" borderId="0" xfId="3" applyNumberFormat="1" applyFont="1" applyFill="1" applyBorder="1" applyAlignment="1">
      <alignment vertical="center"/>
    </xf>
    <xf numFmtId="166" fontId="5" fillId="0" borderId="0" xfId="3" applyNumberFormat="1" applyFont="1" applyFill="1" applyBorder="1" applyAlignment="1">
      <alignment vertical="center"/>
    </xf>
    <xf numFmtId="165" fontId="5" fillId="0" borderId="0" xfId="3" applyNumberFormat="1" applyFont="1" applyFill="1" applyBorder="1" applyAlignment="1">
      <alignment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165" fontId="6" fillId="2" borderId="0" xfId="3" applyNumberFormat="1" applyFont="1" applyFill="1" applyAlignment="1">
      <alignment horizontal="right" vertical="center"/>
    </xf>
    <xf numFmtId="166" fontId="6" fillId="0" borderId="0" xfId="3" applyNumberFormat="1" applyFont="1" applyFill="1" applyBorder="1" applyAlignment="1">
      <alignment horizontal="right" vertical="center"/>
    </xf>
    <xf numFmtId="165" fontId="6" fillId="0" borderId="0" xfId="3" applyNumberFormat="1" applyFont="1" applyFill="1" applyAlignment="1">
      <alignment horizontal="right" vertical="center"/>
    </xf>
    <xf numFmtId="165" fontId="6" fillId="2" borderId="0" xfId="3" applyNumberFormat="1" applyFont="1" applyFill="1" applyBorder="1" applyAlignment="1">
      <alignment horizontal="right" vertical="center"/>
    </xf>
    <xf numFmtId="165" fontId="6" fillId="0" borderId="0" xfId="3" applyNumberFormat="1" applyFont="1" applyFill="1" applyBorder="1" applyAlignment="1">
      <alignment horizontal="right" vertical="center"/>
    </xf>
    <xf numFmtId="0" fontId="6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0" fontId="5" fillId="2" borderId="0" xfId="2" applyFont="1" applyFill="1" applyAlignment="1">
      <alignment vertical="center"/>
    </xf>
    <xf numFmtId="0" fontId="6" fillId="0" borderId="0" xfId="2" quotePrefix="1" applyFont="1" applyAlignment="1">
      <alignment horizontal="left" vertical="center"/>
    </xf>
    <xf numFmtId="165" fontId="6" fillId="2" borderId="0" xfId="6" applyNumberFormat="1" applyFont="1" applyFill="1" applyBorder="1" applyAlignment="1">
      <alignment horizontal="right" vertical="center"/>
    </xf>
    <xf numFmtId="166" fontId="6" fillId="0" borderId="0" xfId="3" applyNumberFormat="1" applyFont="1" applyFill="1" applyAlignment="1">
      <alignment horizontal="right" vertical="center"/>
    </xf>
    <xf numFmtId="165" fontId="6" fillId="0" borderId="0" xfId="6" applyNumberFormat="1" applyFont="1" applyFill="1" applyBorder="1" applyAlignment="1">
      <alignment horizontal="right" vertical="center"/>
    </xf>
    <xf numFmtId="167" fontId="6" fillId="0" borderId="0" xfId="2" applyNumberFormat="1" applyFont="1" applyAlignment="1">
      <alignment vertical="center"/>
    </xf>
    <xf numFmtId="0" fontId="6" fillId="0" borderId="0" xfId="2" applyFont="1" applyAlignment="1">
      <alignment horizontal="left" vertical="center"/>
    </xf>
    <xf numFmtId="167" fontId="6" fillId="0" borderId="1" xfId="2" applyNumberFormat="1" applyFont="1" applyBorder="1" applyAlignment="1">
      <alignment vertical="center"/>
    </xf>
    <xf numFmtId="165" fontId="6" fillId="2" borderId="1" xfId="3" applyNumberFormat="1" applyFont="1" applyFill="1" applyBorder="1" applyAlignment="1">
      <alignment horizontal="right" vertical="center"/>
    </xf>
    <xf numFmtId="165" fontId="6" fillId="0" borderId="1" xfId="3" applyNumberFormat="1" applyFont="1" applyFill="1" applyBorder="1" applyAlignment="1">
      <alignment horizontal="right" vertical="center"/>
    </xf>
    <xf numFmtId="0" fontId="6" fillId="2" borderId="0" xfId="2" applyFont="1" applyFill="1" applyAlignment="1">
      <alignment vertical="center"/>
    </xf>
    <xf numFmtId="165" fontId="6" fillId="2" borderId="3" xfId="3" applyNumberFormat="1" applyFont="1" applyFill="1" applyBorder="1" applyAlignment="1">
      <alignment horizontal="right" vertical="center"/>
    </xf>
    <xf numFmtId="165" fontId="6" fillId="0" borderId="3" xfId="3" applyNumberFormat="1" applyFont="1" applyFill="1" applyBorder="1" applyAlignment="1">
      <alignment horizontal="right" vertical="center"/>
    </xf>
    <xf numFmtId="165" fontId="3" fillId="0" borderId="0" xfId="2" applyNumberFormat="1" applyFont="1" applyAlignment="1">
      <alignment vertical="center"/>
    </xf>
    <xf numFmtId="166" fontId="3" fillId="0" borderId="0" xfId="2" applyNumberFormat="1" applyFont="1" applyAlignment="1">
      <alignment vertical="center"/>
    </xf>
    <xf numFmtId="165" fontId="3" fillId="0" borderId="0" xfId="3" applyNumberFormat="1" applyFont="1" applyFill="1" applyAlignment="1">
      <alignment vertical="center"/>
    </xf>
    <xf numFmtId="166" fontId="3" fillId="0" borderId="0" xfId="3" applyNumberFormat="1" applyFont="1" applyFill="1" applyAlignment="1">
      <alignment vertical="center"/>
    </xf>
    <xf numFmtId="165" fontId="3" fillId="0" borderId="0" xfId="2" applyNumberFormat="1" applyFont="1" applyAlignment="1">
      <alignment horizontal="right" vertical="center"/>
    </xf>
    <xf numFmtId="0" fontId="3" fillId="0" borderId="0" xfId="2" quotePrefix="1" applyFont="1" applyAlignment="1">
      <alignment horizontal="justify" vertical="center"/>
    </xf>
    <xf numFmtId="165" fontId="3" fillId="0" borderId="0" xfId="2" quotePrefix="1" applyNumberFormat="1" applyFont="1" applyAlignment="1">
      <alignment horizontal="justify" vertical="center"/>
    </xf>
    <xf numFmtId="166" fontId="3" fillId="0" borderId="0" xfId="2" quotePrefix="1" applyNumberFormat="1" applyFont="1" applyAlignment="1">
      <alignment horizontal="justify" vertical="center"/>
    </xf>
    <xf numFmtId="165" fontId="2" fillId="2" borderId="0" xfId="3" quotePrefix="1" applyNumberFormat="1" applyFont="1" applyFill="1" applyBorder="1" applyAlignment="1">
      <alignment horizontal="right" vertical="center"/>
    </xf>
    <xf numFmtId="165" fontId="2" fillId="0" borderId="0" xfId="3" quotePrefix="1" applyNumberFormat="1" applyFont="1" applyFill="1" applyBorder="1" applyAlignment="1">
      <alignment horizontal="right" vertical="center"/>
    </xf>
    <xf numFmtId="165" fontId="5" fillId="2" borderId="0" xfId="3" quotePrefix="1" applyNumberFormat="1" applyFont="1" applyFill="1" applyBorder="1" applyAlignment="1">
      <alignment horizontal="right" vertical="center"/>
    </xf>
    <xf numFmtId="166" fontId="5" fillId="0" borderId="0" xfId="3" quotePrefix="1" applyNumberFormat="1" applyFont="1" applyFill="1" applyBorder="1" applyAlignment="1">
      <alignment horizontal="right" vertical="center"/>
    </xf>
    <xf numFmtId="165" fontId="5" fillId="0" borderId="0" xfId="3" quotePrefix="1" applyNumberFormat="1" applyFont="1" applyFill="1" applyBorder="1" applyAlignment="1">
      <alignment horizontal="right" vertical="center"/>
    </xf>
    <xf numFmtId="0" fontId="9" fillId="0" borderId="0" xfId="2" applyFont="1" applyAlignment="1">
      <alignment horizontal="center" vertical="center"/>
    </xf>
    <xf numFmtId="166" fontId="6" fillId="0" borderId="0" xfId="2" applyNumberFormat="1" applyFont="1" applyAlignment="1">
      <alignment horizontal="right" vertical="center"/>
    </xf>
    <xf numFmtId="167" fontId="6" fillId="0" borderId="1" xfId="2" applyNumberFormat="1" applyFont="1" applyBorder="1" applyAlignment="1">
      <alignment horizontal="right" vertical="center"/>
    </xf>
    <xf numFmtId="165" fontId="6" fillId="2" borderId="3" xfId="6" applyNumberFormat="1" applyFont="1" applyFill="1" applyBorder="1" applyAlignment="1">
      <alignment horizontal="right" vertical="center"/>
    </xf>
    <xf numFmtId="165" fontId="6" fillId="0" borderId="3" xfId="6" applyNumberFormat="1" applyFont="1" applyFill="1" applyBorder="1" applyAlignment="1">
      <alignment horizontal="right" vertical="center"/>
    </xf>
    <xf numFmtId="167" fontId="6" fillId="2" borderId="0" xfId="2" applyNumberFormat="1" applyFont="1" applyFill="1" applyAlignment="1">
      <alignment vertical="center"/>
    </xf>
    <xf numFmtId="0" fontId="2" fillId="0" borderId="0" xfId="7" applyFont="1" applyAlignment="1">
      <alignment horizontal="left" vertical="center"/>
    </xf>
    <xf numFmtId="0" fontId="3" fillId="0" borderId="0" xfId="8" quotePrefix="1" applyFont="1" applyAlignment="1">
      <alignment horizontal="justify" vertical="center"/>
    </xf>
    <xf numFmtId="0" fontId="3" fillId="0" borderId="0" xfId="8" quotePrefix="1" applyFont="1" applyAlignment="1">
      <alignment horizontal="center" vertical="center"/>
    </xf>
    <xf numFmtId="165" fontId="3" fillId="0" borderId="0" xfId="8" quotePrefix="1" applyNumberFormat="1" applyFont="1" applyAlignment="1">
      <alignment horizontal="right" vertical="center"/>
    </xf>
    <xf numFmtId="0" fontId="2" fillId="0" borderId="0" xfId="8" applyFont="1" applyAlignment="1">
      <alignment horizontal="left" vertical="center"/>
    </xf>
    <xf numFmtId="0" fontId="2" fillId="0" borderId="0" xfId="8" applyFont="1" applyAlignment="1">
      <alignment horizontal="center" vertical="center"/>
    </xf>
    <xf numFmtId="165" fontId="2" fillId="0" borderId="0" xfId="9" applyNumberFormat="1" applyFont="1" applyFill="1" applyAlignment="1">
      <alignment horizontal="right" vertical="center"/>
    </xf>
    <xf numFmtId="165" fontId="2" fillId="0" borderId="2" xfId="9" applyNumberFormat="1" applyFont="1" applyFill="1" applyBorder="1" applyAlignment="1">
      <alignment horizontal="right" vertical="center"/>
    </xf>
    <xf numFmtId="165" fontId="2" fillId="0" borderId="0" xfId="3" applyNumberFormat="1" applyFont="1" applyFill="1" applyBorder="1" applyAlignment="1">
      <alignment horizontal="right" vertical="center"/>
    </xf>
    <xf numFmtId="0" fontId="4" fillId="0" borderId="0" xfId="8" applyFont="1" applyAlignment="1">
      <alignment horizontal="center" vertical="center"/>
    </xf>
    <xf numFmtId="166" fontId="2" fillId="0" borderId="0" xfId="3" quotePrefix="1" applyNumberFormat="1" applyFont="1" applyFill="1" applyBorder="1" applyAlignment="1">
      <alignment horizontal="right" vertical="center"/>
    </xf>
    <xf numFmtId="165" fontId="2" fillId="0" borderId="0" xfId="9" quotePrefix="1" applyNumberFormat="1" applyFont="1" applyFill="1" applyBorder="1" applyAlignment="1">
      <alignment horizontal="right" vertical="center"/>
    </xf>
    <xf numFmtId="165" fontId="2" fillId="2" borderId="0" xfId="9" quotePrefix="1" applyNumberFormat="1" applyFont="1" applyFill="1" applyBorder="1" applyAlignment="1">
      <alignment horizontal="right" vertical="center"/>
    </xf>
    <xf numFmtId="165" fontId="11" fillId="2" borderId="0" xfId="6" applyNumberFormat="1" applyFont="1" applyFill="1" applyAlignment="1">
      <alignment vertical="center"/>
    </xf>
    <xf numFmtId="165" fontId="11" fillId="2" borderId="4" xfId="3" applyNumberFormat="1" applyFont="1" applyFill="1" applyBorder="1" applyAlignment="1">
      <alignment horizontal="right" vertical="center"/>
    </xf>
    <xf numFmtId="165" fontId="3" fillId="2" borderId="0" xfId="3" applyNumberFormat="1" applyFont="1" applyFill="1" applyBorder="1" applyAlignment="1">
      <alignment horizontal="right" vertical="center"/>
    </xf>
    <xf numFmtId="165" fontId="3" fillId="0" borderId="0" xfId="3" applyNumberFormat="1" applyFont="1" applyFill="1" applyBorder="1" applyAlignment="1">
      <alignment horizontal="right" vertical="center"/>
    </xf>
    <xf numFmtId="165" fontId="11" fillId="2" borderId="0" xfId="6" applyNumberFormat="1" applyFont="1" applyFill="1" applyBorder="1" applyAlignment="1">
      <alignment horizontal="right" vertical="center"/>
    </xf>
    <xf numFmtId="165" fontId="2" fillId="2" borderId="2" xfId="9" quotePrefix="1" applyNumberFormat="1" applyFont="1" applyFill="1" applyBorder="1" applyAlignment="1">
      <alignment horizontal="right" vertical="center"/>
    </xf>
    <xf numFmtId="165" fontId="2" fillId="0" borderId="2" xfId="9" quotePrefix="1" applyNumberFormat="1" applyFont="1" applyFill="1" applyBorder="1" applyAlignment="1">
      <alignment horizontal="right" vertical="center"/>
    </xf>
    <xf numFmtId="165" fontId="3" fillId="2" borderId="3" xfId="9" applyNumberFormat="1" applyFont="1" applyFill="1" applyBorder="1" applyAlignment="1">
      <alignment horizontal="right" vertical="center"/>
    </xf>
    <xf numFmtId="165" fontId="3" fillId="0" borderId="3" xfId="9" applyNumberFormat="1" applyFont="1" applyFill="1" applyBorder="1" applyAlignment="1">
      <alignment horizontal="right" vertical="center"/>
    </xf>
    <xf numFmtId="0" fontId="3" fillId="0" borderId="0" xfId="4" applyFont="1" applyAlignment="1">
      <alignment vertical="center"/>
    </xf>
    <xf numFmtId="165" fontId="3" fillId="0" borderId="5" xfId="9" applyNumberFormat="1" applyFont="1" applyFill="1" applyBorder="1" applyAlignment="1">
      <alignment horizontal="right" vertical="center"/>
    </xf>
    <xf numFmtId="165" fontId="3" fillId="0" borderId="0" xfId="8" applyNumberFormat="1" applyFont="1" applyAlignment="1">
      <alignment horizontal="right" vertical="center"/>
    </xf>
    <xf numFmtId="168" fontId="3" fillId="0" borderId="0" xfId="1" applyNumberFormat="1" applyFont="1" applyFill="1" applyBorder="1" applyAlignment="1">
      <alignment horizontal="right" vertical="center"/>
    </xf>
    <xf numFmtId="168" fontId="3" fillId="0" borderId="0" xfId="9" applyNumberFormat="1" applyFont="1" applyFill="1" applyBorder="1" applyAlignment="1">
      <alignment horizontal="right" vertical="center"/>
    </xf>
    <xf numFmtId="169" fontId="3" fillId="0" borderId="0" xfId="9" applyNumberFormat="1" applyFont="1" applyFill="1" applyBorder="1" applyAlignment="1">
      <alignment horizontal="right" vertical="center"/>
    </xf>
    <xf numFmtId="169" fontId="3" fillId="0" borderId="0" xfId="1" applyNumberFormat="1" applyFont="1" applyFill="1" applyBorder="1" applyAlignment="1">
      <alignment horizontal="right" vertical="center"/>
    </xf>
    <xf numFmtId="0" fontId="2" fillId="0" borderId="0" xfId="4" applyFont="1" applyAlignment="1">
      <alignment horizontal="left" vertical="center"/>
    </xf>
    <xf numFmtId="166" fontId="3" fillId="0" borderId="0" xfId="4" applyNumberFormat="1" applyFont="1" applyAlignment="1">
      <alignment vertical="center"/>
    </xf>
    <xf numFmtId="165" fontId="3" fillId="0" borderId="0" xfId="10" applyNumberFormat="1" applyFont="1" applyFill="1" applyAlignment="1">
      <alignment horizontal="right" vertical="center"/>
    </xf>
    <xf numFmtId="165" fontId="3" fillId="0" borderId="0" xfId="4" applyNumberFormat="1" applyFont="1" applyAlignment="1">
      <alignment horizontal="right" vertical="center"/>
    </xf>
    <xf numFmtId="166" fontId="2" fillId="0" borderId="0" xfId="4" applyNumberFormat="1" applyFont="1" applyAlignment="1">
      <alignment horizontal="left" vertical="center"/>
    </xf>
    <xf numFmtId="165" fontId="2" fillId="0" borderId="0" xfId="10" applyNumberFormat="1" applyFont="1" applyFill="1" applyBorder="1" applyAlignment="1">
      <alignment horizontal="right" vertical="center"/>
    </xf>
    <xf numFmtId="165" fontId="2" fillId="0" borderId="0" xfId="10" applyNumberFormat="1" applyFont="1" applyFill="1" applyAlignment="1">
      <alignment horizontal="right" vertical="center"/>
    </xf>
    <xf numFmtId="165" fontId="3" fillId="0" borderId="0" xfId="10" applyNumberFormat="1" applyFont="1" applyFill="1" applyBorder="1" applyAlignment="1">
      <alignment horizontal="right" vertical="center"/>
    </xf>
    <xf numFmtId="165" fontId="3" fillId="0" borderId="0" xfId="4" applyNumberFormat="1" applyFont="1" applyAlignment="1">
      <alignment vertical="center"/>
    </xf>
    <xf numFmtId="165" fontId="2" fillId="0" borderId="0" xfId="10" applyNumberFormat="1" applyFont="1" applyFill="1" applyBorder="1" applyAlignment="1">
      <alignment horizontal="center" vertical="center"/>
    </xf>
    <xf numFmtId="165" fontId="2" fillId="0" borderId="0" xfId="8" applyNumberFormat="1" applyFont="1" applyAlignment="1">
      <alignment horizontal="right" vertical="center"/>
    </xf>
    <xf numFmtId="165" fontId="2" fillId="0" borderId="0" xfId="10" quotePrefix="1" applyNumberFormat="1" applyFont="1" applyFill="1" applyBorder="1" applyAlignment="1">
      <alignment horizontal="right" vertical="center"/>
    </xf>
    <xf numFmtId="165" fontId="2" fillId="0" borderId="0" xfId="4" applyNumberFormat="1" applyFont="1" applyAlignment="1">
      <alignment horizontal="right" vertical="center"/>
    </xf>
    <xf numFmtId="165" fontId="2" fillId="0" borderId="0" xfId="4" applyNumberFormat="1" applyFont="1" applyAlignment="1">
      <alignment horizontal="center" vertical="center"/>
    </xf>
    <xf numFmtId="166" fontId="2" fillId="0" borderId="0" xfId="4" applyNumberFormat="1" applyFont="1" applyAlignment="1">
      <alignment horizontal="center" vertical="center"/>
    </xf>
    <xf numFmtId="166" fontId="3" fillId="0" borderId="0" xfId="4" applyNumberFormat="1" applyFont="1" applyAlignment="1">
      <alignment horizontal="left" vertical="center"/>
    </xf>
    <xf numFmtId="165" fontId="3" fillId="0" borderId="0" xfId="11" applyNumberFormat="1" applyFont="1" applyFill="1" applyBorder="1" applyAlignment="1">
      <alignment horizontal="right" vertical="center"/>
    </xf>
    <xf numFmtId="165" fontId="3" fillId="2" borderId="0" xfId="4" applyNumberFormat="1" applyFont="1" applyFill="1" applyAlignment="1">
      <alignment horizontal="right" vertical="center"/>
    </xf>
    <xf numFmtId="165" fontId="3" fillId="2" borderId="0" xfId="11" applyNumberFormat="1" applyFont="1" applyFill="1" applyBorder="1" applyAlignment="1">
      <alignment horizontal="right" vertical="center"/>
    </xf>
    <xf numFmtId="165" fontId="3" fillId="2" borderId="3" xfId="4" applyNumberFormat="1" applyFont="1" applyFill="1" applyBorder="1" applyAlignment="1">
      <alignment horizontal="right" vertical="center"/>
    </xf>
    <xf numFmtId="166" fontId="2" fillId="0" borderId="2" xfId="4" applyNumberFormat="1" applyFont="1" applyBorder="1" applyAlignment="1">
      <alignment horizontal="left" vertical="center"/>
    </xf>
    <xf numFmtId="165" fontId="2" fillId="0" borderId="2" xfId="10" applyNumberFormat="1" applyFont="1" applyFill="1" applyBorder="1" applyAlignment="1">
      <alignment horizontal="right" vertical="center"/>
    </xf>
    <xf numFmtId="165" fontId="3" fillId="0" borderId="2" xfId="4" applyNumberFormat="1" applyFont="1" applyBorder="1" applyAlignment="1">
      <alignment horizontal="right" vertical="center"/>
    </xf>
    <xf numFmtId="165" fontId="2" fillId="0" borderId="0" xfId="4" applyNumberFormat="1" applyFont="1" applyAlignment="1">
      <alignment horizontal="left" vertical="center"/>
    </xf>
    <xf numFmtId="165" fontId="3" fillId="2" borderId="0" xfId="10" applyNumberFormat="1" applyFont="1" applyFill="1" applyBorder="1" applyAlignment="1">
      <alignment horizontal="right" vertical="center"/>
    </xf>
    <xf numFmtId="165" fontId="3" fillId="2" borderId="3" xfId="10" applyNumberFormat="1" applyFont="1" applyFill="1" applyBorder="1" applyAlignment="1">
      <alignment horizontal="right" vertical="center"/>
    </xf>
    <xf numFmtId="0" fontId="2" fillId="0" borderId="0" xfId="8" applyFont="1" applyAlignment="1">
      <alignment horizontal="centerContinuous" vertical="center"/>
    </xf>
    <xf numFmtId="165" fontId="11" fillId="0" borderId="0" xfId="3" applyNumberFormat="1" applyFont="1" applyFill="1" applyBorder="1" applyAlignment="1">
      <alignment horizontal="right" vertical="center"/>
    </xf>
    <xf numFmtId="165" fontId="11" fillId="0" borderId="4" xfId="3" applyNumberFormat="1" applyFont="1" applyFill="1" applyBorder="1" applyAlignment="1">
      <alignment horizontal="right" vertical="center"/>
    </xf>
    <xf numFmtId="165" fontId="3" fillId="0" borderId="0" xfId="8" applyNumberFormat="1" applyFont="1" applyAlignment="1">
      <alignment vertical="center"/>
    </xf>
    <xf numFmtId="165" fontId="2" fillId="0" borderId="0" xfId="9" quotePrefix="1" applyNumberFormat="1" applyFont="1" applyFill="1" applyBorder="1" applyAlignment="1">
      <alignment horizontal="left" vertical="center"/>
    </xf>
    <xf numFmtId="165" fontId="2" fillId="2" borderId="0" xfId="9" applyNumberFormat="1" applyFont="1" applyFill="1" applyBorder="1" applyAlignment="1">
      <alignment horizontal="right" vertical="center"/>
    </xf>
    <xf numFmtId="165" fontId="6" fillId="2" borderId="5" xfId="6" applyNumberFormat="1" applyFont="1" applyFill="1" applyBorder="1" applyAlignment="1">
      <alignment horizontal="right" vertical="center"/>
    </xf>
    <xf numFmtId="165" fontId="6" fillId="0" borderId="5" xfId="6" applyNumberFormat="1" applyFont="1" applyFill="1" applyBorder="1" applyAlignment="1">
      <alignment horizontal="right" vertical="center"/>
    </xf>
    <xf numFmtId="167" fontId="6" fillId="0" borderId="5" xfId="2" applyNumberFormat="1" applyFont="1" applyBorder="1" applyAlignment="1">
      <alignment vertical="center"/>
    </xf>
    <xf numFmtId="166" fontId="3" fillId="0" borderId="0" xfId="4" applyNumberFormat="1" applyFont="1" applyFill="1" applyAlignment="1">
      <alignment vertical="center"/>
    </xf>
    <xf numFmtId="166" fontId="2" fillId="0" borderId="0" xfId="4" applyNumberFormat="1" applyFont="1" applyFill="1" applyAlignment="1">
      <alignment horizontal="center" vertical="center"/>
    </xf>
    <xf numFmtId="165" fontId="3" fillId="0" borderId="0" xfId="4" applyNumberFormat="1" applyFont="1" applyFill="1" applyAlignment="1">
      <alignment horizontal="right" vertical="center"/>
    </xf>
    <xf numFmtId="165" fontId="3" fillId="0" borderId="3" xfId="10" applyNumberFormat="1" applyFont="1" applyFill="1" applyBorder="1" applyAlignment="1">
      <alignment horizontal="right" vertical="center"/>
    </xf>
    <xf numFmtId="0" fontId="2" fillId="0" borderId="5" xfId="8" applyFont="1" applyBorder="1" applyAlignment="1">
      <alignment horizontal="left" vertical="center"/>
    </xf>
    <xf numFmtId="0" fontId="2" fillId="0" borderId="5" xfId="8" applyFont="1" applyBorder="1" applyAlignment="1">
      <alignment horizontal="center" vertical="center"/>
    </xf>
    <xf numFmtId="0" fontId="2" fillId="0" borderId="5" xfId="8" applyFont="1" applyBorder="1" applyAlignment="1">
      <alignment horizontal="centerContinuous" vertical="center"/>
    </xf>
    <xf numFmtId="165" fontId="2" fillId="0" borderId="5" xfId="9" applyNumberFormat="1" applyFont="1" applyFill="1" applyBorder="1" applyAlignment="1">
      <alignment horizontal="right" vertical="center"/>
    </xf>
    <xf numFmtId="16" fontId="2" fillId="0" borderId="0" xfId="3" quotePrefix="1" applyNumberFormat="1" applyFont="1" applyFill="1" applyBorder="1" applyAlignment="1">
      <alignment horizontal="right" vertical="center"/>
    </xf>
    <xf numFmtId="165" fontId="2" fillId="0" borderId="5" xfId="9" quotePrefix="1" applyNumberFormat="1" applyFont="1" applyFill="1" applyBorder="1" applyAlignment="1">
      <alignment horizontal="left" vertical="center"/>
    </xf>
    <xf numFmtId="165" fontId="3" fillId="2" borderId="5" xfId="3" applyNumberFormat="1" applyFont="1" applyFill="1" applyBorder="1" applyAlignment="1">
      <alignment horizontal="right" vertical="center"/>
    </xf>
    <xf numFmtId="165" fontId="3" fillId="0" borderId="5" xfId="3" applyNumberFormat="1" applyFont="1" applyFill="1" applyBorder="1" applyAlignment="1">
      <alignment horizontal="right" vertical="center"/>
    </xf>
    <xf numFmtId="165" fontId="11" fillId="0" borderId="0" xfId="6" applyNumberFormat="1" applyFont="1" applyFill="1" applyAlignment="1">
      <alignment vertical="center"/>
    </xf>
    <xf numFmtId="165" fontId="11" fillId="0" borderId="0" xfId="6" applyNumberFormat="1" applyFont="1" applyFill="1" applyBorder="1" applyAlignment="1">
      <alignment horizontal="right" vertical="center"/>
    </xf>
    <xf numFmtId="166" fontId="2" fillId="0" borderId="5" xfId="4" applyNumberFormat="1" applyFont="1" applyBorder="1" applyAlignment="1">
      <alignment horizontal="left" vertical="center"/>
    </xf>
    <xf numFmtId="165" fontId="2" fillId="0" borderId="5" xfId="10" applyNumberFormat="1" applyFont="1" applyFill="1" applyBorder="1" applyAlignment="1">
      <alignment horizontal="right" vertical="center"/>
    </xf>
    <xf numFmtId="165" fontId="3" fillId="0" borderId="5" xfId="4" applyNumberFormat="1" applyFont="1" applyBorder="1" applyAlignment="1">
      <alignment horizontal="right" vertical="center"/>
    </xf>
    <xf numFmtId="0" fontId="3" fillId="0" borderId="5" xfId="8" applyFont="1" applyBorder="1" applyAlignment="1">
      <alignment vertical="center"/>
    </xf>
    <xf numFmtId="165" fontId="3" fillId="2" borderId="5" xfId="4" applyNumberFormat="1" applyFont="1" applyFill="1" applyBorder="1" applyAlignment="1">
      <alignment horizontal="right" vertical="center"/>
    </xf>
    <xf numFmtId="166" fontId="3" fillId="0" borderId="5" xfId="4" applyNumberFormat="1" applyFont="1" applyBorder="1" applyAlignment="1">
      <alignment vertical="center"/>
    </xf>
    <xf numFmtId="165" fontId="3" fillId="0" borderId="5" xfId="10" applyNumberFormat="1" applyFont="1" applyFill="1" applyBorder="1" applyAlignment="1">
      <alignment horizontal="right" vertical="center"/>
    </xf>
    <xf numFmtId="165" fontId="3" fillId="0" borderId="0" xfId="8" quotePrefix="1" applyNumberFormat="1" applyFont="1" applyFill="1" applyAlignment="1">
      <alignment horizontal="right" vertical="center"/>
    </xf>
    <xf numFmtId="165" fontId="3" fillId="0" borderId="5" xfId="4" applyNumberFormat="1" applyFont="1" applyFill="1" applyBorder="1" applyAlignment="1">
      <alignment horizontal="right" vertical="center"/>
    </xf>
    <xf numFmtId="0" fontId="3" fillId="0" borderId="0" xfId="8" applyFont="1" applyFill="1" applyAlignment="1">
      <alignment vertical="center"/>
    </xf>
    <xf numFmtId="0" fontId="3" fillId="0" borderId="0" xfId="8" applyFont="1" applyFill="1" applyAlignment="1">
      <alignment horizontal="center" vertical="center"/>
    </xf>
    <xf numFmtId="165" fontId="11" fillId="3" borderId="0" xfId="3" applyNumberFormat="1" applyFont="1" applyFill="1" applyBorder="1" applyAlignment="1">
      <alignment horizontal="right" vertical="center"/>
    </xf>
    <xf numFmtId="0" fontId="3" fillId="0" borderId="0" xfId="8" applyFont="1" applyFill="1" applyAlignment="1">
      <alignment horizontal="left" vertical="center"/>
    </xf>
    <xf numFmtId="0" fontId="2" fillId="0" borderId="0" xfId="8" applyFont="1" applyFill="1" applyAlignment="1">
      <alignment horizontal="left" vertical="center"/>
    </xf>
    <xf numFmtId="165" fontId="11" fillId="0" borderId="4" xfId="13" applyNumberFormat="1" applyFont="1" applyFill="1" applyBorder="1" applyAlignment="1">
      <alignment horizontal="right" vertical="center"/>
    </xf>
    <xf numFmtId="165" fontId="11" fillId="0" borderId="0" xfId="13" applyNumberFormat="1" applyFont="1" applyFill="1" applyBorder="1" applyAlignment="1">
      <alignment horizontal="right" vertical="center"/>
    </xf>
    <xf numFmtId="166" fontId="2" fillId="0" borderId="5" xfId="4" applyNumberFormat="1" applyFont="1" applyFill="1" applyBorder="1" applyAlignment="1">
      <alignment horizontal="left" vertical="center"/>
    </xf>
    <xf numFmtId="165" fontId="2" fillId="3" borderId="2" xfId="9" quotePrefix="1" applyNumberFormat="1" applyFont="1" applyFill="1" applyBorder="1" applyAlignment="1">
      <alignment horizontal="right" vertical="center"/>
    </xf>
    <xf numFmtId="165" fontId="2" fillId="3" borderId="0" xfId="9" quotePrefix="1" applyNumberFormat="1" applyFont="1" applyFill="1" applyBorder="1" applyAlignment="1">
      <alignment horizontal="right" vertical="center"/>
    </xf>
    <xf numFmtId="165" fontId="3" fillId="0" borderId="5" xfId="11" applyNumberFormat="1" applyFont="1" applyFill="1" applyBorder="1" applyAlignment="1">
      <alignment horizontal="right" vertical="center"/>
    </xf>
    <xf numFmtId="165" fontId="3" fillId="0" borderId="3" xfId="4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165" fontId="6" fillId="0" borderId="5" xfId="3" applyNumberFormat="1" applyFont="1" applyFill="1" applyBorder="1" applyAlignment="1">
      <alignment horizontal="right" vertical="center"/>
    </xf>
    <xf numFmtId="0" fontId="5" fillId="0" borderId="0" xfId="2" applyFont="1" applyBorder="1" applyAlignment="1">
      <alignment vertical="center"/>
    </xf>
    <xf numFmtId="165" fontId="6" fillId="2" borderId="5" xfId="3" applyNumberFormat="1" applyFont="1" applyFill="1" applyBorder="1" applyAlignment="1">
      <alignment horizontal="right" vertical="center"/>
    </xf>
    <xf numFmtId="0" fontId="6" fillId="0" borderId="0" xfId="2" applyFont="1" applyFill="1" applyAlignment="1">
      <alignment vertical="center"/>
    </xf>
    <xf numFmtId="0" fontId="5" fillId="0" borderId="0" xfId="2" applyFont="1" applyFill="1" applyAlignment="1">
      <alignment horizontal="left" vertical="center"/>
    </xf>
    <xf numFmtId="165" fontId="11" fillId="2" borderId="1" xfId="6" applyNumberFormat="1" applyFont="1" applyFill="1" applyBorder="1" applyAlignment="1">
      <alignment horizontal="right" vertical="center"/>
    </xf>
    <xf numFmtId="165" fontId="11" fillId="0" borderId="1" xfId="6" applyNumberFormat="1" applyFont="1" applyFill="1" applyBorder="1" applyAlignment="1">
      <alignment horizontal="right" vertical="center"/>
    </xf>
    <xf numFmtId="169" fontId="3" fillId="2" borderId="0" xfId="9" applyNumberFormat="1" applyFont="1" applyFill="1" applyBorder="1" applyAlignment="1">
      <alignment horizontal="right" vertical="center"/>
    </xf>
    <xf numFmtId="169" fontId="3" fillId="2" borderId="0" xfId="1" applyNumberFormat="1" applyFont="1" applyFill="1" applyBorder="1" applyAlignment="1">
      <alignment horizontal="right" vertical="center"/>
    </xf>
    <xf numFmtId="165" fontId="3" fillId="2" borderId="0" xfId="4" applyNumberFormat="1" applyFont="1" applyFill="1" applyBorder="1" applyAlignment="1">
      <alignment horizontal="right" vertical="center"/>
    </xf>
    <xf numFmtId="165" fontId="3" fillId="2" borderId="1" xfId="3" applyNumberFormat="1" applyFont="1" applyFill="1" applyBorder="1" applyAlignment="1">
      <alignment horizontal="right" vertical="center"/>
    </xf>
    <xf numFmtId="165" fontId="3" fillId="2" borderId="1" xfId="11" applyNumberFormat="1" applyFont="1" applyFill="1" applyBorder="1" applyAlignment="1">
      <alignment horizontal="right" vertical="center"/>
    </xf>
    <xf numFmtId="165" fontId="3" fillId="2" borderId="1" xfId="4" applyNumberFormat="1" applyFont="1" applyFill="1" applyBorder="1" applyAlignment="1">
      <alignment horizontal="right" vertical="center"/>
    </xf>
    <xf numFmtId="165" fontId="3" fillId="2" borderId="5" xfId="9" applyNumberFormat="1" applyFont="1" applyFill="1" applyBorder="1" applyAlignment="1">
      <alignment horizontal="right" vertical="center"/>
    </xf>
    <xf numFmtId="0" fontId="3" fillId="0" borderId="0" xfId="8" applyFont="1" applyBorder="1" applyAlignment="1">
      <alignment vertical="center"/>
    </xf>
    <xf numFmtId="165" fontId="2" fillId="0" borderId="0" xfId="9" applyNumberFormat="1" applyFont="1" applyFill="1" applyBorder="1" applyAlignment="1">
      <alignment horizontal="right" vertical="center"/>
    </xf>
    <xf numFmtId="0" fontId="2" fillId="0" borderId="0" xfId="8" applyFont="1" applyAlignment="1">
      <alignment vertical="center"/>
    </xf>
    <xf numFmtId="165" fontId="3" fillId="0" borderId="0" xfId="9" applyNumberFormat="1" applyFont="1" applyFill="1" applyAlignment="1">
      <alignment horizontal="right" vertical="center"/>
    </xf>
    <xf numFmtId="0" fontId="3" fillId="0" borderId="0" xfId="8" applyFont="1" applyAlignment="1">
      <alignment horizontal="left" vertical="center"/>
    </xf>
    <xf numFmtId="165" fontId="3" fillId="0" borderId="1" xfId="9" applyNumberFormat="1" applyFont="1" applyFill="1" applyBorder="1" applyAlignment="1">
      <alignment horizontal="right" vertical="center"/>
    </xf>
    <xf numFmtId="165" fontId="3" fillId="2" borderId="1" xfId="9" applyNumberFormat="1" applyFont="1" applyFill="1" applyBorder="1" applyAlignment="1">
      <alignment horizontal="right" vertical="center"/>
    </xf>
    <xf numFmtId="165" fontId="11" fillId="3" borderId="131" xfId="88" applyNumberFormat="1" applyFont="1" applyFill="1" applyBorder="1" applyAlignment="1">
      <alignment horizontal="right" vertical="center"/>
    </xf>
    <xf numFmtId="165" fontId="3" fillId="2" borderId="0" xfId="9" applyNumberFormat="1" applyFont="1" applyFill="1" applyAlignment="1">
      <alignment horizontal="right" vertical="center"/>
    </xf>
    <xf numFmtId="165" fontId="11" fillId="2" borderId="0" xfId="88" applyNumberFormat="1" applyFont="1" applyFill="1" applyBorder="1" applyAlignment="1">
      <alignment horizontal="right" vertical="center"/>
    </xf>
    <xf numFmtId="165" fontId="11" fillId="3" borderId="0" xfId="88" applyNumberFormat="1" applyFont="1" applyFill="1" applyBorder="1" applyAlignment="1">
      <alignment horizontal="right" vertical="center"/>
    </xf>
    <xf numFmtId="165" fontId="11" fillId="3" borderId="1" xfId="88" applyNumberFormat="1" applyFont="1" applyFill="1" applyBorder="1" applyAlignment="1">
      <alignment horizontal="right" vertical="center"/>
    </xf>
    <xf numFmtId="0" fontId="3" fillId="0" borderId="0" xfId="8" applyFont="1" applyAlignment="1">
      <alignment vertical="center"/>
    </xf>
    <xf numFmtId="0" fontId="3" fillId="0" borderId="0" xfId="8" applyFont="1" applyAlignment="1">
      <alignment horizontal="center" vertical="center"/>
    </xf>
    <xf numFmtId="165" fontId="3" fillId="0" borderId="0" xfId="9" applyNumberFormat="1" applyFont="1" applyFill="1" applyBorder="1" applyAlignment="1">
      <alignment horizontal="right" vertical="center"/>
    </xf>
    <xf numFmtId="165" fontId="3" fillId="3" borderId="0" xfId="9" applyNumberFormat="1" applyFont="1" applyFill="1" applyAlignment="1">
      <alignment horizontal="right" vertical="center"/>
    </xf>
    <xf numFmtId="165" fontId="11" fillId="3" borderId="159" xfId="88" applyNumberFormat="1" applyFont="1" applyFill="1" applyBorder="1" applyAlignment="1">
      <alignment horizontal="right" vertical="center"/>
    </xf>
    <xf numFmtId="165" fontId="3" fillId="3" borderId="0" xfId="9" applyNumberFormat="1" applyFont="1" applyFill="1" applyBorder="1" applyAlignment="1">
      <alignment horizontal="right" vertical="center"/>
    </xf>
    <xf numFmtId="165" fontId="3" fillId="3" borderId="1" xfId="9" applyNumberFormat="1" applyFont="1" applyFill="1" applyBorder="1" applyAlignment="1">
      <alignment horizontal="right" vertical="center"/>
    </xf>
    <xf numFmtId="0" fontId="6" fillId="0" borderId="0" xfId="2" applyFont="1" applyFill="1" applyAlignment="1">
      <alignment horizontal="center" vertical="center" wrapText="1"/>
    </xf>
    <xf numFmtId="166" fontId="3" fillId="0" borderId="0" xfId="8" applyNumberFormat="1" applyFont="1" applyFill="1" applyAlignment="1">
      <alignment horizontal="center" vertical="center"/>
    </xf>
    <xf numFmtId="0" fontId="2" fillId="0" borderId="5" xfId="8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6" fillId="0" borderId="0" xfId="2" quotePrefix="1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2" fillId="0" borderId="5" xfId="4" applyFont="1" applyFill="1" applyBorder="1" applyAlignment="1">
      <alignment horizontal="center" vertical="center"/>
    </xf>
    <xf numFmtId="0" fontId="2" fillId="0" borderId="0" xfId="2" applyFont="1" applyFill="1" applyAlignment="1">
      <alignment horizontal="center" vertical="center"/>
    </xf>
    <xf numFmtId="0" fontId="2" fillId="0" borderId="0" xfId="4" applyFont="1" applyFill="1" applyAlignment="1">
      <alignment horizontal="center" vertical="center"/>
    </xf>
    <xf numFmtId="0" fontId="3" fillId="0" borderId="0" xfId="2" quotePrefix="1" applyFont="1" applyFill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2" fillId="0" borderId="1" xfId="4" applyFont="1" applyFill="1" applyBorder="1" applyAlignment="1">
      <alignment horizontal="center" vertical="center"/>
    </xf>
    <xf numFmtId="0" fontId="2" fillId="0" borderId="0" xfId="4" applyFont="1" applyFill="1" applyAlignment="1">
      <alignment vertical="center"/>
    </xf>
    <xf numFmtId="0" fontId="3" fillId="0" borderId="0" xfId="8" quotePrefix="1" applyFont="1" applyFill="1" applyAlignment="1">
      <alignment horizontal="center" vertical="center"/>
    </xf>
    <xf numFmtId="0" fontId="2" fillId="0" borderId="0" xfId="8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165" fontId="3" fillId="2" borderId="0" xfId="9" applyNumberFormat="1" applyFont="1" applyFill="1" applyBorder="1" applyAlignment="1">
      <alignment horizontal="right" vertical="center"/>
    </xf>
    <xf numFmtId="165" fontId="6" fillId="3" borderId="0" xfId="3" applyNumberFormat="1" applyFont="1" applyFill="1" applyBorder="1" applyAlignment="1">
      <alignment horizontal="right" vertical="center"/>
    </xf>
    <xf numFmtId="0" fontId="5" fillId="3" borderId="0" xfId="2" applyFont="1" applyFill="1" applyAlignment="1">
      <alignment vertical="center"/>
    </xf>
    <xf numFmtId="167" fontId="6" fillId="3" borderId="0" xfId="2" applyNumberFormat="1" applyFont="1" applyFill="1" applyAlignment="1">
      <alignment vertical="center"/>
    </xf>
    <xf numFmtId="165" fontId="2" fillId="0" borderId="0" xfId="3" applyNumberFormat="1" applyFont="1" applyFill="1" applyAlignment="1">
      <alignment horizontal="center" vertical="center"/>
    </xf>
    <xf numFmtId="165" fontId="2" fillId="0" borderId="0" xfId="3" applyNumberFormat="1" applyFont="1" applyFill="1" applyBorder="1" applyAlignment="1">
      <alignment horizontal="center" vertical="center"/>
    </xf>
    <xf numFmtId="165" fontId="2" fillId="0" borderId="5" xfId="4" applyNumberFormat="1" applyFont="1" applyBorder="1" applyAlignment="1">
      <alignment horizontal="right" vertical="center"/>
    </xf>
    <xf numFmtId="0" fontId="3" fillId="0" borderId="0" xfId="87" applyFont="1"/>
    <xf numFmtId="0" fontId="3" fillId="0" borderId="0" xfId="0" applyFont="1"/>
    <xf numFmtId="165" fontId="2" fillId="0" borderId="0" xfId="4" applyNumberFormat="1" applyFont="1" applyBorder="1" applyAlignment="1">
      <alignment horizontal="right" vertical="center"/>
    </xf>
    <xf numFmtId="165" fontId="2" fillId="0" borderId="1" xfId="3" applyNumberFormat="1" applyFont="1" applyFill="1" applyBorder="1" applyAlignment="1">
      <alignment horizontal="center" vertical="center"/>
    </xf>
    <xf numFmtId="0" fontId="3" fillId="0" borderId="1" xfId="4" applyFont="1" applyBorder="1" applyAlignment="1">
      <alignment horizontal="justify" vertical="center"/>
    </xf>
    <xf numFmtId="0" fontId="3" fillId="0" borderId="1" xfId="2" applyFont="1" applyBorder="1" applyAlignment="1">
      <alignment vertical="center"/>
    </xf>
    <xf numFmtId="165" fontId="2" fillId="0" borderId="0" xfId="3" applyNumberFormat="1" applyFont="1" applyFill="1" applyAlignment="1">
      <alignment horizontal="center" vertical="center"/>
    </xf>
    <xf numFmtId="0" fontId="3" fillId="0" borderId="1" xfId="2" applyFont="1" applyBorder="1" applyAlignment="1">
      <alignment horizontal="justify" vertical="center"/>
    </xf>
    <xf numFmtId="0" fontId="3" fillId="0" borderId="5" xfId="8" quotePrefix="1" applyFont="1" applyBorder="1" applyAlignment="1">
      <alignment horizontal="justify" vertical="center"/>
    </xf>
    <xf numFmtId="165" fontId="2" fillId="0" borderId="5" xfId="3" applyNumberFormat="1" applyFont="1" applyFill="1" applyBorder="1" applyAlignment="1">
      <alignment horizontal="right" vertical="center"/>
    </xf>
    <xf numFmtId="165" fontId="2" fillId="0" borderId="0" xfId="3" applyNumberFormat="1" applyFont="1" applyFill="1" applyBorder="1" applyAlignment="1">
      <alignment horizontal="center" vertical="center"/>
    </xf>
    <xf numFmtId="165" fontId="2" fillId="0" borderId="5" xfId="3" applyNumberFormat="1" applyFont="1" applyFill="1" applyBorder="1" applyAlignment="1">
      <alignment horizontal="center" vertical="center"/>
    </xf>
    <xf numFmtId="165" fontId="2" fillId="0" borderId="5" xfId="4" applyNumberFormat="1" applyFont="1" applyBorder="1" applyAlignment="1">
      <alignment horizontal="right" vertical="center"/>
    </xf>
    <xf numFmtId="165" fontId="2" fillId="0" borderId="6" xfId="4" applyNumberFormat="1" applyFont="1" applyBorder="1" applyAlignment="1">
      <alignment horizontal="center" vertical="center"/>
    </xf>
    <xf numFmtId="165" fontId="2" fillId="0" borderId="6" xfId="8" applyNumberFormat="1" applyFont="1" applyBorder="1" applyAlignment="1">
      <alignment horizontal="center" vertical="center"/>
    </xf>
    <xf numFmtId="165" fontId="2" fillId="0" borderId="5" xfId="10" applyNumberFormat="1" applyFont="1" applyFill="1" applyBorder="1" applyAlignment="1">
      <alignment horizontal="center" vertical="center"/>
    </xf>
    <xf numFmtId="165" fontId="2" fillId="0" borderId="6" xfId="10" applyNumberFormat="1" applyFont="1" applyFill="1" applyBorder="1" applyAlignment="1">
      <alignment horizontal="center" vertical="center"/>
    </xf>
    <xf numFmtId="0" fontId="2" fillId="0" borderId="0" xfId="4" applyFont="1" applyFill="1" applyBorder="1" applyAlignment="1">
      <alignment horizontal="center" vertical="center"/>
    </xf>
  </cellXfs>
  <cellStyles count="3986">
    <cellStyle name="_x0004_" xfId="986" xr:uid="{8197644A-D9F7-4431-B0A0-8E2A55312F77}"/>
    <cellStyle name="_x000e_" xfId="743" xr:uid="{1345005B-DF2D-44B7-A48A-5E8845D280AC}"/>
    <cellStyle name="_x0004_ 2" xfId="194" xr:uid="{C3725FC3-5751-4AF3-83B9-58894982CB6A}"/>
    <cellStyle name="&amp;A_x000a_Page &amp;P of &amp;N_x000a_CW 5/02_x000a__x0017_&amp;L&amp;F_x000a_&amp;D,&amp;T_x000a_Reviewed by:" xfId="768" xr:uid="{FD8EBBAA-D09E-4B7C-A173-AC1EC22A0BA0}"/>
    <cellStyle name="&amp;A_x000a_Page &amp;P of &amp;N_x000a_CW 5/02_x000a__x0017_&amp;L&amp;F_x000a_&amp;D,&amp;T_x000a_Reviewed by: 2" xfId="284" xr:uid="{688CCC93-1C3B-4E4E-AF95-3E38390DC3A9}"/>
    <cellStyle name="(1529.8)" xfId="845" xr:uid="{E073E144-5B8E-4A7A-A1BF-59656449EBD3}"/>
    <cellStyle name="?????????????????" xfId="192" xr:uid="{8A5D60FE-6FFA-453E-ADD8-315580CEB233}"/>
    <cellStyle name="???????????????????????" xfId="894" xr:uid="{6B3AA6F9-15E3-4F5A-887D-CE43E8DEC236}"/>
    <cellStyle name="?????????????????_WP II VPP Q3'52" xfId="187" xr:uid="{0EA2D762-00A6-471C-B41C-E41680AFAFA9}"/>
    <cellStyle name="_All AWPs - RCSB-FST 110602" xfId="840" xr:uid="{C1E15E09-9F64-47BC-9EBB-7A1D57F8630B}"/>
    <cellStyle name="_All AWPs - RCSB-FST 110602 2" xfId="950" xr:uid="{E473AEDD-D68F-4554-B274-2DF94AB6B73A}"/>
    <cellStyle name="_All AWPs - RCSB-FST 110602_1" xfId="364" xr:uid="{C1FE148D-14C2-4EBC-AEC3-C35EDC97AC06}"/>
    <cellStyle name="_All AWPs - RCSB-FST 110602_2" xfId="971" xr:uid="{20C960A6-6CD2-4D2C-BEE4-9B35A2BE7864}"/>
    <cellStyle name="_All AWPs - RCSB-FST 110602_2 2" xfId="667" xr:uid="{D4714F9B-4F7C-4D9E-A648-119771E9344E}"/>
    <cellStyle name="_All AWPs - RCSB-FST 110602_2_Book1" xfId="982" xr:uid="{1C45F863-0DBB-45E6-A2B9-5B0467F5595D}"/>
    <cellStyle name="_All AWPs - RCSB-FST 110602_2_Book1_BP AWPs 16122002" xfId="755" xr:uid="{B5610C8F-451F-423F-8DDA-E2B853FF21FD}"/>
    <cellStyle name="_All AWPs - RCSB-FST 110602_2_Book1_to be discussed with wai pong" xfId="941" xr:uid="{5FC18A17-1CDF-47C5-9132-728D41A0E287}"/>
    <cellStyle name="_All AWPs - RCSB-FST 110602_2_CFA - AWPs 26.1.03" xfId="935" xr:uid="{A9D0C4B1-7BF0-4BD5-8F6D-CDE51912BD5F}"/>
    <cellStyle name="_All AWPs - RCSB-FST 110602_2_CFA-AWPs 16.1.03" xfId="734" xr:uid="{86298908-D544-4946-B76F-62473F205138}"/>
    <cellStyle name="_All AWPs - RCSB-FST 110602_2_Storewell(R)-Awps-2002" xfId="688" xr:uid="{8ED886B5-2801-4621-B0B1-BDA37639209A}"/>
    <cellStyle name="_All AWPs - RCSB-FST 110602_2_Storewell(R)-Awps-2002 2" xfId="695" xr:uid="{12DD695D-821B-4D5F-940A-C494F5308136}"/>
    <cellStyle name="_All AWPs - RCSB-FST 110602_3" xfId="844" xr:uid="{CC8D92DB-BF07-4445-ADCF-03F5DDE76044}"/>
    <cellStyle name="_All AWPs - RCSB-FST 110602_3 2" xfId="924" xr:uid="{3A3368CC-3781-4373-A387-9A51AD2E3051}"/>
    <cellStyle name="_All AWPs - RCSB-FST 110602_3_Book1" xfId="830" xr:uid="{740BFE96-9B16-4460-B534-D718A512C507}"/>
    <cellStyle name="_All AWPs - RCSB-FST 110602_3_Book1 2" xfId="992" xr:uid="{CE17E76E-449B-4EA5-A2F2-7960B48E49DB}"/>
    <cellStyle name="_All AWPs - RCSB-FST 110602_3_Book1_BP AWPs 16122002" xfId="871" xr:uid="{A2DFBD0D-FF76-40EF-8ABE-D38401542EE5}"/>
    <cellStyle name="_All AWPs - RCSB-FST 110602_3_Book1_BP AWPs 16122002 2" xfId="181" xr:uid="{BF68F973-AD63-4749-90CC-44CF91DB294C}"/>
    <cellStyle name="_All AWPs - RCSB-FST 110602_3_Book1_to be discussed with wai pong" xfId="838" xr:uid="{B96D7F8A-87BF-47B4-85F0-4AA7F80599E7}"/>
    <cellStyle name="_All AWPs - RCSB-FST 110602_3_CFA - AWPs 26.1.03" xfId="832" xr:uid="{D7C87921-8D34-4E79-A307-EFC00AD4CFD2}"/>
    <cellStyle name="_All AWPs - RCSB-FST 110602_3_CFA - AWPs 26.1.03 2" xfId="802" xr:uid="{D7BCCB1E-214E-470B-8BE5-6E3B02C29835}"/>
    <cellStyle name="_All AWPs - RCSB-FST 110602_3_CFA-AWPs 16.1.03" xfId="930" xr:uid="{6EB731EF-7100-4038-AE79-3940927A32EA}"/>
    <cellStyle name="_All AWPs - RCSB-FST 110602_3_CFA-AWPs 16.1.03 2" xfId="658" xr:uid="{B2D2A6EE-1128-4CC6-97AC-368E4D72E8D1}"/>
    <cellStyle name="_All AWPs - RCSB-FST 110602_3_Storewell(R)-Awps-2002" xfId="842" xr:uid="{EAEC9F3B-490E-4463-B736-80A5FE319C33}"/>
    <cellStyle name="_All AWPs - RCSB-FST 110602_3_Storewell(R)-Awps-2002 2" xfId="905" xr:uid="{A12E9A00-7D95-46AA-BF52-3EA862527533}"/>
    <cellStyle name="_All AWPs - RCSB-FST 110602_4" xfId="901" xr:uid="{007FAF6A-37F6-4D37-B419-05DE7DAD1D35}"/>
    <cellStyle name="_All AWPs - RCSB-FST 110602_4 2" xfId="981" xr:uid="{41CAB1D2-7078-427E-9D84-4FD9B05B945E}"/>
    <cellStyle name="_All AWPs - RCSB-FST 110602_4_Book1" xfId="382" xr:uid="{789D2096-7414-438E-A5FD-C2707C1137A5}"/>
    <cellStyle name="_All AWPs - RCSB-FST 110602_4_Book1 2" xfId="763" xr:uid="{C6CC3F6A-A1D4-401C-8249-AE99AB834124}"/>
    <cellStyle name="_All AWPs - RCSB-FST 110602_4_Book1_BP AWPs 16122002" xfId="928" xr:uid="{96462F56-0727-426F-8A1D-4331B5EDA112}"/>
    <cellStyle name="_All AWPs - RCSB-FST 110602_4_Book1_BP AWPs 16122002 2" xfId="654" xr:uid="{429F437B-70C3-40C5-8FC2-DB22A73DAAFC}"/>
    <cellStyle name="_All AWPs - RCSB-FST 110602_4_Book1_to be discussed with wai pong" xfId="670" xr:uid="{84F14466-48FC-45F7-8DB5-16F0950BD44A}"/>
    <cellStyle name="_All AWPs - RCSB-FST 110602_4_CFA - AWPs 26.1.03" xfId="204" xr:uid="{D85E44C8-4466-446B-BDBB-648BBCC9C6A3}"/>
    <cellStyle name="_All AWPs - RCSB-FST 110602_4_CFA - AWPs 26.1.03 2" xfId="218" xr:uid="{585D0649-9157-4CDD-94AA-59DF2323B3ED}"/>
    <cellStyle name="_All AWPs - RCSB-FST 110602_4_CFA-AWPs 16.1.03" xfId="929" xr:uid="{A8D135E7-98F9-4ECC-870D-08465267F5C8}"/>
    <cellStyle name="_All AWPs - RCSB-FST 110602_4_CFA-AWPs 16.1.03 2" xfId="726" xr:uid="{C582CB9C-F0A8-49DE-B4ED-E0AAC6C46138}"/>
    <cellStyle name="_All AWPs - RCSB-FST 110602_4_Storewell(R)-Awps-2002" xfId="182" xr:uid="{7C8FF14E-89E9-4373-9572-90A8B198FFDC}"/>
    <cellStyle name="_All AWPs - RCSB-FST 110602_4_Storewell(R)-Awps-2002 2" xfId="861" xr:uid="{7F90A1FF-3663-40A7-BF99-F69935CE4A3C}"/>
    <cellStyle name="_All AWPs - RCSB-FST 110602_5" xfId="393" xr:uid="{4EA1B0D6-C979-48AD-AC57-8D117473F555}"/>
    <cellStyle name="_All AWPs - RCSB-FST 110602_5 2" xfId="913" xr:uid="{0BCCD195-3299-40F0-AC08-679D6ED15EB4}"/>
    <cellStyle name="_Announcement 2008 4Q 080416" xfId="751" xr:uid="{C736B4D8-04CD-47A1-BEBC-90C43E5BDE5F}"/>
    <cellStyle name="_Announcement 2008 4Q 080416 2" xfId="812" xr:uid="{6B9154BD-AF4F-4704-8633-1402BFB84EB6}"/>
    <cellStyle name="_Book1" xfId="650" xr:uid="{768582E5-1CA3-4998-9F6E-2B0B7A731244}"/>
    <cellStyle name="_x0004__Book1" xfId="215" xr:uid="{FB075E76-AF55-48EA-9D13-19EFC1BFEE08}"/>
    <cellStyle name="_Book1 2" xfId="231" xr:uid="{CFBCED61-D1C0-428F-819C-092D58A50917}"/>
    <cellStyle name="_x0004__Book1 2" xfId="229" xr:uid="{8293DF14-53C5-48EA-99F2-EBCE98EC25BA}"/>
    <cellStyle name="_Book1_BP AWPs 16122002" xfId="645" xr:uid="{91BD6B81-282F-431A-8EA6-F3290F959048}"/>
    <cellStyle name="_x0004__Book1_BP AWPs 16122002" xfId="709" xr:uid="{33FC585E-0F65-4A9F-A44D-0862E51643E0}"/>
    <cellStyle name="_Book1_BP AWPs 16122002 2" xfId="712" xr:uid="{2E40C2DD-8D93-4BD2-863C-1C7EB16BC674}"/>
    <cellStyle name="_x0004__Book1_BP AWPs 16122002 2" xfId="713" xr:uid="{5061DC87-6BF3-4B83-87FB-F0EF1BAEC727}"/>
    <cellStyle name="_Book1_to be discussed with wai pong" xfId="662" xr:uid="{E58B28BC-A25C-4E96-8542-9138BEE8F846}"/>
    <cellStyle name="_x0004__Book1_to be discussed with wai pong" xfId="779" xr:uid="{4A029BD4-6B8E-49EB-B845-73601B0F656C}"/>
    <cellStyle name="_x000e__BS wp" xfId="910" xr:uid="{504A49D1-62C8-43D5-8515-672D326B5CDD}"/>
    <cellStyle name="_x000e__BS wp_BS wps" xfId="787" xr:uid="{FFD469EC-5571-4A12-A3ED-667BA5D063BB}"/>
    <cellStyle name="_x000e__BS wps" xfId="227" xr:uid="{A2288D25-0514-484D-82C1-621324D921B5}"/>
    <cellStyle name="_CFA - AWPs 26.1.03" xfId="892" xr:uid="{262DC180-C619-472B-8451-EDC4C48120FD}"/>
    <cellStyle name="_x0004__CFA - AWPs 26.1.03" xfId="683" xr:uid="{76EAB1AC-EDC1-4535-ACB9-44881B66DD41}"/>
    <cellStyle name="_CFA - AWPs 26.1.03 2" xfId="737" xr:uid="{C9A0A0AF-E612-410C-A39A-340B64833921}"/>
    <cellStyle name="_x0004__CFA - AWPs 26.1.03 2" xfId="808" xr:uid="{3222FEB1-1557-485B-A778-4035A1B39B95}"/>
    <cellStyle name="_CFA-AWPs 16.1.03" xfId="723" xr:uid="{E0A41F1D-C76B-4824-A0C2-A76491C7D57F}"/>
    <cellStyle name="_x0004__CFA-AWPs 16.1.03" xfId="665" xr:uid="{F07AD11F-71ED-45AF-BEBE-439B2EC7D1EB}"/>
    <cellStyle name="_CFA-AWPs 16.1.03 2" xfId="220" xr:uid="{5C987687-4EFA-4FC3-BFDF-D841089F0B17}"/>
    <cellStyle name="_x0004__CFA-AWPs 16.1.03 2" xfId="822" xr:uid="{EEA42890-D0BA-4026-B6B5-31CEE3B6353E}"/>
    <cellStyle name="_x000e__G" xfId="989" xr:uid="{8CEA48B3-0CA3-4771-9373-EC22EEDB0DA0}"/>
    <cellStyle name="_x000e__G_BS wp" xfId="769" xr:uid="{4C547BAA-AC94-4596-B1E5-EFEF9C14863C}"/>
    <cellStyle name="_x000e__G_BS wp_BS wps" xfId="715" xr:uid="{B7223E66-53B3-4548-ABCD-9B6B6BAFF73A}"/>
    <cellStyle name="_x000e__G_BS wps" xfId="821" xr:uid="{9C77D73D-4D3E-4123-963D-46A0E026DF64}"/>
    <cellStyle name="_x000e__G_Makatas Industries WP - IS 08" xfId="820" xr:uid="{F2072628-E5B6-483F-9F8B-2762272940C7}"/>
    <cellStyle name="_x000e__G_WP(IS)-System" xfId="766" xr:uid="{215A8440-E113-4C0F-874D-720B35D5D191}"/>
    <cellStyle name="_x000e__G_WP-IS" xfId="919" xr:uid="{4D42F846-9F0D-4543-84A7-26F6C4B4323E}"/>
    <cellStyle name="_x000e__Makatas Industries WP - IS 08" xfId="958" xr:uid="{25B2C41B-666A-4D1D-AD0B-8CC7D4CB8A94}"/>
    <cellStyle name="_Orisoft Conso Working 08-Dec" xfId="863" xr:uid="{3FA79DF2-AE6D-4FE0-88D6-8707421D0863}"/>
    <cellStyle name="_Storewell(R)-Awps-2002" xfId="791" xr:uid="{0078C6FC-F9C3-4A06-ACB4-43522D070FEB}"/>
    <cellStyle name="_x0004__Storewell(R)-Awps-2002" xfId="697" xr:uid="{A952C06F-3609-4D02-AF33-42BAD75A235C}"/>
    <cellStyle name="_Storewell(R)-Awps-2002 2" xfId="974" xr:uid="{CFB58DCF-BCFE-448D-96B6-EE1FA7A9EEC4}"/>
    <cellStyle name="_x0004__Storewell(R)-Awps-2002 2" xfId="943" xr:uid="{A08747D8-8490-4F93-8734-4B35F998DBBD}"/>
    <cellStyle name="_x000e__WP(IS)-System" xfId="855" xr:uid="{C513E31C-2D19-4571-90E1-918A5592FD23}"/>
    <cellStyle name="_x000e__WP-IS" xfId="691" xr:uid="{F5C61AFB-E4CD-413F-8136-FF8E1AF720BF}"/>
    <cellStyle name="æØè [0.00]_NO.1-CLAIM FORMAT" xfId="973" xr:uid="{F40AD89D-ABF0-4AED-8A53-0607249FAB8C}"/>
    <cellStyle name="æØè_NO.1-CLAIM FORMAT" xfId="185" xr:uid="{C7C28C88-B994-41E5-BAE9-467FFE245FF0}"/>
    <cellStyle name="ÊÝ [0.00]_NO.1-CLAIM FORMAT" xfId="199" xr:uid="{FBB716A4-D15B-4D87-A8E9-269E4208DA39}"/>
    <cellStyle name="ÊÝ_NO.1-CLAIM FORMAT" xfId="675" xr:uid="{6B116698-4F72-46AE-AEE2-C80668E4ABCE}"/>
    <cellStyle name="fEñY [0.00]_Region Orders (2)" xfId="291" xr:uid="{842A70EF-84D0-4F13-A468-07983FA70E4A}"/>
    <cellStyle name="fEñY_Region Orders (2)" xfId="980" xr:uid="{97A23EB9-EA94-44E6-A6ED-A5AD3D962617}"/>
    <cellStyle name="W_CATÊSSP_1" xfId="214" xr:uid="{F29E8A79-7BE2-4F21-B9BD-873071D7E261}"/>
    <cellStyle name="0,0_x000d__x000a_NA_x000d__x000a_" xfId="890" xr:uid="{97EF5AFB-76D1-44DC-BF1A-E49033095CD8}"/>
    <cellStyle name="20% - Accent1" xfId="150" builtinId="30" customBuiltin="1"/>
    <cellStyle name="20% - Accent1 2" xfId="877" xr:uid="{B122CB5D-5C9C-4AA4-B51C-D7F9CB817426}"/>
    <cellStyle name="20% - Accent1 2 2" xfId="367" xr:uid="{7D94A7F6-2C40-4558-9F45-047A960FAB96}"/>
    <cellStyle name="20% - Accent1 2 3" xfId="676" xr:uid="{2B636326-2DFA-44A9-843D-148EBEE3FE44}"/>
    <cellStyle name="20% - Accent1 2 4" xfId="817" xr:uid="{D3D214E8-DC8B-44E6-A07B-82F83F84D3E3}"/>
    <cellStyle name="20% - Accent1 2 5" xfId="866" xr:uid="{30A0FC61-CF88-49AF-9C97-75E367B62886}"/>
    <cellStyle name="20% - Accent1 2 6" xfId="884" xr:uid="{E0932659-9F8B-4142-BB22-890267BB173A}"/>
    <cellStyle name="20% - Accent1 3" xfId="795" xr:uid="{981469AA-AB60-4552-9D68-54A12FBC7C88}"/>
    <cellStyle name="20% - Accent1 3 2" xfId="267" xr:uid="{0578E669-FCA5-4495-8E19-91F180539DA3}"/>
    <cellStyle name="20% - Accent1 3 3" xfId="819" xr:uid="{64A5847C-E0E9-41A7-94A6-FE151610D34B}"/>
    <cellStyle name="20% - Accent1 3 4" xfId="835" xr:uid="{1126E1C8-A72A-4A9B-B99D-D7B04A9A1C11}"/>
    <cellStyle name="20% - Accent1 3 5" xfId="907" xr:uid="{9309F72A-736A-4F7B-A227-5B7469761C60}"/>
    <cellStyle name="20% - Accent1 3 6" xfId="814" xr:uid="{94F58508-18C2-4A4F-8206-03D987CD36FF}"/>
    <cellStyle name="20% - Accent1 4" xfId="816" xr:uid="{8EFE1915-DD61-4699-8C82-4945ED4284E1}"/>
    <cellStyle name="20% - Accent1 5" xfId="251" xr:uid="{0B1DE001-03D6-4C81-9E04-0316C32E1546}"/>
    <cellStyle name="20% - Accent2" xfId="153" builtinId="34" customBuiltin="1"/>
    <cellStyle name="20% - Accent2 2" xfId="773" xr:uid="{3F9C8787-8E72-405A-BBE1-B827850EC59A}"/>
    <cellStyle name="20% - Accent2 2 2" xfId="692" xr:uid="{2C6EC510-0BEF-48E5-AD9F-4409D46DA10C}"/>
    <cellStyle name="20% - Accent2 2 3" xfId="191" xr:uid="{EDADAD15-001B-4734-AE84-F0D1DF3EC0ED}"/>
    <cellStyle name="20% - Accent2 2 4" xfId="783" xr:uid="{2AA6DC98-0A33-4E1D-8011-535585E70228}"/>
    <cellStyle name="20% - Accent2 2 5" xfId="222" xr:uid="{7DBDBBC7-8A11-4455-8CB9-839E8440A63E}"/>
    <cellStyle name="20% - Accent2 2 6" xfId="186" xr:uid="{1608E0CC-686D-4557-A5AD-E4D739D1C02B}"/>
    <cellStyle name="20% - Accent2 3" xfId="696" xr:uid="{AE774C29-60B3-489B-8CDA-ACB5BD78B43B}"/>
    <cellStyle name="20% - Accent2 3 2" xfId="213" xr:uid="{063035AB-721B-4357-B722-FDE9C711C38C}"/>
    <cellStyle name="20% - Accent2 3 3" xfId="886" xr:uid="{AEB999BD-F1E7-4C4D-A299-F34B73966D72}"/>
    <cellStyle name="20% - Accent2 3 4" xfId="972" xr:uid="{5BE3D022-D825-454A-B798-0E0F2537C0B0}"/>
    <cellStyle name="20% - Accent2 3 5" xfId="319" xr:uid="{F13757CC-93BD-452B-B381-0E5EAD90BB5C}"/>
    <cellStyle name="20% - Accent2 3 6" xfId="831" xr:uid="{92787F85-C67E-4803-B133-19F234D03EBE}"/>
    <cellStyle name="20% - Accent2 4" xfId="912" xr:uid="{7826A8E4-3CA3-4643-B8CB-4473236AB567}"/>
    <cellStyle name="20% - Accent2 5" xfId="209" xr:uid="{34B23114-9D82-4B31-8D2B-A883127DC06D}"/>
    <cellStyle name="20% - Accent3" xfId="156" builtinId="38" customBuiltin="1"/>
    <cellStyle name="20% - Accent3 2" xfId="754" xr:uid="{004D99B3-74C0-4AD9-A1C2-E45A223598A2}"/>
    <cellStyle name="20% - Accent3 2 2" xfId="946" xr:uid="{55E5CFCE-CED6-40C5-BB25-8CBDCF4071D4}"/>
    <cellStyle name="20% - Accent3 2 3" xfId="296" xr:uid="{57E18317-046B-4C62-8CB8-74C828B2AF49}"/>
    <cellStyle name="20% - Accent3 2 4" xfId="776" xr:uid="{766B8B8B-3410-497E-8B21-2CA85440925D}"/>
    <cellStyle name="20% - Accent3 2 5" xfId="979" xr:uid="{927430E8-5A2B-433F-A54A-14F3572AE437}"/>
    <cellStyle name="20% - Accent3 2 6" xfId="854" xr:uid="{E56AA73B-F061-42F6-9840-950E358EDEA6}"/>
    <cellStyle name="20% - Accent3 3" xfId="934" xr:uid="{AA054BAA-AE3F-4870-B1E1-8CBF41021825}"/>
    <cellStyle name="20% - Accent3 3 2" xfId="233" xr:uid="{BF1B47CE-0F49-459F-A9D8-CD1B893A90DB}"/>
    <cellStyle name="20% - Accent3 3 3" xfId="208" xr:uid="{0F1F454A-6D57-415E-8932-9A17E1651944}"/>
    <cellStyle name="20% - Accent3 3 4" xfId="900" xr:uid="{5C7C2E72-0539-42F8-974B-D2D1708FFB6C}"/>
    <cellStyle name="20% - Accent3 3 5" xfId="705" xr:uid="{FE57CFE4-C4BD-4461-A31F-CB5D2B28E352}"/>
    <cellStyle name="20% - Accent3 3 6" xfId="856" xr:uid="{D4F29033-5D78-433A-8DFC-ACED13B1BF84}"/>
    <cellStyle name="20% - Accent3 4" xfId="655" xr:uid="{92813A6D-122E-42CB-A965-1EF5AC95F7A6}"/>
    <cellStyle name="20% - Accent3 5" xfId="889" xr:uid="{2769F0D7-5044-4772-9BC3-A278E340E03C}"/>
    <cellStyle name="20% - Accent4" xfId="159" builtinId="42" customBuiltin="1"/>
    <cellStyle name="20% - Accent4 2" xfId="829" xr:uid="{4379714A-3FFE-4319-AD1C-6FD10C5F6169}"/>
    <cellStyle name="20% - Accent4 2 2" xfId="778" xr:uid="{15CF13FF-7053-4378-BE4F-4134BC8AC3C8}"/>
    <cellStyle name="20% - Accent4 2 3" xfId="809" xr:uid="{6DEFE8AC-694A-4805-AC05-F6DCDA9DEEC5}"/>
    <cellStyle name="20% - Accent4 2 4" xfId="259" xr:uid="{B6D119CD-657E-4EC6-A1F9-54591CADD7B7}"/>
    <cellStyle name="20% - Accent4 2 5" xfId="295" xr:uid="{0F21BD43-B11D-4A6D-A6CD-7F52B48D135D}"/>
    <cellStyle name="20% - Accent4 2 6" xfId="775" xr:uid="{E701A065-934B-403E-8BC3-631ABC84F63B}"/>
    <cellStyle name="20% - Accent4 3" xfId="216" xr:uid="{EBD7D725-8BA6-4456-ADCC-72A362E0F512}"/>
    <cellStyle name="20% - Accent4 3 2" xfId="887" xr:uid="{8442F24B-929D-45B3-A735-4E3278B5E443}"/>
    <cellStyle name="20% - Accent4 3 3" xfId="846" xr:uid="{E3001027-2343-4B6A-8FC9-078C01C17BDC}"/>
    <cellStyle name="20% - Accent4 3 4" xfId="970" xr:uid="{CC638E7D-C876-421B-B4F8-2E440C28F43B}"/>
    <cellStyle name="20% - Accent4 3 5" xfId="761" xr:uid="{C88B9B45-0031-4DE4-965C-8266BCFA192E}"/>
    <cellStyle name="20% - Accent4 3 6" xfId="758" xr:uid="{9D889828-3D04-49D8-BF71-8827B73EE88A}"/>
    <cellStyle name="20% - Accent4 4" xfId="221" xr:uid="{81514B96-64E2-4D50-B56E-E18D6B1DBEB5}"/>
    <cellStyle name="20% - Accent4 5" xfId="767" xr:uid="{2C53BAD0-BD77-4787-B6A8-279A23E64836}"/>
    <cellStyle name="20% - Accent5" xfId="162" builtinId="46" customBuiltin="1"/>
    <cellStyle name="20% - Accent5 2" xfId="978" xr:uid="{335A9613-8452-49BC-B470-27959732A5BC}"/>
    <cellStyle name="20% - Accent5 2 2" xfId="738" xr:uid="{B9D0610A-42CF-4A58-A3D4-7CB94CC58BD5}"/>
    <cellStyle name="20% - Accent5 2 3" xfId="853" xr:uid="{A1C1D34B-7BB1-4AC0-817A-D299119999B0}"/>
    <cellStyle name="20% - Accent5 2 4" xfId="881" xr:uid="{49832B86-3869-46D5-AD75-A4D6F5F44523}"/>
    <cellStyle name="20% - Accent5 2 5" xfId="774" xr:uid="{5F2BDB54-9E2A-4084-AC1D-158F7E43010A}"/>
    <cellStyle name="20% - Accent5 2 6" xfId="800" xr:uid="{23DA0144-7FE6-49B2-B7CB-136A1BE1CD6A}"/>
    <cellStyle name="20% - Accent5 3" xfId="786" xr:uid="{231C7D9E-44C8-4E5D-B05E-6EA7AB768180}"/>
    <cellStyle name="20% - Accent5 3 2" xfId="984" xr:uid="{F526C8FF-1FE9-401C-BE5D-AF6939990D23}"/>
    <cellStyle name="20% - Accent5 3 3" xfId="674" xr:uid="{246CE716-2330-4F25-9068-25916BFCA830}"/>
    <cellStyle name="20% - Accent5 3 4" xfId="914" xr:uid="{2FA7660D-DE47-4E41-A743-F3EF1DD7FA64}"/>
    <cellStyle name="20% - Accent5 3 5" xfId="230" xr:uid="{673574EC-443A-4EEC-A760-10B62C62F73E}"/>
    <cellStyle name="20% - Accent5 3 6" xfId="805" xr:uid="{41D31F6B-E2AF-4716-8E73-36533017E8F7}"/>
    <cellStyle name="20% - Accent5 4" xfId="682" xr:uid="{3393C02F-AD39-4A62-A475-4D5603B26834}"/>
    <cellStyle name="20% - Accent5 5" xfId="792" xr:uid="{72A906A1-59CA-457C-A75D-4129CC39ACA3}"/>
    <cellStyle name="20% - Accent6" xfId="165" builtinId="50" customBuiltin="1"/>
    <cellStyle name="20% - Accent6 2" xfId="952" xr:uid="{140C8A77-CEA1-4FC0-AE89-0184B725B266}"/>
    <cellStyle name="20% - Accent6 2 2" xfId="725" xr:uid="{D08F0558-E212-4570-8C45-F09C3A35D804}"/>
    <cellStyle name="20% - Accent6 2 3" xfId="736" xr:uid="{294DE647-B34C-4AFE-920B-5D4EC88A7C5D}"/>
    <cellStyle name="20% - Accent6 2 4" xfId="234" xr:uid="{6CFED322-C973-490C-90E0-6240C821DBA1}"/>
    <cellStyle name="20% - Accent6 2 5" xfId="744" xr:uid="{72F151B7-2096-410A-86A2-C50FCE723468}"/>
    <cellStyle name="20% - Accent6 2 6" xfId="687" xr:uid="{A43E1A54-65D7-49BD-B871-5F53AC3BE2EA}"/>
    <cellStyle name="20% - Accent6 3" xfId="747" xr:uid="{AA1653F4-5331-4FD3-A4AB-B8B7F077B76C}"/>
    <cellStyle name="20% - Accent6 3 2" xfId="951" xr:uid="{5FC9D7AF-701A-48D2-8098-9376163C9F97}"/>
    <cellStyle name="20% - Accent6 3 3" xfId="789" xr:uid="{A36FC12D-F24C-4640-8C98-5CAD174056A0}"/>
    <cellStyle name="20% - Accent6 3 4" xfId="966" xr:uid="{9C3BDCC3-DDC6-485C-B56D-8B4DE378BD7A}"/>
    <cellStyle name="20% - Accent6 3 5" xfId="893" xr:uid="{D5BC6368-53A1-41F2-8943-EC561257285F}"/>
    <cellStyle name="20% - Accent6 3 6" xfId="858" xr:uid="{78A82D8A-0967-4080-B3FD-9C87470402E1}"/>
    <cellStyle name="20% - Accent6 4" xfId="962" xr:uid="{A174DD92-5561-407A-AF23-FDD1F10E50C6}"/>
    <cellStyle name="20% - Accent6 5" xfId="788" xr:uid="{18DE9E6F-A563-45C9-AFF8-293429CCE0EA}"/>
    <cellStyle name="20% - ส่วนที่ถูกเน้น1" xfId="780" xr:uid="{581CFF1F-B5AB-4A2F-A7E4-17F4209007E0}"/>
    <cellStyle name="20% - ส่วนที่ถูกเน้น2" xfId="668" xr:uid="{F1293F64-DF0D-47A2-A8A6-466F1CD8CF63}"/>
    <cellStyle name="20% - ส่วนที่ถูกเน้น3" xfId="859" xr:uid="{3C1AF2D8-5CE5-43CB-BD06-9C878E76DA52}"/>
    <cellStyle name="20% - ส่วนที่ถูกเน้น4" xfId="190" xr:uid="{DF1DDFCF-8BFE-41E6-AC22-32EC673C8DB7}"/>
    <cellStyle name="20% - ส่วนที่ถูกเน้น5" xfId="719" xr:uid="{E6C42131-BE6D-4251-8A4D-5D04EE117150}"/>
    <cellStyle name="20% - ส่วนที่ถูกเน้น6" xfId="841" xr:uid="{221475DE-70D4-444E-AA5A-E8C8B41DC564}"/>
    <cellStyle name="2line" xfId="867" xr:uid="{AF47BCA5-7A4A-49FA-A02D-B0F170738963}"/>
    <cellStyle name="2line 2" xfId="212" xr:uid="{E188AFCD-BC2F-455D-8D85-1DED9CBF60DB}"/>
    <cellStyle name="40% - Accent1" xfId="151" builtinId="31" customBuiltin="1"/>
    <cellStyle name="40% - Accent1 2" xfId="657" xr:uid="{B39CAD3A-158C-4EA4-B294-12627CFAE400}"/>
    <cellStyle name="40% - Accent1 2 2" xfId="316" xr:uid="{A59D5762-FC16-4F0A-B75E-3A755FC54F5E}"/>
    <cellStyle name="40% - Accent1 2 3" xfId="276" xr:uid="{9BF4ADED-6674-4731-9BF2-2E3A74D37190}"/>
    <cellStyle name="40% - Accent1 2 4" xfId="694" xr:uid="{57CD67DE-9E79-431F-8288-23D7C0DE681D}"/>
    <cellStyle name="40% - Accent1 2 5" xfId="653" xr:uid="{65F88BCB-9430-4BE2-86DB-A48DEFC098AC}"/>
    <cellStyle name="40% - Accent1 2 6" xfId="722" xr:uid="{808318AA-9D10-4BD9-A712-0ECC62C930E4}"/>
    <cellStyle name="40% - Accent1 3" xfId="945" xr:uid="{EED429FE-49C6-43AF-B94C-C5C549853FD7}"/>
    <cellStyle name="40% - Accent1 3 2" xfId="897" xr:uid="{572A3AFB-8A03-4BBB-BF9D-06AC3E80DEDB}"/>
    <cellStyle name="40% - Accent1 3 3" xfId="721" xr:uid="{F89B569A-5D54-4FE4-9A80-894DC3A2920E}"/>
    <cellStyle name="40% - Accent1 3 4" xfId="679" xr:uid="{9A0442C2-E1D4-49DB-8067-517BE44556F3}"/>
    <cellStyle name="40% - Accent1 3 5" xfId="839" xr:uid="{1F6AD46D-9EE7-49A1-98B7-4B8869E8557F}"/>
    <cellStyle name="40% - Accent1 3 6" xfId="938" xr:uid="{2539F863-0EEC-4EE1-AD7F-65E4921BDA37}"/>
    <cellStyle name="40% - Accent1 4" xfId="717" xr:uid="{85B56F94-00F7-4654-8798-54D65C387B87}"/>
    <cellStyle name="40% - Accent1 5" xfId="648" xr:uid="{0509AEA5-266D-41B8-865B-C12637C436D9}"/>
    <cellStyle name="40% - Accent2" xfId="154" builtinId="35" customBuiltin="1"/>
    <cellStyle name="40% - Accent2 2" xfId="710" xr:uid="{007399F1-5001-4946-8F7C-C6142A336C21}"/>
    <cellStyle name="40% - Accent2 2 2" xfId="646" xr:uid="{6A78DC45-F626-4DA1-A184-F883E8EC9EA6}"/>
    <cellStyle name="40% - Accent2 2 3" xfId="183" xr:uid="{A07C5962-C87A-43B6-AAAB-0A9E1AF7C465}"/>
    <cellStyle name="40% - Accent2 2 4" xfId="664" xr:uid="{AF7CA911-03ED-4CFB-928D-F60473A1016E}"/>
    <cellStyle name="40% - Accent2 2 5" xfId="879" xr:uid="{9C1DA667-4C95-4BA4-9F21-7DA5DD969EEC}"/>
    <cellStyle name="40% - Accent2 2 6" xfId="742" xr:uid="{781B2D6B-7A14-4216-9935-07864E0F40C0}"/>
    <cellStyle name="40% - Accent2 3" xfId="669" xr:uid="{CD7E2612-1FDD-42E0-BA7F-EA3450F6E33A}"/>
    <cellStyle name="40% - Accent2 3 2" xfId="739" xr:uid="{EF1BC44F-F507-4C18-9F76-7A99F7486B3D}"/>
    <cellStyle name="40% - Accent2 3 3" xfId="926" xr:uid="{9D1BFED1-E9C9-4589-A98F-331DAD159085}"/>
    <cellStyle name="40% - Accent2 3 4" xfId="671" xr:uid="{18A74255-8210-4B9D-A93A-78FE46277B7C}"/>
    <cellStyle name="40% - Accent2 3 5" xfId="985" xr:uid="{02712588-AA7F-4BBC-9196-CFAB77CDAE0A}"/>
    <cellStyle name="40% - Accent2 3 6" xfId="198" xr:uid="{933D4C79-09A9-45B1-B075-36832B8AC952}"/>
    <cellStyle name="40% - Accent2 4" xfId="944" xr:uid="{0C5C31C6-8B76-429D-B578-DB14CA724C66}"/>
    <cellStyle name="40% - Accent2 5" xfId="707" xr:uid="{44B86BFD-B595-41D9-9B42-8A63740CDA5E}"/>
    <cellStyle name="40% - Accent3" xfId="157" builtinId="39" customBuiltin="1"/>
    <cellStyle name="40% - Accent3 2" xfId="801" xr:uid="{CDB340B4-0322-4599-B374-DCC8473B922D}"/>
    <cellStyle name="40% - Accent3 2 2" xfId="718" xr:uid="{1237A47D-BFB9-4157-A8B2-3EB62A4963F5}"/>
    <cellStyle name="40% - Accent3 2 3" xfId="656" xr:uid="{31C813DD-D2A0-4939-AD71-6BD69E8C0AB1}"/>
    <cellStyle name="40% - Accent3 2 4" xfId="810" xr:uid="{9EBE6DD2-3D04-4FE9-A67B-2F53F792FA96}"/>
    <cellStyle name="40% - Accent3 2 5" xfId="942" xr:uid="{A3098171-683D-4410-B47B-C7FBF266AE00}"/>
    <cellStyle name="40% - Accent3 2 6" xfId="965" xr:uid="{8CCC94B3-6E88-4800-9161-09F8F992137D}"/>
    <cellStyle name="40% - Accent3 3" xfId="948" xr:uid="{9EDBA835-5526-4879-9B70-6325BE4A8E15}"/>
    <cellStyle name="40% - Accent3 3 2" xfId="827" xr:uid="{ED06E852-8063-40D0-A6CD-2B9D37E3B397}"/>
    <cellStyle name="40% - Accent3 3 3" xfId="720" xr:uid="{EB0ECF63-2F07-4C0B-8797-3C8F5BC2E6DA}"/>
    <cellStyle name="40% - Accent3 3 4" xfId="960" xr:uid="{2AC10391-29D6-4665-A67D-C64D69DC4C3B}"/>
    <cellStyle name="40% - Accent3 3 5" xfId="703" xr:uid="{5D684B09-CD92-4F9B-86B9-C1EC43CEE319}"/>
    <cellStyle name="40% - Accent3 3 6" xfId="294" xr:uid="{951A054B-0BAB-42C8-8AF8-8145FBAEC81A}"/>
    <cellStyle name="40% - Accent3 4" xfId="799" xr:uid="{8AF9DE7D-9104-4AC0-AC8B-3C74420A26EE}"/>
    <cellStyle name="40% - Accent3 5" xfId="898" xr:uid="{634EE054-829D-48B9-85B7-72F92947A832}"/>
    <cellStyle name="40% - Accent4" xfId="160" builtinId="43" customBuiltin="1"/>
    <cellStyle name="40% - Accent4 2" xfId="661" xr:uid="{60FF6C2B-E3D9-4900-A66C-9D176E891F07}"/>
    <cellStyle name="40% - Accent4 2 2" xfId="851" xr:uid="{26AC3E0B-6FB6-4154-86F0-96EB34654C31}"/>
    <cellStyle name="40% - Accent4 2 3" xfId="983" xr:uid="{F209359B-9476-491D-B677-F4F7693BAE41}"/>
    <cellStyle name="40% - Accent4 2 4" xfId="969" xr:uid="{64716068-65D5-4DDC-9382-204E4552420E}"/>
    <cellStyle name="40% - Accent4 2 5" xfId="202" xr:uid="{D7999D49-C3A2-4851-A7F2-00F6C467A4AD}"/>
    <cellStyle name="40% - Accent4 2 6" xfId="748" xr:uid="{2E886794-72D8-4329-BD2F-16D77F6C3517}"/>
    <cellStyle name="40% - Accent4 3" xfId="777" xr:uid="{F36D8894-378A-451C-909D-CE092DE0E4E4}"/>
    <cellStyle name="40% - Accent4 3 2" xfId="693" xr:uid="{EFFCDF8D-8C86-46D7-97BF-6A6A222AD8ED}"/>
    <cellStyle name="40% - Accent4 3 3" xfId="660" xr:uid="{C973BC37-E028-4978-A7B0-271DF94920FE}"/>
    <cellStyle name="40% - Accent4 3 4" xfId="903" xr:uid="{B62F5C49-5E9E-4E40-A1CF-761BE9CCE514}"/>
    <cellStyle name="40% - Accent4 3 5" xfId="706" xr:uid="{1D580D27-BE56-41C5-86F5-E8BF268E5806}"/>
    <cellStyle name="40% - Accent4 3 6" xfId="245" xr:uid="{A1BE5429-C67F-4CC4-A2F7-953721B4DECC}"/>
    <cellStyle name="40% - Accent4 4" xfId="652" xr:uid="{115A111D-B585-4A0F-B5D6-353687A467D9}"/>
    <cellStyle name="40% - Accent4 5" xfId="282" xr:uid="{60E7995A-957B-4ED9-ADA4-6D82DDAB7D5C}"/>
    <cellStyle name="40% - Accent5" xfId="163" builtinId="47" customBuiltin="1"/>
    <cellStyle name="40% - Accent5 2" xfId="963" xr:uid="{1EA6771F-4096-4B2C-867B-FCE73175F04A}"/>
    <cellStyle name="40% - Accent5 2 2" xfId="977" xr:uid="{01A8D1A9-141D-46A5-B0B4-65925828FDB8}"/>
    <cellStyle name="40% - Accent5 2 3" xfId="750" xr:uid="{618BB039-B905-407C-9C18-1358088C3957}"/>
    <cellStyle name="40% - Accent5 2 4" xfId="793" xr:uid="{2AE3ED37-16D9-4E0C-B0FA-C804C2B55805}"/>
    <cellStyle name="40% - Accent5 2 5" xfId="753" xr:uid="{E287406C-04E2-42FF-B425-46880E35A658}"/>
    <cellStyle name="40% - Accent5 2 6" xfId="937" xr:uid="{82A5329B-0566-481A-8E64-51EB623862CB}"/>
    <cellStyle name="40% - Accent5 3" xfId="731" xr:uid="{EDFDF8E7-D58C-4285-B0D4-506E762C8C75}"/>
    <cellStyle name="40% - Accent5 3 2" xfId="210" xr:uid="{ECE6D081-3EB5-4CEC-82B2-157C03219763}"/>
    <cellStyle name="40% - Accent5 3 3" xfId="686" xr:uid="{4C5309D8-42CB-464C-B47A-2CF192604D4F}"/>
    <cellStyle name="40% - Accent5 3 4" xfId="749" xr:uid="{509A1632-7A98-42A6-98CA-6294A41319AF}"/>
    <cellStyle name="40% - Accent5 3 5" xfId="953" xr:uid="{9FD95C96-9F75-42EF-A2F4-561A3CCE8F7D}"/>
    <cellStyle name="40% - Accent5 3 6" xfId="852" xr:uid="{35F94D90-F63E-49BA-94F6-E30408FD7D3F}"/>
    <cellStyle name="40% - Accent5 4" xfId="918" xr:uid="{2A575E4E-BB7D-499B-880B-D5FFBC6F88E8}"/>
    <cellStyle name="40% - Accent5 5" xfId="699" xr:uid="{F6413909-A383-4BAF-A741-48A16A20D718}"/>
    <cellStyle name="40% - Accent6" xfId="166" builtinId="51" customBuiltin="1"/>
    <cellStyle name="40% - Accent6 2" xfId="685" xr:uid="{427BEEAE-7BEC-40BC-A6A7-A936477D96D8}"/>
    <cellStyle name="40% - Accent6 2 2" xfId="760" xr:uid="{C5675375-25E8-4619-85C3-3F3088922142}"/>
    <cellStyle name="40% - Accent6 2 3" xfId="729" xr:uid="{3A0281FC-B2AE-41B3-B0E1-86DC8FE2E5AF}"/>
    <cellStyle name="40% - Accent6 2 4" xfId="873" xr:uid="{A1BD7E5D-F741-4243-8539-A1C7EAF61471}"/>
    <cellStyle name="40% - Accent6 2 5" xfId="689" xr:uid="{90556E2E-28BC-41B2-B6E9-5C9F07BFB20F}"/>
    <cellStyle name="40% - Accent6 2 6" xfId="224" xr:uid="{F01AE858-DE1E-4681-9A37-8D49A7F23FD5}"/>
    <cellStyle name="40% - Accent6 3" xfId="922" xr:uid="{50C4B69B-2BAC-499B-B8DC-45339F53FDF7}"/>
    <cellStyle name="40% - Accent6 3 2" xfId="823" xr:uid="{42264206-69F3-4837-8A8B-3FE6030F60B2}"/>
    <cellStyle name="40% - Accent6 3 3" xfId="865" xr:uid="{D13E7B61-59FA-48CD-A920-D33706AC4BD1}"/>
    <cellStyle name="40% - Accent6 3 4" xfId="798" xr:uid="{37623A0A-8FE6-4763-8DBC-08272B4D7136}"/>
    <cellStyle name="40% - Accent6 3 5" xfId="263" xr:uid="{BFFC786F-67A9-409F-BB42-C66409ED6D9B}"/>
    <cellStyle name="40% - Accent6 3 6" xfId="701" xr:uid="{755CE467-0CE5-4BD2-9212-977F14CE9931}"/>
    <cellStyle name="40% - Accent6 4" xfId="883" xr:uid="{BA85E382-3901-468C-8D13-EBB4EAC38175}"/>
    <cellStyle name="40% - Accent6 5" xfId="826" xr:uid="{8DE0A2C4-2AD6-466B-A17A-420FCD3D9BEC}"/>
    <cellStyle name="40% - ส่วนที่ถูกเน้น1" xfId="825" xr:uid="{21670377-73C1-460E-A07E-A1254E599396}"/>
    <cellStyle name="40% - ส่วนที่ถูกเน้น2" xfId="770" xr:uid="{1ECE1D4E-54DA-42F4-8F56-5563A6B22176}"/>
    <cellStyle name="40% - ส่วนที่ถูกเน้น3" xfId="872" xr:uid="{22B23522-A563-4413-803E-2A163924DBEE}"/>
    <cellStyle name="40% - ส่วนที่ถูกเน้น4" xfId="649" xr:uid="{A4A2F64D-72F3-441F-AD7F-4289D9AD3596}"/>
    <cellStyle name="40% - ส่วนที่ถูกเน้น5" xfId="895" xr:uid="{7C84EF50-CAF3-445B-AF6B-A4F88278B6AD}"/>
    <cellStyle name="40% - ส่วนที่ถูกเน้น6" xfId="909" xr:uid="{642CD61F-2EEB-47E0-BE92-3F1DC8A4DB64}"/>
    <cellStyle name="60% - Accent1 2" xfId="612" xr:uid="{3193A750-2AF3-4B8B-80E2-4546E41C9A8F}"/>
    <cellStyle name="60% - Accent1 2 2" xfId="765" xr:uid="{4611712B-FEC9-4D37-910C-88FC98169162}"/>
    <cellStyle name="60% - Accent1 2 3" xfId="759" xr:uid="{B6582236-9A28-4AEF-963E-07F0F843666B}"/>
    <cellStyle name="60% - Accent1 2 4" xfId="360" xr:uid="{7120B857-478B-4CD9-A419-45D3746F0A5B}"/>
    <cellStyle name="60% - Accent1 2 5" xfId="932" xr:uid="{1C8A496A-66D9-446C-9BF6-7DB6B75FF77D}"/>
    <cellStyle name="60% - Accent1 2 6" xfId="933" xr:uid="{B71D02F7-5584-4061-9F27-2E77540B212F}"/>
    <cellStyle name="60% - Accent1 2 7" xfId="193" xr:uid="{3BAB5C77-ED97-40AA-9B3D-CF3EB48EDD22}"/>
    <cellStyle name="60% - Accent1 3" xfId="868" xr:uid="{33F0B8F5-F110-4E84-811E-3165CF0DB884}"/>
    <cellStyle name="60% - Accent1 3 2" xfId="728" xr:uid="{5397066E-E427-4205-B733-10491341CF78}"/>
    <cellStyle name="60% - Accent1 3 3" xfId="813" xr:uid="{071658E6-6BA8-41C9-AB3A-064D4A450760}"/>
    <cellStyle name="60% - Accent1 3 4" xfId="864" xr:uid="{775B28B6-757A-44A6-B56C-7BC6EC258449}"/>
    <cellStyle name="60% - Accent1 3 5" xfId="803" xr:uid="{47B24B61-C423-4D6F-8327-639358F6CDF8}"/>
    <cellStyle name="60% - Accent1 3 6" xfId="700" xr:uid="{B995BA8B-37B6-4040-84A4-29AD4385BC61}"/>
    <cellStyle name="60% - Accent1 4" xfId="659" xr:uid="{B6B6439A-10ED-4846-BB97-FBD2B83AE774}"/>
    <cellStyle name="60% - Accent1 5" xfId="991" xr:uid="{9272CBDD-F602-42EF-B2F0-C5B312C69BFE}"/>
    <cellStyle name="60% - Accent2 2" xfId="640" xr:uid="{0962DC53-63A5-4DA1-9FE1-A33DF0A0D52B}"/>
    <cellStyle name="60% - Accent2 2 2" xfId="184" xr:uid="{483DD669-D35F-41F5-BA99-7D41B1500A8F}"/>
    <cellStyle name="60% - Accent2 2 3" xfId="217" xr:uid="{941C2721-080E-48ED-A5FE-963B249674A0}"/>
    <cellStyle name="60% - Accent2 2 4" xfId="804" xr:uid="{56D153A6-BE80-4A24-80D9-75BBEB0233DD}"/>
    <cellStyle name="60% - Accent2 2 5" xfId="285" xr:uid="{94E14B25-63DC-4626-A917-D9D8CE33F76A}"/>
    <cellStyle name="60% - Accent2 2 6" xfId="702" xr:uid="{B81804BD-5A7A-430D-BAAD-DD2E76E56875}"/>
    <cellStyle name="60% - Accent2 2 7" xfId="727" xr:uid="{19D772E7-BFC4-426B-BE0A-22D0B1726F91}"/>
    <cellStyle name="60% - Accent2 3" xfId="730" xr:uid="{86E047C5-3A05-4620-A7A3-26653C327248}"/>
    <cellStyle name="60% - Accent2 3 2" xfId="724" xr:uid="{4DD931E0-BCBA-4272-80DB-38AE6C6F00FA}"/>
    <cellStyle name="60% - Accent2 3 3" xfId="197" xr:uid="{9B0E18C7-4474-480B-BF6C-D9094985C93C}"/>
    <cellStyle name="60% - Accent2 3 4" xfId="203" xr:uid="{BF1D87F4-B2EA-49F4-97B3-D4CA9651F9EE}"/>
    <cellStyle name="60% - Accent2 3 5" xfId="704" xr:uid="{E8C32CE9-FB05-499E-88DA-01DBA5CCCF01}"/>
    <cellStyle name="60% - Accent2 3 6" xfId="936" xr:uid="{4A189E8D-656B-40FE-9818-B7F2D63DD5B7}"/>
    <cellStyle name="60% - Accent2 4" xfId="968" xr:uid="{FEE9EF03-6D89-45DB-A1C9-95DE25EF7209}"/>
    <cellStyle name="60% - Accent2 5" xfId="807" xr:uid="{A0B87D5D-B2FA-4F53-9A3F-CFC3921DE140}"/>
    <cellStyle name="60% - Accent3 2" xfId="236" xr:uid="{B1DAD497-8889-40F0-8A6D-F6455B08F37E}"/>
    <cellStyle name="60% - Accent3 2 2" xfId="711" xr:uid="{7D82A522-85BD-4B17-996F-DB5AB46E7D55}"/>
    <cellStyle name="60% - Accent3 2 3" xfId="931" xr:uid="{76A27FAF-597B-40B3-9DD5-BE704C1CD1DC}"/>
    <cellStyle name="60% - Accent3 2 4" xfId="651" xr:uid="{85661F1D-BD13-4490-A904-910A4937BA9A}"/>
    <cellStyle name="60% - Accent3 2 5" xfId="824" xr:uid="{328C95E4-CA8A-44FC-9E6A-59DED4BECF5E}"/>
    <cellStyle name="60% - Accent3 2 6" xfId="681" xr:uid="{189C257F-DA91-425B-9C1D-9C1FC8B688BA}"/>
    <cellStyle name="60% - Accent3 2 7" xfId="847" xr:uid="{2BA8811F-9092-40C5-8D68-2970BE07F19C}"/>
    <cellStyle name="60% - Accent3 3" xfId="957" xr:uid="{A2FD2338-DA87-46DC-AE5A-0DA62F4EC7D9}"/>
    <cellStyle name="60% - Accent3 3 2" xfId="956" xr:uid="{8DBBCFC3-2410-4DA3-B242-DB36B18E819B}"/>
    <cellStyle name="60% - Accent3 3 3" xfId="323" xr:uid="{A4E8D473-6F44-4748-86FC-B2AFBC0E2033}"/>
    <cellStyle name="60% - Accent3 3 4" xfId="223" xr:uid="{2960DC15-4F3B-4145-A198-7ADF50772842}"/>
    <cellStyle name="60% - Accent3 3 5" xfId="756" xr:uid="{266234FD-3E6B-415C-A06B-6DCB84667426}"/>
    <cellStyle name="60% - Accent3 3 6" xfId="927" xr:uid="{FC70A541-27D7-41E2-9398-AADA80FE2726}"/>
    <cellStyle name="60% - Accent3 4" xfId="219" xr:uid="{A38CBB76-3BCD-4713-B33F-7498EB6B6FA9}"/>
    <cellStyle name="60% - Accent3 5" xfId="875" xr:uid="{90F05364-7B1B-4F1C-B80D-9020D0F2AB82}"/>
    <cellStyle name="60% - Accent4 2" xfId="637" xr:uid="{BAC3BB44-B161-4C19-BF70-1CE60BF83076}"/>
    <cellStyle name="60% - Accent4 2 2" xfId="976" xr:uid="{9290FE7A-14AC-4D2C-91CA-94976B53CAFB}"/>
    <cellStyle name="60% - Accent4 2 3" xfId="771" xr:uid="{DCFCE5ED-AC1A-4F34-A954-5D3A61B54E79}"/>
    <cellStyle name="60% - Accent4 2 4" xfId="782" xr:uid="{FE5B94E0-DFD2-4465-A96F-50B19856DDF4}"/>
    <cellStyle name="60% - Accent4 2 5" xfId="908" xr:uid="{F7E475D1-85B3-4C6B-AECD-CB40A0EEA2AD}"/>
    <cellStyle name="60% - Accent4 2 6" xfId="988" xr:uid="{FEFE4C5E-5595-4D28-AE1A-DC929B0A8421}"/>
    <cellStyle name="60% - Accent4 2 7" xfId="663" xr:uid="{643B4674-40F8-4893-8A28-D19BEFF662E5}"/>
    <cellStyle name="60% - Accent4 3" xfId="784" xr:uid="{C10F7E8A-F578-4012-B67E-EF9A3686C888}"/>
    <cellStyle name="60% - Accent4 3 2" xfId="880" xr:uid="{504122F1-D6CA-4327-980E-3D4D1C4EE784}"/>
    <cellStyle name="60% - Accent4 3 3" xfId="843" xr:uid="{9C8BA522-E24C-4BB9-AC86-219465263BE3}"/>
    <cellStyle name="60% - Accent4 3 4" xfId="735" xr:uid="{302A586F-BB3F-43B8-83EF-1C6B64339094}"/>
    <cellStyle name="60% - Accent4 3 5" xfId="266" xr:uid="{05883D39-E1E0-4FDC-870C-3AC2C6EC2CE6}"/>
    <cellStyle name="60% - Accent4 3 6" xfId="949" xr:uid="{42293B51-C317-49FA-A1AE-B7E590D2471A}"/>
    <cellStyle name="60% - Accent4 4" xfId="678" xr:uid="{A63B08BC-17CA-4738-998C-217E5B0106DA}"/>
    <cellStyle name="60% - Accent4 5" xfId="954" xr:uid="{4BAF54D8-8EF8-4E85-A819-74B8CCED70D7}"/>
    <cellStyle name="60% - Accent5 2" xfId="626" xr:uid="{D5530108-C5D7-4751-9F2E-CAE364239B10}"/>
    <cellStyle name="60% - Accent5 2 2" xfId="939" xr:uid="{79076716-ACA7-4ED9-81D3-529AA531CA14}"/>
    <cellStyle name="60% - Accent5 2 3" xfId="921" xr:uid="{27A94D2C-BE2E-4E91-80F1-41138CE3DCE2}"/>
    <cellStyle name="60% - Accent5 2 4" xfId="940" xr:uid="{32B60BB5-C15A-45DD-A41B-63A85B554939}"/>
    <cellStyle name="60% - Accent5 2 5" xfId="647" xr:uid="{D07390A7-27E5-4EDF-AC8D-5C8773562540}"/>
    <cellStyle name="60% - Accent5 2 6" xfId="993" xr:uid="{D1D1B48F-9BEB-4CFE-8D1E-F978D8DFF3CF}"/>
    <cellStyle name="60% - Accent5 2 7" xfId="781" xr:uid="{F48AB0F4-6DE2-4E1B-B231-6F7F05171398}"/>
    <cellStyle name="60% - Accent5 3" xfId="762" xr:uid="{97424DD6-35FE-4940-9A76-1BE4C1A4EC5F}"/>
    <cellStyle name="60% - Accent5 3 2" xfId="211" xr:uid="{AB3FF59E-5FA7-4217-8F32-14A5B18048B7}"/>
    <cellStyle name="60% - Accent5 3 3" xfId="226" xr:uid="{53290DBE-9D2A-4AD7-BEC5-D77B57EDBECD}"/>
    <cellStyle name="60% - Accent5 3 4" xfId="370" xr:uid="{2FED4000-4DEB-43F1-8B2E-46C3FFE6BA87}"/>
    <cellStyle name="60% - Accent5 3 5" xfId="975" xr:uid="{333CE5A3-9EB3-48D5-8CC9-DC838DDDA70C}"/>
    <cellStyle name="60% - Accent5 3 6" xfId="790" xr:uid="{20CA5870-1E2A-42FC-82C2-8976014092A5}"/>
    <cellStyle name="60% - Accent5 4" xfId="959" xr:uid="{2CF5A6A7-6AB9-40FC-A962-93B8A88732E8}"/>
    <cellStyle name="60% - Accent5 5" xfId="996" xr:uid="{AE4A2E43-868C-4F6A-A877-2C777269CE8C}"/>
    <cellStyle name="60% - Accent6 2" xfId="613" xr:uid="{5FC2A1D4-E9A0-499F-B2CB-9AAA5B18E5E3}"/>
    <cellStyle name="60% - Accent6 2 2" xfId="870" xr:uid="{B3BB95AF-D9C3-430C-A4B0-E623FCB871A6}"/>
    <cellStyle name="60% - Accent6 2 3" xfId="955" xr:uid="{84CEB825-7899-4F92-8AFA-09ABF2C795FF}"/>
    <cellStyle name="60% - Accent6 2 4" xfId="925" xr:uid="{6BD0FFBB-7C5F-4D0C-AD15-35977466920E}"/>
    <cellStyle name="60% - Accent6 2 5" xfId="857" xr:uid="{6E971083-DC6B-4F5E-95D7-FD33F55D0A7A}"/>
    <cellStyle name="60% - Accent6 2 6" xfId="899" xr:uid="{69ACA369-A1CD-42A0-BB91-DD279F4B1C37}"/>
    <cellStyle name="60% - Accent6 2 7" xfId="947" xr:uid="{3A2D8A5C-969D-42E3-95D3-48E6983D0B33}"/>
    <cellStyle name="60% - Accent6 3" xfId="876" xr:uid="{CCDCF62C-D12D-493C-8ACC-FF8B0E65A55A}"/>
    <cellStyle name="60% - Accent6 3 2" xfId="785" xr:uid="{8EB53F5F-14EE-49DF-AC13-7F231CE4DD23}"/>
    <cellStyle name="60% - Accent6 3 3" xfId="990" xr:uid="{1122552E-4A21-4901-8AAC-592CD75D7DD6}"/>
    <cellStyle name="60% - Accent6 3 4" xfId="833" xr:uid="{9DF23E9C-4FFA-48CA-BD45-C5172813D103}"/>
    <cellStyle name="60% - Accent6 3 5" xfId="923" xr:uid="{F8CE7C42-204F-4EDD-8778-97CBD3AA9C56}"/>
    <cellStyle name="60% - Accent6 3 6" xfId="860" xr:uid="{22A43815-E34C-40F5-9CF1-FB89B5923338}"/>
    <cellStyle name="60% - Accent6 4" xfId="818" xr:uid="{16C94915-EC9D-44DE-BE27-E6BE0B443D99}"/>
    <cellStyle name="60% - Accent6 5" xfId="690" xr:uid="{B76542C8-19AB-4418-B261-A9EE62552C30}"/>
    <cellStyle name="60% - ส่วนที่ถูกเน้น1" xfId="994" xr:uid="{602B332D-C5C7-4D55-B3DE-B3FAE852778F}"/>
    <cellStyle name="60% - ส่วนที่ถูกเน้น2" xfId="189" xr:uid="{3EF011C0-24F4-4ED4-BA36-731C101BD3A7}"/>
    <cellStyle name="60% - ส่วนที่ถูกเน้น3" xfId="811" xr:uid="{6FB16C55-4B87-42AA-8B18-9AEAC00D36D9}"/>
    <cellStyle name="60% - ส่วนที่ถูกเน้น4" xfId="672" xr:uid="{479770D0-7EC1-4E8A-9AA3-DD6EEE556D99}"/>
    <cellStyle name="60% - ส่วนที่ถูกเน้น5" xfId="885" xr:uid="{F88736FF-2024-43A6-8054-B8C9A9B046B2}"/>
    <cellStyle name="60% - ส่วนที่ถูกเน้น6" xfId="834" xr:uid="{5A752A42-90CB-410A-A12A-0A283305BEA3}"/>
    <cellStyle name="AA FRAME" xfId="200" xr:uid="{0D3A92D3-A69A-40B2-8C8D-C96AD7808F85}"/>
    <cellStyle name="AA HEADING" xfId="740" xr:uid="{2D8D89AC-B9B3-460F-974D-5D829E5867FE}"/>
    <cellStyle name="AA INITIALS" xfId="196" xr:uid="{DE519C1E-5072-403F-89DF-D0B31EDDCD86}"/>
    <cellStyle name="AA INPUT" xfId="995" xr:uid="{3C810454-B32B-4A4F-A7BC-93121F3DEC41}"/>
    <cellStyle name="AA LOCK" xfId="698" xr:uid="{9D035383-618A-431B-B849-E08DB290B6F8}"/>
    <cellStyle name="AA MGR NAME" xfId="915" xr:uid="{44F6308B-5A1B-4E61-A220-2D1608BDB81A}"/>
    <cellStyle name="AA NORMAL" xfId="967" xr:uid="{14F03E42-232B-48E0-A00F-61D8D096E727}"/>
    <cellStyle name="AA NUMBER" xfId="745" xr:uid="{2BA6199B-DFE8-4FCF-AA62-E2D915109D25}"/>
    <cellStyle name="AA NUMBER 2" xfId="225" xr:uid="{4A940D69-880A-4B26-9BB4-93B1DF15D067}"/>
    <cellStyle name="AA NUMBER2" xfId="387" xr:uid="{F797D703-A505-4421-B62B-8195B2D42488}"/>
    <cellStyle name="AA NUMBER2 2" xfId="917" xr:uid="{5A55F5A8-7FE9-440B-978B-787CF0717584}"/>
    <cellStyle name="AA QUESTION" xfId="920" xr:uid="{B5815BA1-D3A9-4A7A-AE84-843966584116}"/>
    <cellStyle name="AA SHADE" xfId="297" xr:uid="{76DB028C-5F8C-482E-B3F0-0478BF9092F3}"/>
    <cellStyle name="Accent1" xfId="149" builtinId="29" customBuiltin="1"/>
    <cellStyle name="Accent1 2" xfId="716" xr:uid="{0CFE6D09-B731-4B0A-A57F-EE4F9521E5EF}"/>
    <cellStyle name="Accent1 2 2" xfId="850" xr:uid="{F80E22C7-DDC1-431C-A72A-C945E4A5342A}"/>
    <cellStyle name="Accent1 2 3" xfId="794" xr:uid="{5E4D56D1-1923-49A9-B6B4-1489D1B8C363}"/>
    <cellStyle name="Accent1 2 4" xfId="207" xr:uid="{4023C401-68F2-44C0-A081-5D8F520A6060}"/>
    <cellStyle name="Accent1 2 5" xfId="752" xr:uid="{95F6BAA9-2665-4A56-A277-38E7DA84A419}"/>
    <cellStyle name="Accent1 2 6" xfId="906" xr:uid="{6BC95C8F-3E58-43AA-917F-DAA7F36FF0DD}"/>
    <cellStyle name="Accent1 3" xfId="677" xr:uid="{6C55B690-D07E-492D-8810-D2DA84BDF96A}"/>
    <cellStyle name="Accent1 3 2" xfId="277" xr:uid="{D63E0A95-741D-43B9-8C6B-043A242E290A}"/>
    <cellStyle name="Accent1 3 3" xfId="902" xr:uid="{145F3F14-EAAB-4E7B-B01A-74F1DFCB3F71}"/>
    <cellStyle name="Accent1 3 4" xfId="997" xr:uid="{AAC762E8-D2DD-4814-878A-A94CA9022043}"/>
    <cellStyle name="Accent1 3 5" xfId="998" xr:uid="{AF96B886-1511-4B09-A05A-F338B027DCEC}"/>
    <cellStyle name="Accent1 3 6" xfId="999" xr:uid="{36F37C95-B344-419F-849A-D9E7126F13BB}"/>
    <cellStyle name="Accent1 4" xfId="1000" xr:uid="{6B8CCA21-448D-4C1F-886A-374E35A69B43}"/>
    <cellStyle name="Accent1 5" xfId="1001" xr:uid="{934B1B2C-8781-4637-A0D6-AF4AAA212968}"/>
    <cellStyle name="Accent2" xfId="152" builtinId="33" customBuiltin="1"/>
    <cellStyle name="Accent2 2" xfId="1002" xr:uid="{289F254D-6490-42AB-8026-14DE680EAB6F}"/>
    <cellStyle name="Accent2 2 2" xfId="1003" xr:uid="{3D3BDCCB-2D00-4FEA-B627-ABD936514829}"/>
    <cellStyle name="Accent2 2 3" xfId="1004" xr:uid="{6CEB9701-D6C5-4143-A21C-160B15074846}"/>
    <cellStyle name="Accent2 2 4" xfId="1005" xr:uid="{43018C8B-76CF-454C-AFF0-41F4445340C8}"/>
    <cellStyle name="Accent2 2 5" xfId="1006" xr:uid="{FD8D8C86-45B9-46F3-9C69-72FADFB7FD00}"/>
    <cellStyle name="Accent2 2 6" xfId="1007" xr:uid="{563BE522-8956-4D1E-B50E-350CBA6AB2D1}"/>
    <cellStyle name="Accent2 3" xfId="1008" xr:uid="{77506A82-2023-4BBB-83C6-E6DB8111F684}"/>
    <cellStyle name="Accent2 3 2" xfId="1009" xr:uid="{AF228C04-FA00-4A72-9354-98632F8E7BAE}"/>
    <cellStyle name="Accent2 3 3" xfId="1010" xr:uid="{4B9EE804-C5C4-4C01-B98B-A93541D188AE}"/>
    <cellStyle name="Accent2 3 4" xfId="1011" xr:uid="{F735F603-C908-455D-93C9-EED67369E4D6}"/>
    <cellStyle name="Accent2 3 5" xfId="1012" xr:uid="{2691EE86-D865-4F40-8016-5A734016F7DA}"/>
    <cellStyle name="Accent2 3 6" xfId="1013" xr:uid="{7B9D7C26-8696-4572-9B0B-28D4E6BC7322}"/>
    <cellStyle name="Accent2 4" xfId="1014" xr:uid="{99B6CD8C-EF94-4413-B5B9-31F2FEA84DF9}"/>
    <cellStyle name="Accent2 5" xfId="1015" xr:uid="{75AB7E7A-F722-49CE-9E0D-8DAB4A142649}"/>
    <cellStyle name="Accent3" xfId="155" builtinId="37" customBuiltin="1"/>
    <cellStyle name="Accent3 2" xfId="1016" xr:uid="{048D6B98-0792-4602-82F4-FFBBFC66480B}"/>
    <cellStyle name="Accent3 2 2" xfId="1017" xr:uid="{1CFB7808-89BC-43A4-88A5-02BBD0ECAD46}"/>
    <cellStyle name="Accent3 2 3" xfId="1018" xr:uid="{5D3CE89F-45BE-4047-84CC-AA110E62FFEC}"/>
    <cellStyle name="Accent3 2 4" xfId="1019" xr:uid="{AF98D00C-940F-4437-949D-412604009ED8}"/>
    <cellStyle name="Accent3 2 5" xfId="1020" xr:uid="{8DF2669E-5335-4561-9652-E66C6C5F767C}"/>
    <cellStyle name="Accent3 2 6" xfId="1021" xr:uid="{61C1731A-627B-4D8C-B845-0ED80B2CDBA5}"/>
    <cellStyle name="Accent3 3" xfId="1022" xr:uid="{8F1EE0D7-93D5-4233-95C8-706B2FD1B9D4}"/>
    <cellStyle name="Accent3 3 2" xfId="1023" xr:uid="{6F7473B2-346F-40F9-A080-213B82A07AFB}"/>
    <cellStyle name="Accent3 3 3" xfId="1024" xr:uid="{CE79A236-6693-4079-9018-E7B46353DF20}"/>
    <cellStyle name="Accent3 3 4" xfId="1025" xr:uid="{2E6D404D-D061-45D6-8860-1040A4661338}"/>
    <cellStyle name="Accent3 3 5" xfId="1026" xr:uid="{BA16911C-440A-467C-8CFF-1529A4AFA31E}"/>
    <cellStyle name="Accent3 3 6" xfId="1027" xr:uid="{431E1727-EC5E-4F36-9366-928537E0C8BF}"/>
    <cellStyle name="Accent3 4" xfId="1028" xr:uid="{A0FA8601-D688-4460-8DFB-3F4559D10D43}"/>
    <cellStyle name="Accent3 5" xfId="1029" xr:uid="{D14D05B0-B9AB-4934-B414-93EA8C171290}"/>
    <cellStyle name="Accent4" xfId="158" builtinId="41" customBuiltin="1"/>
    <cellStyle name="Accent4 2" xfId="1030" xr:uid="{44938A4F-250C-4A03-898C-6BCDD3273CA4}"/>
    <cellStyle name="Accent4 2 2" xfId="1031" xr:uid="{998614BB-4DE2-4727-AF21-AA10911A4080}"/>
    <cellStyle name="Accent4 2 3" xfId="1032" xr:uid="{53DA0372-448A-4426-A88E-AD913994E786}"/>
    <cellStyle name="Accent4 2 4" xfId="1033" xr:uid="{ACAF519B-AB49-4137-BE32-8734445E5EB1}"/>
    <cellStyle name="Accent4 2 5" xfId="1034" xr:uid="{E3599BC7-BB1E-4FBC-BFDA-9D7B8603F016}"/>
    <cellStyle name="Accent4 2 6" xfId="1035" xr:uid="{3BAD668B-3392-4343-8CCD-22F4434783B4}"/>
    <cellStyle name="Accent4 3" xfId="1036" xr:uid="{41C53C26-5DDB-4ED6-BB6A-32596984C82D}"/>
    <cellStyle name="Accent4 3 2" xfId="1037" xr:uid="{EFEB862A-CC50-4727-B627-1F4A2026E072}"/>
    <cellStyle name="Accent4 3 3" xfId="1038" xr:uid="{8FD19637-1F15-47B8-9501-062866B1936F}"/>
    <cellStyle name="Accent4 3 4" xfId="1039" xr:uid="{56D7B31A-9D94-4989-A383-E22EB0C64619}"/>
    <cellStyle name="Accent4 3 5" xfId="1040" xr:uid="{81657A0F-2EE5-4399-9415-1CD23B739843}"/>
    <cellStyle name="Accent4 3 6" xfId="1041" xr:uid="{DDCB1100-C65D-41D9-9F02-7CCC79D7E4B6}"/>
    <cellStyle name="Accent4 4" xfId="1042" xr:uid="{6AF47CF0-5491-4CE3-A90B-BB448B2B0F7F}"/>
    <cellStyle name="Accent4 5" xfId="1043" xr:uid="{850EB558-6180-45D9-BD38-843E1C59882E}"/>
    <cellStyle name="Accent5" xfId="161" builtinId="45" customBuiltin="1"/>
    <cellStyle name="Accent5 2" xfId="1044" xr:uid="{28EC9590-86C5-4645-90F6-FD7A121BD104}"/>
    <cellStyle name="Accent5 2 2" xfId="1045" xr:uid="{8FE6D4F0-7068-4541-8342-753B2079FF8B}"/>
    <cellStyle name="Accent5 2 3" xfId="1046" xr:uid="{1FB9205F-FB72-41DE-9B1A-12A4CD43002D}"/>
    <cellStyle name="Accent5 2 4" xfId="1047" xr:uid="{DE212C56-079B-4D70-B05D-AAF9E3F5F061}"/>
    <cellStyle name="Accent5 2 5" xfId="1048" xr:uid="{0042D569-3971-43E8-AD68-6A04DB6A674A}"/>
    <cellStyle name="Accent5 2 6" xfId="1049" xr:uid="{8F8F116B-CFBA-4506-885A-4A916B2A8409}"/>
    <cellStyle name="Accent5 3" xfId="1050" xr:uid="{52302C59-D039-499F-AF0A-B10F8B9B07A6}"/>
    <cellStyle name="Accent5 3 2" xfId="1051" xr:uid="{52E1A1F1-5ADF-4B16-8B58-20AEB51722F2}"/>
    <cellStyle name="Accent5 3 3" xfId="1052" xr:uid="{6D0C8D6A-17EC-4743-A04D-8189024C7611}"/>
    <cellStyle name="Accent5 3 4" xfId="1053" xr:uid="{89903D16-302E-4EBA-893C-DE70B9269210}"/>
    <cellStyle name="Accent5 3 5" xfId="1054" xr:uid="{EE046176-53E6-47C2-9AC0-B62E98587894}"/>
    <cellStyle name="Accent5 3 6" xfId="1055" xr:uid="{601B3F28-65BE-4A1D-BACC-7C37B5EA3A5A}"/>
    <cellStyle name="Accent5 4" xfId="1056" xr:uid="{DAD2EA6B-7441-4AB6-8DC1-390CB20E4A8A}"/>
    <cellStyle name="Accent5 5" xfId="1057" xr:uid="{3915A83A-91A2-4EC2-A324-D095B48BDD28}"/>
    <cellStyle name="Accent6" xfId="164" builtinId="49" customBuiltin="1"/>
    <cellStyle name="Accent6 2" xfId="1058" xr:uid="{C5FE458C-DDE2-45ED-92AF-4059E7A2B487}"/>
    <cellStyle name="Accent6 2 2" xfId="1059" xr:uid="{39A62A2C-B59C-484E-82C0-7DFF5DC205B5}"/>
    <cellStyle name="Accent6 2 3" xfId="1060" xr:uid="{0569A447-C5CD-4E45-BCD8-AB3FF4119128}"/>
    <cellStyle name="Accent6 2 4" xfId="1061" xr:uid="{17C6F27E-1D95-4FBD-9EF3-910C3850FDB6}"/>
    <cellStyle name="Accent6 2 5" xfId="1062" xr:uid="{15C50FF5-C3C9-412A-B345-41C4CCB34255}"/>
    <cellStyle name="Accent6 2 6" xfId="1063" xr:uid="{C2A4FC73-37D5-4191-91B3-3BA523BB0F39}"/>
    <cellStyle name="Accent6 3" xfId="1064" xr:uid="{FE048F85-F3F5-408D-9947-BAEE33424E77}"/>
    <cellStyle name="Accent6 3 2" xfId="1065" xr:uid="{B03C658C-1EAB-41D0-B29A-6D927518DBD5}"/>
    <cellStyle name="Accent6 3 3" xfId="1066" xr:uid="{91DFE80D-0A0F-4012-BD53-91F5D0FF1837}"/>
    <cellStyle name="Accent6 3 4" xfId="1067" xr:uid="{1EF28D92-74EB-41C8-AB77-1FD8BF18749A}"/>
    <cellStyle name="Accent6 3 5" xfId="1068" xr:uid="{18B830DB-D5BA-47A6-BDBB-E466E665BF76}"/>
    <cellStyle name="Accent6 3 6" xfId="1069" xr:uid="{C3EDF26C-9ACB-41FA-B6F7-C997DD8B3971}"/>
    <cellStyle name="Accent6 4" xfId="1070" xr:uid="{B4AF886C-F9BE-4AC3-BD51-FF2B62D959C3}"/>
    <cellStyle name="Accent6 5" xfId="1071" xr:uid="{D34CF98A-0BAE-469E-866B-120288C4A923}"/>
    <cellStyle name="ÅëÈ­ [0]_laroux" xfId="1072" xr:uid="{B08E1779-7307-4FC1-9D04-16EFB04B7217}"/>
    <cellStyle name="ÅëÈ­_laroux" xfId="1073" xr:uid="{76B253AD-481C-4A08-99D0-F087180FC1A8}"/>
    <cellStyle name="args.style" xfId="1074" xr:uid="{AC1C4608-4C84-4342-AEAF-8C3C09116688}"/>
    <cellStyle name="ÄÞ¸¶ [0]_laroux" xfId="1075" xr:uid="{9BC16E5C-8CBA-4E01-AECC-F8A44EB3866B}"/>
    <cellStyle name="ÄÞ¸¶_laroux" xfId="1076" xr:uid="{E5FA225B-74B7-4C5A-A92F-226DAE34D2D4}"/>
    <cellStyle name="b" xfId="1077" xr:uid="{FCDB83FD-299E-4D67-A864-1C2BC31BEE0C}"/>
    <cellStyle name="b_BS wp" xfId="1078" xr:uid="{A83E5183-E8F1-48FC-A304-5DD87C096FF6}"/>
    <cellStyle name="b_BS wp_BS wps" xfId="1079" xr:uid="{D10C6384-1F6B-4E00-8EDD-E63745A3E7F7}"/>
    <cellStyle name="b_BS wps" xfId="1080" xr:uid="{34910A45-4160-4F49-80BB-BDF41DF77B77}"/>
    <cellStyle name="Bad" xfId="139" builtinId="27" customBuiltin="1"/>
    <cellStyle name="Bad 2" xfId="1081" xr:uid="{99DE1DB3-1325-44FD-997B-9C233F0BE8D0}"/>
    <cellStyle name="Bad 2 2" xfId="1082" xr:uid="{1CBCD4B2-DF19-4260-A091-98B42E51AEFE}"/>
    <cellStyle name="Bad 2 3" xfId="1083" xr:uid="{F258CFF4-8473-45DD-9F18-D4A3772C5AC4}"/>
    <cellStyle name="Bad 2 4" xfId="1084" xr:uid="{D589F76D-BE3F-4320-B4A7-E33AE8E9E219}"/>
    <cellStyle name="Bad 2 5" xfId="1085" xr:uid="{DEA9590C-1D3A-4544-B3AB-5F84496155E1}"/>
    <cellStyle name="Bad 2 6" xfId="1086" xr:uid="{56344CA5-03D2-49EE-BCD2-C2E320B60251}"/>
    <cellStyle name="Bad 3" xfId="1087" xr:uid="{EF84D222-D99D-4E54-9048-53392A3ACEB7}"/>
    <cellStyle name="Bad 3 2" xfId="1088" xr:uid="{E2E5E3EE-0F19-4890-9816-C4605C2E1DF8}"/>
    <cellStyle name="Bad 3 3" xfId="1089" xr:uid="{7994C3B1-7A73-48E7-92A4-AE75AE2A6133}"/>
    <cellStyle name="Bad 3 4" xfId="1090" xr:uid="{ED6E1E4B-6225-4159-BCB6-5008F761D84C}"/>
    <cellStyle name="Bad 3 5" xfId="1091" xr:uid="{A0319ABD-8B87-4126-B7A8-D543333FC2AF}"/>
    <cellStyle name="Bad 3 6" xfId="1092" xr:uid="{B1A6AC7D-A7F7-4FB3-B88D-9CE9BCD0BAB1}"/>
    <cellStyle name="Bad 4" xfId="1093" xr:uid="{7345D95D-1D5A-481B-AB92-4DD25CC23ADB}"/>
    <cellStyle name="Bad 5" xfId="1094" xr:uid="{C57F3EB7-9643-4D4F-9432-976574D5AB9D}"/>
    <cellStyle name="blue" xfId="1095" xr:uid="{B1AE3BC3-4A34-4E06-8638-CF648F8CF3BE}"/>
    <cellStyle name="Body" xfId="1096" xr:uid="{519A9D58-3CCB-4B9D-AF73-F53589199648}"/>
    <cellStyle name="Body 2" xfId="1097" xr:uid="{E658F8D9-D924-4FC7-B4C7-60A1A3429D9A}"/>
    <cellStyle name="Body 2 2" xfId="1098" xr:uid="{82AAB5BA-AAED-4222-BEDF-F81DC016B7FC}"/>
    <cellStyle name="Body 2 3" xfId="1099" xr:uid="{5226E045-CDE8-4DB5-AB34-A3A6323B764B}"/>
    <cellStyle name="Body 2 4" xfId="1100" xr:uid="{6AC5D7DB-F1E9-48F2-9DE9-A8CB66E0F911}"/>
    <cellStyle name="Body 2 5" xfId="1101" xr:uid="{35126B26-A673-4475-BF53-A32AD3099A2B}"/>
    <cellStyle name="Body 2 6" xfId="1102" xr:uid="{607C0BE4-B2C2-450F-8218-6C815376FE50}"/>
    <cellStyle name="Body 3" xfId="1103" xr:uid="{06DDBDC4-7ED1-456F-9DC6-3F2C22262B73}"/>
    <cellStyle name="Body 4" xfId="1104" xr:uid="{99D4C4D3-17EF-40F6-ACA1-41B7D9A01A8B}"/>
    <cellStyle name="Body 5" xfId="1105" xr:uid="{63C6FEEF-279A-488C-9525-496C5FDAED63}"/>
    <cellStyle name="Body 6" xfId="1106" xr:uid="{D6263BB7-1046-43CF-856F-732C2237DB5D}"/>
    <cellStyle name="Body 7" xfId="1107" xr:uid="{F8B71F75-0884-4AA1-A44E-BD54C119D470}"/>
    <cellStyle name="Body 8" xfId="1108" xr:uid="{9042D629-2738-4588-805B-9E2BFEA4864B}"/>
    <cellStyle name="Body 9" xfId="1109" xr:uid="{EF3EF87C-29C2-4D67-9075-A32AB870E60F}"/>
    <cellStyle name="Ç¥ÁØ_laroux" xfId="1110" xr:uid="{15C7AF56-F218-4D1C-845D-D42AC56C5A90}"/>
    <cellStyle name="Calc C - Style1" xfId="1111" xr:uid="{4C346B7F-DB71-455D-80F9-4834B18E460F}"/>
    <cellStyle name="Calc C - Style2" xfId="1112" xr:uid="{B28D6569-0A03-4221-90B2-8CE6D42BF6C6}"/>
    <cellStyle name="Calc C - Style3" xfId="1113" xr:uid="{D4A15061-5F42-4406-A9FC-70898A128E15}"/>
    <cellStyle name="Calc C - Style4" xfId="1114" xr:uid="{4DE9D08D-16B2-4784-8B3E-4BDC4337E90C}"/>
    <cellStyle name="Calc C - Style5" xfId="1115" xr:uid="{E9F69041-ECF8-4260-A8E5-09A9F162930A}"/>
    <cellStyle name="Calc C - Style6" xfId="1116" xr:uid="{A587345A-CC9F-47A5-B948-14935071CE10}"/>
    <cellStyle name="Calc C - Style7" xfId="1117" xr:uid="{0E45F8BA-0AE1-45A5-9FEB-D8BADC467F33}"/>
    <cellStyle name="Calc C - Style8" xfId="1118" xr:uid="{D42EBD21-8FED-4A1E-A683-027042B39F61}"/>
    <cellStyle name="Calc Currency (0)" xfId="1119" xr:uid="{1F7B11A3-B7F4-459B-9E88-769C84292AF4}"/>
    <cellStyle name="Calc Currency (0) 2" xfId="1120" xr:uid="{9A1C67FA-2645-4CFD-8554-27F32DB6875C}"/>
    <cellStyle name="Calc Currency (2)" xfId="1121" xr:uid="{67934292-4DFA-4D4F-BD90-2E82FBBD59E1}"/>
    <cellStyle name="Calc Currency (2) 2" xfId="1122" xr:uid="{8FC24314-BFDD-4AFE-9B7B-52B2EE925C11}"/>
    <cellStyle name="Calc Percent (0)" xfId="1123" xr:uid="{2D83B3F3-DB90-413C-BD29-882351BB4898}"/>
    <cellStyle name="Calc Percent (0) 2" xfId="1124" xr:uid="{FA118BBD-FBE7-4D08-B8F4-2D4BE4277829}"/>
    <cellStyle name="Calc Percent (1)" xfId="1125" xr:uid="{867C9A9C-6D79-4DB8-8DB0-3C6FECDAA306}"/>
    <cellStyle name="Calc Percent (1) 2" xfId="1126" xr:uid="{A78916A6-5F9E-4A6C-844E-EB29A40BC679}"/>
    <cellStyle name="Calc Percent (2)" xfId="1127" xr:uid="{58320002-1DEB-4BA4-863F-48AAE599146E}"/>
    <cellStyle name="Calc Percent (2) 2" xfId="1128" xr:uid="{062EC4D1-D6F4-43C6-9BA5-5B18DD40FCA3}"/>
    <cellStyle name="Calc Units (0)" xfId="1129" xr:uid="{4381846C-394A-4F66-9D9C-7D5BD8324AE5}"/>
    <cellStyle name="Calc Units (0) 2" xfId="1130" xr:uid="{FCC92153-3874-4DF7-A4B9-637CB5E5986D}"/>
    <cellStyle name="Calc Units (1)" xfId="1131" xr:uid="{5C427145-D885-4598-82B9-97B7CB24D6ED}"/>
    <cellStyle name="Calc Units (1) 2" xfId="1132" xr:uid="{99D26072-FDDA-4CFC-BD2B-AD313FC2562C}"/>
    <cellStyle name="Calc Units (2)" xfId="1133" xr:uid="{51D6B04B-7C7F-4C93-880F-773123644B10}"/>
    <cellStyle name="Calc Units (2) 2" xfId="1134" xr:uid="{C712240C-2EB9-4FD0-9189-54153A69B978}"/>
    <cellStyle name="Calculation" xfId="142" builtinId="22" customBuiltin="1"/>
    <cellStyle name="Calculation 2" xfId="1135" xr:uid="{2FE07777-24AE-45D1-83D1-12D891A31351}"/>
    <cellStyle name="Calculation 2 10" xfId="2802" xr:uid="{DAFAD070-BE2A-41BF-BF25-52078237280A}"/>
    <cellStyle name="Calculation 2 11" xfId="2322" xr:uid="{2B17912C-EEF2-4621-827F-69AA9CC20CA1}"/>
    <cellStyle name="Calculation 2 12" xfId="882" xr:uid="{EDCC419B-109B-4FAD-A47C-95DF16CAEC43}"/>
    <cellStyle name="Calculation 2 13" xfId="2844" xr:uid="{367CF598-3A0E-4627-978C-392295BC1080}"/>
    <cellStyle name="Calculation 2 14" xfId="2927" xr:uid="{2CDAFE3B-994B-420E-B750-33FAE6C7A5B9}"/>
    <cellStyle name="Calculation 2 15" xfId="3009" xr:uid="{6540A0BB-ED50-4430-BE93-44284A5B4806}"/>
    <cellStyle name="Calculation 2 16" xfId="3179" xr:uid="{BD39CD34-F9F1-47DC-B61D-198CD9FA9058}"/>
    <cellStyle name="Calculation 2 17" xfId="3496" xr:uid="{E47D0842-18F4-46EF-9720-B9050CC9DB3F}"/>
    <cellStyle name="Calculation 2 18" xfId="3625" xr:uid="{5FFB9A43-AF21-4A8A-99E5-9A1BF5B0A7E1}"/>
    <cellStyle name="Calculation 2 19" xfId="3447" xr:uid="{C0EC203F-F944-442A-9BF8-F31DCFE8D5C6}"/>
    <cellStyle name="Calculation 2 2" xfId="1136" xr:uid="{CD008EB6-5B58-4929-924F-87D452716E75}"/>
    <cellStyle name="Calculation 2 2 10" xfId="3006" xr:uid="{38FDBE7A-EE88-4B2C-9C81-D91CE869A82D}"/>
    <cellStyle name="Calculation 2 2 11" xfId="3180" xr:uid="{AEA00FD6-E8A0-4340-A6BB-16AFA2463908}"/>
    <cellStyle name="Calculation 2 2 12" xfId="3597" xr:uid="{107AE976-7C25-4ACE-8B81-1E2A6E0779E5}"/>
    <cellStyle name="Calculation 2 2 13" xfId="3147" xr:uid="{EE30208E-F635-468F-B3F1-231787E989CD}"/>
    <cellStyle name="Calculation 2 2 14" xfId="3407" xr:uid="{88C3BF32-F6FE-4A50-A5A2-F62E080D2EB6}"/>
    <cellStyle name="Calculation 2 2 15" xfId="3037" xr:uid="{F2EC0D9C-C5FF-499C-B952-33E4A0A84425}"/>
    <cellStyle name="Calculation 2 2 16" xfId="3674" xr:uid="{E1A4945F-7912-47BA-8F4E-FAF011DFC28C}"/>
    <cellStyle name="Calculation 2 2 17" xfId="3526" xr:uid="{89649715-A968-4A45-99A7-3E6811F02AF5}"/>
    <cellStyle name="Calculation 2 2 2" xfId="2375" xr:uid="{52E1EFA3-664C-4D9B-B248-17E21D161750}"/>
    <cellStyle name="Calculation 2 2 3" xfId="2487" xr:uid="{E29A97DE-687C-4BD3-9523-CA7EAA29FA48}"/>
    <cellStyle name="Calculation 2 2 4" xfId="2048" xr:uid="{5FACABDA-EAF8-48AC-8A4B-932B5304395D}"/>
    <cellStyle name="Calculation 2 2 5" xfId="2737" xr:uid="{1101E7AF-1889-4713-B464-7E4330A3AF89}"/>
    <cellStyle name="Calculation 2 2 6" xfId="2954" xr:uid="{D8AE3662-78EE-4A88-8898-C7A3B9B0955F}"/>
    <cellStyle name="Calculation 2 2 7" xfId="828" xr:uid="{8318FD3B-437C-4A46-8AD2-B225D286A3DB}"/>
    <cellStyle name="Calculation 2 2 8" xfId="2991" xr:uid="{DD5D6844-1FBA-4031-84AD-35F2BCC48DEC}"/>
    <cellStyle name="Calculation 2 2 9" xfId="3002" xr:uid="{4A6B8EFF-E801-46D1-9F4E-916CA5E1192D}"/>
    <cellStyle name="Calculation 2 20" xfId="3668" xr:uid="{048E5EC7-BC41-49B9-B34D-43A59310F29D}"/>
    <cellStyle name="Calculation 2 21" xfId="3468" xr:uid="{5E7B65B7-42FD-449E-AC58-4589710B8DA8}"/>
    <cellStyle name="Calculation 2 22" xfId="3681" xr:uid="{CA997130-F7E9-414C-BB4B-062D03D1F410}"/>
    <cellStyle name="Calculation 2 3" xfId="1137" xr:uid="{AFA030A4-F38F-44EA-9E64-60D0E9ECD501}"/>
    <cellStyle name="Calculation 2 3 10" xfId="2237" xr:uid="{DE56EA6F-D1D4-4AD7-BC55-9B94EA87E5EA}"/>
    <cellStyle name="Calculation 2 3 11" xfId="3181" xr:uid="{0568AF8B-E9E5-4076-BFD7-3CCE4D349C7B}"/>
    <cellStyle name="Calculation 2 3 12" xfId="3508" xr:uid="{A376A30E-13D2-4F80-A731-60CD8C860C6F}"/>
    <cellStyle name="Calculation 2 3 13" xfId="3141" xr:uid="{EBEA852E-F27A-443B-9155-8C2ED4A7877D}"/>
    <cellStyle name="Calculation 2 3 14" xfId="3209" xr:uid="{DF3604C2-B6CF-49BC-B529-3CA1B82A7DD8}"/>
    <cellStyle name="Calculation 2 3 15" xfId="3160" xr:uid="{597706EB-9A0E-4325-A009-2091371E8656}"/>
    <cellStyle name="Calculation 2 3 16" xfId="3346" xr:uid="{D6C879AE-25AB-42A7-B07C-E391D89BC339}"/>
    <cellStyle name="Calculation 2 3 17" xfId="3207" xr:uid="{4493CA4D-D18B-4F32-A5F7-BBFC0BF101C4}"/>
    <cellStyle name="Calculation 2 3 2" xfId="2376" xr:uid="{0D1E0B43-8EAC-4FCB-AACF-591889477367}"/>
    <cellStyle name="Calculation 2 3 3" xfId="2486" xr:uid="{1CFE04DA-356E-404F-AF94-ED45BC5696A4}"/>
    <cellStyle name="Calculation 2 3 4" xfId="2422" xr:uid="{01FFE482-C0AF-4325-9551-41916D477CD3}"/>
    <cellStyle name="Calculation 2 3 5" xfId="2820" xr:uid="{77F1DD9B-008F-454F-A186-C80F96DFEDAA}"/>
    <cellStyle name="Calculation 2 3 6" xfId="2311" xr:uid="{58BEC602-2E05-4382-80C0-43AA383F110A}"/>
    <cellStyle name="Calculation 2 3 7" xfId="2298" xr:uid="{D94A012E-5675-45B4-8387-9CB45420177A}"/>
    <cellStyle name="Calculation 2 3 8" xfId="2240" xr:uid="{2AB1BBD9-EB9E-45F7-8893-EDBC26BEAE88}"/>
    <cellStyle name="Calculation 2 3 9" xfId="2630" xr:uid="{9A96B4F5-71AA-49F3-B455-6C646858FA63}"/>
    <cellStyle name="Calculation 2 4" xfId="1138" xr:uid="{4527D626-073F-4CC3-8979-3174359D2347}"/>
    <cellStyle name="Calculation 2 4 10" xfId="2809" xr:uid="{CE5B2376-D52F-4AAE-AB64-33B4283194A6}"/>
    <cellStyle name="Calculation 2 4 11" xfId="3182" xr:uid="{4410D3D0-FE96-49AB-88FF-5EA8944DE9D5}"/>
    <cellStyle name="Calculation 2 4 12" xfId="3600" xr:uid="{C9A4936D-1F5B-410E-AB9E-FF4D88B67453}"/>
    <cellStyle name="Calculation 2 4 13" xfId="3568" xr:uid="{CB176E20-7889-4B5D-A211-2D39254DEF7E}"/>
    <cellStyle name="Calculation 2 4 14" xfId="3107" xr:uid="{503A258D-6240-4012-BD79-67BF343B5F23}"/>
    <cellStyle name="Calculation 2 4 15" xfId="3200" xr:uid="{FE560518-0A01-49E2-B9CA-B31C04E1B4C0}"/>
    <cellStyle name="Calculation 2 4 16" xfId="3677" xr:uid="{9F887965-A6F6-4B77-806F-1E665D6887AC}"/>
    <cellStyle name="Calculation 2 4 17" xfId="3462" xr:uid="{09A64350-1B21-4064-B92E-F49048611342}"/>
    <cellStyle name="Calculation 2 4 2" xfId="2377" xr:uid="{6E6E50AA-4A86-4C31-A7CF-E484074DB6EB}"/>
    <cellStyle name="Calculation 2 4 3" xfId="2482" xr:uid="{1D130C71-9ED2-4764-A546-FDD05680DF3B}"/>
    <cellStyle name="Calculation 2 4 4" xfId="2837" xr:uid="{C0AC31F9-96C1-44D6-95AA-E8E745C8697C}"/>
    <cellStyle name="Calculation 2 4 5" xfId="2783" xr:uid="{A28989BD-7822-4DAC-9B6D-00DB49214E03}"/>
    <cellStyle name="Calculation 2 4 6" xfId="2957" xr:uid="{2ABF7376-BEA3-41A3-B208-0DD4CA8BC951}"/>
    <cellStyle name="Calculation 2 4 7" xfId="2575" xr:uid="{EEC29192-8239-43B4-A160-33908BAD65E1}"/>
    <cellStyle name="Calculation 2 4 8" xfId="2994" xr:uid="{DECE5861-6360-4719-B89F-E8EB49BFB713}"/>
    <cellStyle name="Calculation 2 4 9" xfId="3005" xr:uid="{688EDFBB-6900-4DF5-B763-697C3BFEEBFF}"/>
    <cellStyle name="Calculation 2 5" xfId="1139" xr:uid="{79182A74-3F31-4E32-A379-065AF3F33FAA}"/>
    <cellStyle name="Calculation 2 5 10" xfId="2308" xr:uid="{B4BD17D4-C3C0-4134-BEB4-AE44320035FB}"/>
    <cellStyle name="Calculation 2 5 11" xfId="3183" xr:uid="{7FA1D665-55D4-49BB-A0C0-E1C8A83F471B}"/>
    <cellStyle name="Calculation 2 5 12" xfId="3521" xr:uid="{AC3D384D-5079-4118-A6DB-52961432E5FA}"/>
    <cellStyle name="Calculation 2 5 13" xfId="3130" xr:uid="{485330F0-91A3-46EF-94AF-D6442EE2F267}"/>
    <cellStyle name="Calculation 2 5 14" xfId="3094" xr:uid="{7FE99C07-6FF2-4890-8F28-C40A19963AC8}"/>
    <cellStyle name="Calculation 2 5 15" xfId="3096" xr:uid="{5445A871-CEA9-4E9C-9494-7F109BAE25FE}"/>
    <cellStyle name="Calculation 2 5 16" xfId="3283" xr:uid="{BB133370-26D2-42BA-9DA9-DA6FFC8F7F1A}"/>
    <cellStyle name="Calculation 2 5 17" xfId="3482" xr:uid="{421F8C58-26E5-4301-B257-AD0A3FC25D63}"/>
    <cellStyle name="Calculation 2 5 2" xfId="2378" xr:uid="{9B62C4C1-B056-4457-A9AF-65ABA9D06CCB}"/>
    <cellStyle name="Calculation 2 5 3" xfId="2481" xr:uid="{B1D6A213-8B87-4A1C-9F5F-E039F9754939}"/>
    <cellStyle name="Calculation 2 5 4" xfId="2423" xr:uid="{39F5804F-A6E3-4D5E-A507-9FC6E5535781}"/>
    <cellStyle name="Calculation 2 5 5" xfId="2215" xr:uid="{5DF7BF26-0633-45A6-9A6A-2E3EA14FAE32}"/>
    <cellStyle name="Calculation 2 5 6" xfId="2289" xr:uid="{6DCB85E0-7D92-4427-BB1A-7D35116AC7CF}"/>
    <cellStyle name="Calculation 2 5 7" xfId="2948" xr:uid="{583EC06B-C04A-4497-B06F-7860498D788C}"/>
    <cellStyle name="Calculation 2 5 8" xfId="2469" xr:uid="{3EFE7A1E-0580-4868-84FC-B1F579CE6E9C}"/>
    <cellStyle name="Calculation 2 5 9" xfId="2328" xr:uid="{4EDD158E-C229-463C-AFB0-BE933A931A1D}"/>
    <cellStyle name="Calculation 2 6" xfId="1140" xr:uid="{43BFE43D-0D99-4380-A98D-A031D5572B7C}"/>
    <cellStyle name="Calculation 2 6 10" xfId="2908" xr:uid="{33327686-584D-4C3B-9D31-5DEF4FDB8A44}"/>
    <cellStyle name="Calculation 2 6 11" xfId="3184" xr:uid="{829CDD00-B54F-48EE-8B3E-3AF235D11266}"/>
    <cellStyle name="Calculation 2 6 12" xfId="3032" xr:uid="{DB777F30-E1BF-4A02-80C6-2962214C4E4A}"/>
    <cellStyle name="Calculation 2 6 13" xfId="3347" xr:uid="{8C01703F-2717-4CDE-B8CF-D6C463EE9921}"/>
    <cellStyle name="Calculation 2 6 14" xfId="3409" xr:uid="{6B0C62C0-881D-4189-AF85-F91DE2251D2C}"/>
    <cellStyle name="Calculation 2 6 15" xfId="3050" xr:uid="{BA3CA282-11B0-4806-90CA-5A4613B2145C}"/>
    <cellStyle name="Calculation 2 6 16" xfId="3196" xr:uid="{38A720FE-9825-42CF-BDDA-890E21DA973C}"/>
    <cellStyle name="Calculation 2 6 17" xfId="3131" xr:uid="{7A621E24-A8F6-47EA-98A4-DEE8EDD669C3}"/>
    <cellStyle name="Calculation 2 6 2" xfId="2379" xr:uid="{6732C12A-EED8-432C-92DA-AAA9EE529858}"/>
    <cellStyle name="Calculation 2 6 3" xfId="2480" xr:uid="{3D7E4C27-E9E5-4356-BA56-B93E5730ED13}"/>
    <cellStyle name="Calculation 2 6 4" xfId="2424" xr:uid="{60524332-3247-4969-93F7-BA73ACBA1DBD}"/>
    <cellStyle name="Calculation 2 6 5" xfId="2745" xr:uid="{BDE7FCF7-054A-4AB6-9466-C7AE29F9271E}"/>
    <cellStyle name="Calculation 2 6 6" xfId="2577" xr:uid="{AB4C4838-1234-473A-A050-B75638252BF0}"/>
    <cellStyle name="Calculation 2 6 7" xfId="2941" xr:uid="{9F635D26-057A-49FE-9A47-87C50914BF1D}"/>
    <cellStyle name="Calculation 2 6 8" xfId="2288" xr:uid="{95DF3665-DD95-4D6A-8CA3-091445FB7E26}"/>
    <cellStyle name="Calculation 2 6 9" xfId="2553" xr:uid="{7C7F9C97-FB37-43BD-AD08-5672D6AF35D0}"/>
    <cellStyle name="Calculation 2 7" xfId="2374" xr:uid="{652A76AF-FAAB-491C-8054-CCA97D299770}"/>
    <cellStyle name="Calculation 2 8" xfId="2488" xr:uid="{0BF73259-487B-4F66-A761-0475AE7CF6A9}"/>
    <cellStyle name="Calculation 2 9" xfId="2786" xr:uid="{48CFA9E1-563D-4AC2-92AA-2A8EDE0DD125}"/>
    <cellStyle name="Calculation 3" xfId="1141" xr:uid="{8B5D6687-2909-4423-897A-5B9ECBF11613}"/>
    <cellStyle name="Calculation 3 10" xfId="2717" xr:uid="{93202200-B2DE-4F64-BB97-9984CB8560D9}"/>
    <cellStyle name="Calculation 3 11" xfId="2956" xr:uid="{85C7ECFF-03DB-442F-82A9-82A52E6CDEC8}"/>
    <cellStyle name="Calculation 3 12" xfId="2567" xr:uid="{4A3FB8F3-A7EC-43E3-B96B-E7667BC52E26}"/>
    <cellStyle name="Calculation 3 13" xfId="2993" xr:uid="{97BC6D0D-917F-42E2-8DE8-08467D15BD81}"/>
    <cellStyle name="Calculation 3 14" xfId="3004" xr:uid="{D1843756-CB3D-41E4-AA11-ACC7AA4CE30F}"/>
    <cellStyle name="Calculation 3 15" xfId="2554" xr:uid="{5D8266DB-412D-45BF-B9F4-E61342816A1B}"/>
    <cellStyle name="Calculation 3 16" xfId="3185" xr:uid="{EA7FD0B4-7BC4-4E07-9066-8147EA0BDE75}"/>
    <cellStyle name="Calculation 3 17" xfId="3599" xr:uid="{DF6023C4-B04E-4729-8E5F-1B3D436B08C0}"/>
    <cellStyle name="Calculation 3 18" xfId="3104" xr:uid="{86B3DF13-99E8-4731-9FF5-E778A853CB19}"/>
    <cellStyle name="Calculation 3 19" xfId="3361" xr:uid="{966601D5-4BFD-4B95-85C5-99331AA50FEA}"/>
    <cellStyle name="Calculation 3 2" xfId="1142" xr:uid="{E202008E-AEC4-43EA-9F0F-0537A5656814}"/>
    <cellStyle name="Calculation 3 2 10" xfId="2777" xr:uid="{398203CE-7FA8-4134-A9D1-359709835237}"/>
    <cellStyle name="Calculation 3 2 11" xfId="3186" xr:uid="{8E3CFD18-1B90-4838-AD10-B6687A3418E4}"/>
    <cellStyle name="Calculation 3 2 12" xfId="3598" xr:uid="{EC897373-B7F0-4039-80EE-59C457BAC21C}"/>
    <cellStyle name="Calculation 3 2 13" xfId="3319" xr:uid="{338F2B48-113A-4B2B-BFD4-0831F7DBEC08}"/>
    <cellStyle name="Calculation 3 2 14" xfId="3439" xr:uid="{D9B8FF30-BD6D-4EAE-8411-501BE8858C2E}"/>
    <cellStyle name="Calculation 3 2 15" xfId="3463" xr:uid="{EEF668D6-1B5A-49B5-A943-6AA5A672630F}"/>
    <cellStyle name="Calculation 3 2 16" xfId="3675" xr:uid="{5342545A-56B8-4A5A-A849-209278263094}"/>
    <cellStyle name="Calculation 3 2 17" xfId="3025" xr:uid="{94FD06C8-1985-421A-A29A-8504AA89D402}"/>
    <cellStyle name="Calculation 3 2 2" xfId="2381" xr:uid="{7330B6CE-C0BD-43D3-B878-1254BFBAF7C2}"/>
    <cellStyle name="Calculation 3 2 3" xfId="2478" xr:uid="{53357EE8-C674-450C-AD31-6C14FAEE0299}"/>
    <cellStyle name="Calculation 3 2 4" xfId="2425" xr:uid="{0E1CAF86-AEBA-45B8-95AB-D9ABDD06ACEB}"/>
    <cellStyle name="Calculation 3 2 5" xfId="2450" xr:uid="{50A41CF6-3DBC-4DA5-86CB-D72FD995B869}"/>
    <cellStyle name="Calculation 3 2 6" xfId="2955" xr:uid="{C720A274-A0AA-4E3A-A093-DBFE25AD9497}"/>
    <cellStyle name="Calculation 3 2 7" xfId="796" xr:uid="{C0765B89-DF3C-4A82-95F2-B1F7410CD5D7}"/>
    <cellStyle name="Calculation 3 2 8" xfId="2992" xr:uid="{F5E56888-D8F5-46C1-9650-F8D27515624B}"/>
    <cellStyle name="Calculation 3 2 9" xfId="3003" xr:uid="{A984ACF7-6236-4308-ADD3-12E989ADC4E1}"/>
    <cellStyle name="Calculation 3 20" xfId="3036" xr:uid="{C1F41C3B-95F3-47FD-86AF-82F325AEC09D}"/>
    <cellStyle name="Calculation 3 21" xfId="3676" xr:uid="{AB3B83B4-669B-4411-ACF3-ED59F6D3EC20}"/>
    <cellStyle name="Calculation 3 22" xfId="3335" xr:uid="{459353D7-4CED-468B-B4E2-AF2FF82C2F14}"/>
    <cellStyle name="Calculation 3 3" xfId="1143" xr:uid="{8389DFC8-2396-4499-A9B8-321F8AFA59FE}"/>
    <cellStyle name="Calculation 3 3 10" xfId="2788" xr:uid="{80F23521-A1D4-4620-817F-FF05F52D0227}"/>
    <cellStyle name="Calculation 3 3 11" xfId="3187" xr:uid="{E17D81E4-33FC-4CAB-A21E-B45A3E9CE92B}"/>
    <cellStyle name="Calculation 3 3 12" xfId="3206" xr:uid="{28DD129D-492C-476E-8626-7532B989641A}"/>
    <cellStyle name="Calculation 3 3 13" xfId="3349" xr:uid="{9040C9E5-75E3-42A5-B804-4A0F6AA6B05D}"/>
    <cellStyle name="Calculation 3 3 14" xfId="3428" xr:uid="{466CE38C-8CA6-4405-B95D-DBACD1CA8FA1}"/>
    <cellStyle name="Calculation 3 3 15" xfId="3596" xr:uid="{4189E14B-913A-4040-8669-94995F7296E2}"/>
    <cellStyle name="Calculation 3 3 16" xfId="3116" xr:uid="{098C05FE-D219-4D36-9435-42D58BF9C579}"/>
    <cellStyle name="Calculation 3 3 17" xfId="3456" xr:uid="{08C98E12-3BCA-4F11-A2E6-2DCCEA4513BC}"/>
    <cellStyle name="Calculation 3 3 2" xfId="2382" xr:uid="{C4A42620-7C6B-4166-A675-33BBA938C970}"/>
    <cellStyle name="Calculation 3 3 3" xfId="2477" xr:uid="{ED000779-9693-42E5-8A49-27BE08C62B14}"/>
    <cellStyle name="Calculation 3 3 4" xfId="2426" xr:uid="{FD845D22-C9ED-4F2A-BE1E-35E715BD5575}"/>
    <cellStyle name="Calculation 3 3 5" xfId="2852" xr:uid="{F6EEE457-3B68-461D-9A62-9CA2B7417DDE}"/>
    <cellStyle name="Calculation 3 3 6" xfId="2937" xr:uid="{D7998C4D-96CE-4788-B083-2C09000640D9}"/>
    <cellStyle name="Calculation 3 3 7" xfId="2952" xr:uid="{20CF6140-B44B-432B-B0AE-FA0A5C45D3F9}"/>
    <cellStyle name="Calculation 3 3 8" xfId="2466" xr:uid="{F4003983-720E-48FB-B1C3-120B9BD3D2AF}"/>
    <cellStyle name="Calculation 3 3 9" xfId="2214" xr:uid="{F8FC09E8-4B31-41EE-97E2-4D8A6454B010}"/>
    <cellStyle name="Calculation 3 4" xfId="1144" xr:uid="{E508917B-AF3B-435A-B215-851EAC102494}"/>
    <cellStyle name="Calculation 3 4 10" xfId="2705" xr:uid="{6F06E581-D990-4102-AD8B-F1245393F8FE}"/>
    <cellStyle name="Calculation 3 4 11" xfId="3188" xr:uid="{C667B614-72E9-40E9-82A0-D7DBF3028C38}"/>
    <cellStyle name="Calculation 3 4 12" xfId="3511" xr:uid="{42B5593F-AFD6-4BB4-9004-CBF583E91655}"/>
    <cellStyle name="Calculation 3 4 13" xfId="3348" xr:uid="{320A04AA-C82F-428B-ABBC-1D8CF3E7F07D}"/>
    <cellStyle name="Calculation 3 4 14" xfId="3621" xr:uid="{0EA3CE53-97FD-4BA8-A963-18A828E4F872}"/>
    <cellStyle name="Calculation 3 4 15" xfId="3174" xr:uid="{9C90FFC7-BDDE-406F-8278-B5E947598794}"/>
    <cellStyle name="Calculation 3 4 16" xfId="3606" xr:uid="{D14B147F-2BFA-4F26-9784-0F142AA75650}"/>
    <cellStyle name="Calculation 3 4 17" xfId="3538" xr:uid="{8EFBB003-23AB-41F2-91D0-30B1F92C21FF}"/>
    <cellStyle name="Calculation 3 4 2" xfId="2383" xr:uid="{0C4B13F4-98CA-41D2-8678-1D6D169D572B}"/>
    <cellStyle name="Calculation 3 4 3" xfId="2476" xr:uid="{AD9C2D98-CA97-45FF-A23E-081EE6E8A8DF}"/>
    <cellStyle name="Calculation 3 4 4" xfId="2427" xr:uid="{E8D6A847-A215-458D-9231-DB151E03E927}"/>
    <cellStyle name="Calculation 3 4 5" xfId="2869" xr:uid="{82CCA3D3-80CD-42BC-97A3-1FD7669029E4}"/>
    <cellStyle name="Calculation 3 4 6" xfId="2307" xr:uid="{3FB50BFC-7228-45A5-9B29-D0296245848C}"/>
    <cellStyle name="Calculation 3 4 7" xfId="2332" xr:uid="{16F01067-E9E3-4390-B72F-93DDF2D49502}"/>
    <cellStyle name="Calculation 3 4 8" xfId="2855" xr:uid="{C7E44225-3746-4CDE-9DB8-FF433DBEE960}"/>
    <cellStyle name="Calculation 3 4 9" xfId="2647" xr:uid="{121104ED-93D1-4E27-A87A-97C42A531988}"/>
    <cellStyle name="Calculation 3 5" xfId="1145" xr:uid="{F17D5688-77BE-4EEA-B969-98CFF572C011}"/>
    <cellStyle name="Calculation 3 5 10" xfId="2594" xr:uid="{1AB6B3F1-0B71-4919-9E14-9C88C55D0B0F}"/>
    <cellStyle name="Calculation 3 5 11" xfId="3189" xr:uid="{57844E52-93BB-4EDC-8FC2-434A424174EB}"/>
    <cellStyle name="Calculation 3 5 12" xfId="3208" xr:uid="{848A2FEE-B1EE-4503-B86B-8959D37D5C7B}"/>
    <cellStyle name="Calculation 3 5 13" xfId="3473" xr:uid="{773BC221-EDD7-492D-AFF4-275B4F3E21D2}"/>
    <cellStyle name="Calculation 3 5 14" xfId="3352" xr:uid="{77FEE166-091D-4FA8-AB9E-F13782973607}"/>
    <cellStyle name="Calculation 3 5 15" xfId="3350" xr:uid="{67278A91-281C-495A-80C7-423DD27FAE11}"/>
    <cellStyle name="Calculation 3 5 16" xfId="3448" xr:uid="{8C287E7C-01B1-480C-BD9D-6D2B8CAD002E}"/>
    <cellStyle name="Calculation 3 5 17" xfId="3622" xr:uid="{41285466-509C-41E7-B0AD-5779950F7B0A}"/>
    <cellStyle name="Calculation 3 5 2" xfId="2384" xr:uid="{4DFCF66C-6DEE-4F11-9284-C174EFB63AD2}"/>
    <cellStyle name="Calculation 3 5 3" xfId="2475" xr:uid="{94404AAF-0DC2-4505-B00C-E7F7B449E7B2}"/>
    <cellStyle name="Calculation 3 5 4" xfId="2428" xr:uid="{015238D2-0BF8-4BE0-958E-5CC48E0AA52A}"/>
    <cellStyle name="Calculation 3 5 5" xfId="2189" xr:uid="{3FA166C3-22D7-4EBE-A06D-B24783DB0B54}"/>
    <cellStyle name="Calculation 3 5 6" xfId="2273" xr:uid="{04176DD7-E4FF-48EB-BB22-B0F56D5DD01F}"/>
    <cellStyle name="Calculation 3 5 7" xfId="2900" xr:uid="{425B4475-DDE1-4689-BB90-CEC790FA0B41}"/>
    <cellStyle name="Calculation 3 5 8" xfId="2245" xr:uid="{10CA9675-4F39-4AFD-9961-4DD43421B44A}"/>
    <cellStyle name="Calculation 3 5 9" xfId="2714" xr:uid="{126BC907-1430-4F7D-9464-668276655F59}"/>
    <cellStyle name="Calculation 3 6" xfId="1146" xr:uid="{8CA70D0E-B33B-4960-80CD-53974B3A4882}"/>
    <cellStyle name="Calculation 3 6 10" xfId="2704" xr:uid="{9314730E-17D8-46B1-913E-CAAFAE7DE114}"/>
    <cellStyle name="Calculation 3 6 11" xfId="3190" xr:uid="{91FF621E-667E-4F93-94F8-5A0EEE5CD76E}"/>
    <cellStyle name="Calculation 3 6 12" xfId="3019" xr:uid="{BE42B17B-971B-4F6D-8232-DA0A26FEC39E}"/>
    <cellStyle name="Calculation 3 6 13" xfId="3129" xr:uid="{80AC2267-7AF4-481B-A204-B73975027620}"/>
    <cellStyle name="Calculation 3 6 14" xfId="3077" xr:uid="{D39EA0DA-CBB7-4E05-BCC9-BCC833F83056}"/>
    <cellStyle name="Calculation 3 6 15" xfId="3136" xr:uid="{8876C7B0-1C1A-45B6-BAE9-16047C4A100D}"/>
    <cellStyle name="Calculation 3 6 16" xfId="3636" xr:uid="{CF4CFE88-86E7-4180-BFCD-2191DD6BE59C}"/>
    <cellStyle name="Calculation 3 6 17" xfId="3044" xr:uid="{367A1AC6-5029-4C23-A0E6-6AA8032D1476}"/>
    <cellStyle name="Calculation 3 6 2" xfId="2385" xr:uid="{64B3981B-4BD9-4000-A45A-7F49FF1962EA}"/>
    <cellStyle name="Calculation 3 6 3" xfId="2474" xr:uid="{4C8FCFDB-3CBD-4D58-94F1-E5C8D5B80742}"/>
    <cellStyle name="Calculation 3 6 4" xfId="2429" xr:uid="{01EA144C-6BC2-48A8-A9DA-8BA78EEEA4A8}"/>
    <cellStyle name="Calculation 3 6 5" xfId="2451" xr:uid="{8B904688-6928-4336-B2FB-D35D65F897D3}"/>
    <cellStyle name="Calculation 3 6 6" xfId="2916" xr:uid="{EF8A94E5-1455-41E7-8FE6-936C8BDDCF31}"/>
    <cellStyle name="Calculation 3 6 7" xfId="2269" xr:uid="{65665281-9285-460E-A9A9-769F2AB00C88}"/>
    <cellStyle name="Calculation 3 6 8" xfId="2967" xr:uid="{B0C2B7BB-68D6-4BDA-AFBC-56B796705B50}"/>
    <cellStyle name="Calculation 3 6 9" xfId="2317" xr:uid="{14FD4BA1-D671-4C8E-88B0-E716A8E506BE}"/>
    <cellStyle name="Calculation 3 7" xfId="2380" xr:uid="{1B3807F8-9D98-4AAB-87F7-7CC2DABC4FAA}"/>
    <cellStyle name="Calculation 3 8" xfId="2479" xr:uid="{A4002CF1-EB6B-42CD-AD31-29E0723D40B5}"/>
    <cellStyle name="Calculation 3 9" xfId="2838" xr:uid="{9EDE36E6-BEB4-4FAD-8329-3610AE12DB62}"/>
    <cellStyle name="Calculation 4" xfId="1147" xr:uid="{D95CAB58-12A4-4DF3-9783-53CB75E798C4}"/>
    <cellStyle name="Calculation 4 10" xfId="3008" xr:uid="{0E2217CD-FAD8-4276-A496-8212CB0D4FD8}"/>
    <cellStyle name="Calculation 4 11" xfId="3191" xr:uid="{A5BB5172-760D-4C9C-A21F-A0FE76D013CB}"/>
    <cellStyle name="Calculation 4 12" xfId="3023" xr:uid="{9B04FFDA-3D34-4BE0-B150-BDAA212BF8E3}"/>
    <cellStyle name="Calculation 4 13" xfId="3607" xr:uid="{234F92F8-6214-4C1C-9E4C-D089C0882179}"/>
    <cellStyle name="Calculation 4 14" xfId="3086" xr:uid="{014AC252-4FA1-49BF-94C6-896A7D7ACAE6}"/>
    <cellStyle name="Calculation 4 15" xfId="3132" xr:uid="{67FCAD71-BA1D-4F8C-BC23-503DC4037F4B}"/>
    <cellStyle name="Calculation 4 16" xfId="3110" xr:uid="{4F523664-1791-49BC-ADBF-132C79D69020}"/>
    <cellStyle name="Calculation 4 17" xfId="3680" xr:uid="{BF475653-3CCA-46EA-BE9E-A4AC93201487}"/>
    <cellStyle name="Calculation 4 2" xfId="2386" xr:uid="{FDDE0391-F5E3-43A3-BBFF-C3D5533C9620}"/>
    <cellStyle name="Calculation 4 3" xfId="2473" xr:uid="{4532D383-F28A-4133-B2F5-365134D441CB}"/>
    <cellStyle name="Calculation 4 4" xfId="2430" xr:uid="{5FF351C6-0530-420F-8F02-1315F734DA36}"/>
    <cellStyle name="Calculation 4 5" xfId="1185" xr:uid="{5FFB543F-1988-414D-81C0-51D7930979F2}"/>
    <cellStyle name="Calculation 4 6" xfId="2270" xr:uid="{24CCA385-46F7-4C4D-852C-04DF904738E2}"/>
    <cellStyle name="Calculation 4 7" xfId="708" xr:uid="{A6AF1650-8EEB-411B-B89F-DF71E49B3024}"/>
    <cellStyle name="Calculation 4 8" xfId="2958" xr:uid="{C80F7BD0-F5BC-4EFF-835B-D00C2ABA8C3A}"/>
    <cellStyle name="Calculation 4 9" xfId="2333" xr:uid="{FFA3B1B7-C0E9-44D0-B57F-92DD6D40B1F8}"/>
    <cellStyle name="Calculation 5" xfId="1148" xr:uid="{14F4172B-FAEB-4F10-9260-562654816195}"/>
    <cellStyle name="Calculation 5 10" xfId="2329" xr:uid="{AF14F45B-8B7C-4463-9942-2EE9AF9C15A6}"/>
    <cellStyle name="Calculation 5 11" xfId="3192" xr:uid="{E642052B-6ACB-4652-BF2E-95772C9DB2B8}"/>
    <cellStyle name="Calculation 5 12" xfId="3028" xr:uid="{5AC0E5E8-444A-49EF-987A-5673B324085E}"/>
    <cellStyle name="Calculation 5 13" xfId="3095" xr:uid="{C5338547-E941-4A24-BC64-647AB3A55475}"/>
    <cellStyle name="Calculation 5 14" xfId="3038" xr:uid="{7AD378EB-83CF-44F2-98F4-99E128AEA9A2}"/>
    <cellStyle name="Calculation 5 15" xfId="3550" xr:uid="{C3A94662-60D1-4963-ABD7-58F901C53916}"/>
    <cellStyle name="Calculation 5 16" xfId="3204" xr:uid="{D7362F8D-F3BB-4073-8B79-B286349EFA01}"/>
    <cellStyle name="Calculation 5 17" xfId="3081" xr:uid="{D8E1BCA9-6472-4C12-8A12-F3E85F59A4B2}"/>
    <cellStyle name="Calculation 5 2" xfId="2387" xr:uid="{5CE68B0F-625D-431A-BA4C-F5AADC1472FD}"/>
    <cellStyle name="Calculation 5 3" xfId="2472" xr:uid="{308B519F-1C82-476A-91C6-00DA30FE4D59}"/>
    <cellStyle name="Calculation 5 4" xfId="2431" xr:uid="{C580B199-E3A2-4AEA-8087-000C7D63AC37}"/>
    <cellStyle name="Calculation 5 5" xfId="2208" xr:uid="{EACE7D5E-4217-4F7F-A051-960725AF123D}"/>
    <cellStyle name="Calculation 5 6" xfId="2922" xr:uid="{C646FD9C-4050-40A6-8A9C-D814E52FCEE2}"/>
    <cellStyle name="Calculation 5 7" xfId="2287" xr:uid="{0C04942E-D537-4098-A0CF-291F19044F4A}"/>
    <cellStyle name="Calculation 5 8" xfId="2471" xr:uid="{D64CC6DE-E2D9-4548-8217-0270089B89F8}"/>
    <cellStyle name="Calculation 5 9" xfId="2178" xr:uid="{FA85AEB4-A101-465F-919A-A1D320FE73A3}"/>
    <cellStyle name="category" xfId="1149" xr:uid="{A11113C1-1366-471E-8CBB-51ABE565BC30}"/>
    <cellStyle name="Change A&amp;ll" xfId="1150" xr:uid="{11C707F5-5103-4CD3-8AE6-2BC504781BF9}"/>
    <cellStyle name="Check Cell" xfId="144" builtinId="23" customBuiltin="1"/>
    <cellStyle name="Check Cell 2" xfId="1151" xr:uid="{A67F13F9-24F6-42F8-BEFA-BD4D530D032A}"/>
    <cellStyle name="Check Cell 2 2" xfId="1152" xr:uid="{6B8E0F29-FE83-476E-BC2B-808178CBC06B}"/>
    <cellStyle name="Check Cell 2 3" xfId="1153" xr:uid="{C3794599-0303-42EB-969C-CB14831399A3}"/>
    <cellStyle name="Check Cell 2 4" xfId="1154" xr:uid="{9741FCC0-CF2D-4A83-8C59-C523D29DCF5E}"/>
    <cellStyle name="Check Cell 2 5" xfId="1155" xr:uid="{4A424D0A-693D-4D54-8001-7A46D383AD4D}"/>
    <cellStyle name="Check Cell 2 6" xfId="1156" xr:uid="{51CDC121-665D-4644-BE62-7EB471025851}"/>
    <cellStyle name="Check Cell 3" xfId="1157" xr:uid="{A120F2E9-37FA-4C6C-82CE-6DDAF29D2049}"/>
    <cellStyle name="Check Cell 3 2" xfId="1158" xr:uid="{99CF6EC7-EC00-444D-8EEA-5193250E2898}"/>
    <cellStyle name="Check Cell 3 3" xfId="1159" xr:uid="{ED3E69DF-793E-4948-A590-C20F23102ECC}"/>
    <cellStyle name="Check Cell 3 4" xfId="1160" xr:uid="{12F062BE-FB24-4F4E-B636-FBBBDADC28E0}"/>
    <cellStyle name="Check Cell 3 5" xfId="1161" xr:uid="{0D8450FD-A28F-45D7-848E-2137B6A116DF}"/>
    <cellStyle name="Check Cell 3 6" xfId="1162" xr:uid="{EFCA3F50-97B9-47D1-B25A-C2F545189738}"/>
    <cellStyle name="Check Cell 4" xfId="1163" xr:uid="{12F60DB9-9A1F-4698-8D8F-2A84D6756981}"/>
    <cellStyle name="Check Cell 5" xfId="1164" xr:uid="{C035A1B1-0989-40F6-8AF1-03C4385C152A}"/>
    <cellStyle name="Comma" xfId="1" builtinId="3"/>
    <cellStyle name="Comma  - Style1" xfId="1165" xr:uid="{D6262C1D-04ED-436A-AB1B-3B38BB223362}"/>
    <cellStyle name="Comma  - Style1 2" xfId="1166" xr:uid="{2E915C8F-CD61-43B0-8348-6FC706FE9DB5}"/>
    <cellStyle name="Comma  - Style2" xfId="1167" xr:uid="{402756E0-2D73-48DB-8817-006BB10305AD}"/>
    <cellStyle name="Comma  - Style2 2" xfId="1168" xr:uid="{DCED3934-79DA-4AEE-8564-3E3AD07284A8}"/>
    <cellStyle name="Comma  - Style3" xfId="1169" xr:uid="{171572EF-B106-4F68-BE53-D49E95687906}"/>
    <cellStyle name="Comma  - Style3 2" xfId="1170" xr:uid="{1FA079E7-734B-48C8-93C1-D0A77CE50457}"/>
    <cellStyle name="Comma  - Style4" xfId="1171" xr:uid="{B93DF76C-6DB1-4FD6-86C2-38EA11ED8E2D}"/>
    <cellStyle name="Comma  - Style4 2" xfId="1172" xr:uid="{800B636F-EC9F-46A3-9FE3-D2CEE30E0185}"/>
    <cellStyle name="Comma  - Style5" xfId="1173" xr:uid="{195F121C-6184-44AF-9E9C-E9865EE6C377}"/>
    <cellStyle name="Comma  - Style5 2" xfId="1174" xr:uid="{5CE834FF-F4BD-47F9-9286-B9F32DCA2FFC}"/>
    <cellStyle name="Comma  - Style6" xfId="1175" xr:uid="{80A42439-B47E-4FD1-80A6-2DE0F6E0A034}"/>
    <cellStyle name="Comma  - Style6 2" xfId="1176" xr:uid="{F3D2F559-159B-4908-A276-C11FCCA669DE}"/>
    <cellStyle name="Comma  - Style7" xfId="1177" xr:uid="{722FE089-4067-4FAE-B86E-22C354D4D704}"/>
    <cellStyle name="Comma  - Style7 2" xfId="1178" xr:uid="{B0A3FE7F-55D2-41F5-922E-775AA071164F}"/>
    <cellStyle name="Comma  - Style8" xfId="1179" xr:uid="{17979F86-2010-4D58-BAF6-83F0A6AA0A2A}"/>
    <cellStyle name="Comma  - Style8 2" xfId="1180" xr:uid="{1060787F-3A0C-404C-A1CB-9EF06837813B}"/>
    <cellStyle name="Comma [0] 2" xfId="1181" xr:uid="{E710B50E-5341-46A2-96BB-8EB020A840DB}"/>
    <cellStyle name="Comma [0] 2 2" xfId="1182" xr:uid="{37A6CE00-5A77-4A5E-97BA-D4DAC3A805D1}"/>
    <cellStyle name="Comma [00]" xfId="1183" xr:uid="{A986488A-3CAF-4A52-A22A-51A799560B36}"/>
    <cellStyle name="Comma [00] 2" xfId="1184" xr:uid="{DCD0872A-2BA2-467B-910B-3A94B9EDB7A4}"/>
    <cellStyle name="Comma 10" xfId="53" xr:uid="{C94F76A1-D880-463A-AF1D-D315AB6A1455}"/>
    <cellStyle name="Comma 10 2" xfId="28" xr:uid="{C53B0B9B-F69F-415C-8147-370A291C4D58}"/>
    <cellStyle name="Comma 10 2 2" xfId="56" xr:uid="{12E2DF9E-5892-4534-A1FA-118ABEC6189F}"/>
    <cellStyle name="Comma 10 2 2 2" xfId="114" xr:uid="{515EFFA3-A3EA-4F71-A642-411A1CC18680}"/>
    <cellStyle name="Comma 10 2 2 2 2" xfId="519" xr:uid="{F82B24D4-BEDF-4592-AB63-0F64F73A2161}"/>
    <cellStyle name="Comma 10 2 2 2 2 2" xfId="2125" xr:uid="{56B9639F-F4D2-44A0-848C-9243A5458F32}"/>
    <cellStyle name="Comma 10 2 2 2 2 3" xfId="3905" xr:uid="{49FB170D-C766-463B-B9B4-8D5D01D4453B}"/>
    <cellStyle name="Comma 10 2 2 2 3" xfId="431" xr:uid="{9291E333-3CF3-4557-8FC0-12350074FE5D}"/>
    <cellStyle name="Comma 10 2 2 2 3 2" xfId="2047" xr:uid="{C523E26C-2416-4084-8A50-C4E5A703636D}"/>
    <cellStyle name="Comma 10 2 2 2 3 3" xfId="3819" xr:uid="{D98AAEF8-0F18-4DF6-95CD-6443A906B116}"/>
    <cellStyle name="Comma 10 2 2 2 4" xfId="260" xr:uid="{44E6CB6F-0350-4B75-9935-E3AFA24D6750}"/>
    <cellStyle name="Comma 10 2 2 2 5" xfId="3705" xr:uid="{00FDF976-9223-4B7D-A2C5-3FD81149C5A3}"/>
    <cellStyle name="Comma 10 2 2 3" xfId="473" xr:uid="{5D3FD8A4-D471-4F89-8E22-9818387DE76C}"/>
    <cellStyle name="Comma 10 2 2 3 2" xfId="2081" xr:uid="{66BC9205-B58C-48C2-8DAB-0C87987A2C13}"/>
    <cellStyle name="Comma 10 2 2 3 3" xfId="3860" xr:uid="{A831F8E9-6ED8-4095-8E16-8398712F3221}"/>
    <cellStyle name="Comma 10 2 2 4" xfId="376" xr:uid="{64984813-D4F2-4DBF-97DE-B303721A2B55}"/>
    <cellStyle name="Comma 10 2 2 5" xfId="3774" xr:uid="{65AC6463-E23F-401D-814C-0AC3688582C1}"/>
    <cellStyle name="Comma 10 2 3" xfId="57" xr:uid="{E4FEC04A-594A-4901-BC70-391CD0C1DEC1}"/>
    <cellStyle name="Comma 10 2 3 2" xfId="115" xr:uid="{6D63FDE7-7165-4C04-8AAC-8C0AE15E171A}"/>
    <cellStyle name="Comma 10 2 3 2 2" xfId="520" xr:uid="{397DAE73-1BA0-4589-AD6D-86A1DEF1B56E}"/>
    <cellStyle name="Comma 10 2 3 2 2 2" xfId="2126" xr:uid="{56471404-DF12-4588-911B-4E8DF380BED7}"/>
    <cellStyle name="Comma 10 2 3 2 2 3" xfId="3906" xr:uid="{1EB74DB2-F6AF-49EF-8267-86A30D4EB775}"/>
    <cellStyle name="Comma 10 2 3 2 3" xfId="432" xr:uid="{1E0DF1CE-CEEE-4FE0-A4AA-B7A23F3FC28A}"/>
    <cellStyle name="Comma 10 2 3 2 4" xfId="3820" xr:uid="{9AC9B138-21BC-4437-B08B-351EF7E318EE}"/>
    <cellStyle name="Comma 10 2 3 3" xfId="474" xr:uid="{BF52AEE2-4645-446F-9CD0-8EA9A0043150}"/>
    <cellStyle name="Comma 10 2 3 3 2" xfId="2082" xr:uid="{45641852-2500-424A-B501-C1EDA6B74BE4}"/>
    <cellStyle name="Comma 10 2 3 3 3" xfId="3861" xr:uid="{5E63C0A0-4FA3-41BA-96E0-9EB68C91D5CB}"/>
    <cellStyle name="Comma 10 2 3 4" xfId="377" xr:uid="{FA8CE1A6-9B29-41A8-9CBA-928BBE14B130}"/>
    <cellStyle name="Comma 10 2 3 5" xfId="3775" xr:uid="{8DD85BA4-0554-448E-9D3E-419D3A5A20D4}"/>
    <cellStyle name="Comma 10 2 4" xfId="98" xr:uid="{83EC6E86-CE8E-47E5-8266-F860F220B659}"/>
    <cellStyle name="Comma 10 2 4 2" xfId="504" xr:uid="{D7E7E395-978F-4658-80D3-8DE52198FBC1}"/>
    <cellStyle name="Comma 10 2 4 2 2" xfId="2110" xr:uid="{9DB225FE-B4F5-4419-82F2-7339E1820EAD}"/>
    <cellStyle name="Comma 10 2 4 2 3" xfId="3890" xr:uid="{E27A4C59-D6F4-4601-B789-67F9D50470A2}"/>
    <cellStyle name="Comma 10 2 4 3" xfId="416" xr:uid="{6B533F66-BB73-4CB7-8223-0A809325F284}"/>
    <cellStyle name="Comma 10 2 4 4" xfId="3804" xr:uid="{0851C73E-838E-4859-9DEF-69DF574E3817}"/>
    <cellStyle name="Comma 10 2 5" xfId="458" xr:uid="{B37229B9-A40C-4A79-8610-0F13DF14F7FD}"/>
    <cellStyle name="Comma 10 2 5 2" xfId="2066" xr:uid="{A3CDAECF-A893-4070-AD6C-90AB75FC3216}"/>
    <cellStyle name="Comma 10 2 5 3" xfId="3845" xr:uid="{F1D7D16E-CFA8-46DC-AEAB-ED413FE997F8}"/>
    <cellStyle name="Comma 10 2 6" xfId="356" xr:uid="{4281876D-1940-4F4B-878E-6F6EED620087}"/>
    <cellStyle name="Comma 10 2 6 2" xfId="3759" xr:uid="{F6429089-CE95-4D37-971E-16A3C06EBBE9}"/>
    <cellStyle name="Comma 10 2 7" xfId="326" xr:uid="{15C4A4A1-A504-4733-9C5B-A9BF2064678E}"/>
    <cellStyle name="Comma 10 2 8" xfId="3737" xr:uid="{73E06C30-E909-4528-B3DB-C9AFADBB7043}"/>
    <cellStyle name="Comma 10 3" xfId="112" xr:uid="{E01E8753-2F6F-41A5-9933-A51F54DFB8A3}"/>
    <cellStyle name="Comma 10 3 2" xfId="517" xr:uid="{64644045-91BF-496D-B8D1-19DCFBDFBE6B}"/>
    <cellStyle name="Comma 10 3 2 2" xfId="2123" xr:uid="{CD1094F5-85C8-4378-A122-0683C7A91CEA}"/>
    <cellStyle name="Comma 10 3 2 3" xfId="3903" xr:uid="{8754EAFF-5BCE-4879-803D-CD48230714C6}"/>
    <cellStyle name="Comma 10 3 3" xfId="429" xr:uid="{07E661AF-8C15-4118-BF68-22DBFCD1B819}"/>
    <cellStyle name="Comma 10 3 3 2" xfId="2045" xr:uid="{B987A05F-B7B6-4D2D-A2CF-5A4C18341064}"/>
    <cellStyle name="Comma 10 3 4" xfId="1186" xr:uid="{AAF777ED-D24B-47A3-9D96-F1E38FEC90DB}"/>
    <cellStyle name="Comma 10 3 5" xfId="3817" xr:uid="{50C6AE27-4EFD-4ADA-8C09-E2513EBD27E3}"/>
    <cellStyle name="Comma 10 4" xfId="471" xr:uid="{F04237E9-763F-4D49-A210-5B4FA944988C}"/>
    <cellStyle name="Comma 10 4 2" xfId="2079" xr:uid="{C33E145B-4136-4CBC-86D0-A514950A72E4}"/>
    <cellStyle name="Comma 10 4 3" xfId="3858" xr:uid="{3A753E40-A74C-4C6F-8A50-07BD983FD731}"/>
    <cellStyle name="Comma 10 5" xfId="550" xr:uid="{7EC65A5F-D785-4364-8B42-4660DE547FC9}"/>
    <cellStyle name="Comma 10 5 2" xfId="2155" xr:uid="{314023A6-E1E0-417F-8A7D-38632FF0CA84}"/>
    <cellStyle name="Comma 10 5 3" xfId="3929" xr:uid="{8C477262-5EBD-4B0A-8C95-BB69D4F39ED5}"/>
    <cellStyle name="Comma 10 6" xfId="374" xr:uid="{7D2C9CF3-CFE0-4B1F-9366-173D1F6AFB08}"/>
    <cellStyle name="Comma 10 6 2" xfId="2008" xr:uid="{6C95B9A6-B955-4459-9413-F4326EBA35D6}"/>
    <cellStyle name="Comma 10 6 3" xfId="3772" xr:uid="{977608F3-DC6E-42A3-9A91-56BC456D3376}"/>
    <cellStyle name="Comma 10 7" xfId="293" xr:uid="{AA11B04F-7B7A-46D6-95F1-D90F5C0182CF}"/>
    <cellStyle name="Comma 10 8" xfId="3723" xr:uid="{8ECBDF78-34C5-4B58-8A56-294168340211}"/>
    <cellStyle name="Comma 11" xfId="54" xr:uid="{A4C66A94-2B76-4D35-88EE-337C55C5BD54}"/>
    <cellStyle name="Comma 11 2" xfId="113" xr:uid="{A0A2DED4-9AB0-4B01-AC6A-1A590F2A447A}"/>
    <cellStyle name="Comma 11 2 2" xfId="518" xr:uid="{2E4F4918-0446-4B65-8586-778C968ABF7A}"/>
    <cellStyle name="Comma 11 2 2 2" xfId="2124" xr:uid="{384C9027-E55E-4A3D-A303-1740860F76DA}"/>
    <cellStyle name="Comma 11 2 2 3" xfId="3904" xr:uid="{E1C07F06-63B1-4EF0-AB45-D0943DEB14BF}"/>
    <cellStyle name="Comma 11 2 3" xfId="430" xr:uid="{E24E0D0A-51B5-4307-9A84-5F5821F3D877}"/>
    <cellStyle name="Comma 11 2 3 2" xfId="2046" xr:uid="{84674E29-25AA-4AB0-AF4A-59147F3148C2}"/>
    <cellStyle name="Comma 11 2 3 3" xfId="3818" xr:uid="{090F58CE-6A5D-41AF-91BC-3AE5C79B10EB}"/>
    <cellStyle name="Comma 11 2 4" xfId="576" xr:uid="{4E6455DA-63BC-48EF-B995-742F60971B16}"/>
    <cellStyle name="Comma 11 2 4 2" xfId="3947" xr:uid="{019D548F-DDA5-499D-81F4-AA4AC378CC6D}"/>
    <cellStyle name="Comma 11 2 5" xfId="592" xr:uid="{9E79DB9B-B2C7-4240-AE88-2652FB8B8698}"/>
    <cellStyle name="Comma 11 2 5 2" xfId="3961" xr:uid="{402469F9-F2B6-4CBB-B459-61F841C035C1}"/>
    <cellStyle name="Comma 11 2 6" xfId="312" xr:uid="{251BE15C-AA95-4C03-B5F4-9195EEC53F73}"/>
    <cellStyle name="Comma 11 2 6 2" xfId="3729" xr:uid="{FD9C99AF-F906-463E-93BF-95C1631B702D}"/>
    <cellStyle name="Comma 11 2 7" xfId="250" xr:uid="{2718F540-1C2E-4F3C-AE61-A6DD514AC661}"/>
    <cellStyle name="Comma 11 2 8" xfId="1188" xr:uid="{060B956B-03CF-43C1-956E-A77F85FE1C0E}"/>
    <cellStyle name="Comma 11 2 9" xfId="3698" xr:uid="{CB9AAD2C-9767-4B08-AA4D-36EE3D19351B}"/>
    <cellStyle name="Comma 11 3" xfId="472" xr:uid="{80DA7482-DD3D-4A09-9DCA-17EF7FF46C5A}"/>
    <cellStyle name="Comma 11 3 2" xfId="2080" xr:uid="{4B468A6E-80B4-497A-B0D8-23C74CE3D36F}"/>
    <cellStyle name="Comma 11 3 3" xfId="3859" xr:uid="{D947122D-41C1-44E1-89C0-C08D0BB2C4A2}"/>
    <cellStyle name="Comma 11 4" xfId="563" xr:uid="{3B14F0CF-FC6C-4CA8-9F29-560CE07F611A}"/>
    <cellStyle name="Comma 11 4 2" xfId="2169" xr:uid="{22BD3C00-3596-4863-8A94-46FBF3FDE720}"/>
    <cellStyle name="Comma 11 4 3" xfId="3936" xr:uid="{9BB64B6E-3E6F-4322-A587-35F304EF61DC}"/>
    <cellStyle name="Comma 11 5" xfId="375" xr:uid="{F47848D6-F328-4C62-924D-9F820D4DC3BA}"/>
    <cellStyle name="Comma 11 5 2" xfId="2009" xr:uid="{8864E0B8-303C-4345-BDAE-3FD348BD40AB}"/>
    <cellStyle name="Comma 11 5 3" xfId="3773" xr:uid="{D593EEB7-0D5B-47CE-920A-C4B630A4A0B2}"/>
    <cellStyle name="Comma 11 6" xfId="332" xr:uid="{964472D8-57DA-4400-ACBB-4CA0D4BAA416}"/>
    <cellStyle name="Comma 11 7" xfId="1187" xr:uid="{86BDE18E-C48A-4C07-B50F-D186A2FFFD2B}"/>
    <cellStyle name="Comma 11 8" xfId="3742" xr:uid="{09A1BC49-5E43-410E-A247-399ADCAABB1A}"/>
    <cellStyle name="Comma 12" xfId="58" xr:uid="{F50D9685-5B72-46C2-8F6F-6C3C419AE33C}"/>
    <cellStyle name="Comma 12 2" xfId="116" xr:uid="{D5E6AF34-4896-4E56-BBD5-A33B48E81D68}"/>
    <cellStyle name="Comma 12 2 2" xfId="521" xr:uid="{8143044C-EF22-4FE4-A41C-AA6D2B5AD8EE}"/>
    <cellStyle name="Comma 12 2 2 2" xfId="2127" xr:uid="{A345F17B-5E3A-4041-887E-7815C5E072E6}"/>
    <cellStyle name="Comma 12 2 2 3" xfId="3907" xr:uid="{9DA08442-7DEE-428B-B692-FB2ADD35A50D}"/>
    <cellStyle name="Comma 12 2 3" xfId="433" xr:uid="{857000AF-0EF1-4F5B-A60C-8FE5784517A9}"/>
    <cellStyle name="Comma 12 2 4" xfId="3821" xr:uid="{9CE91755-E38E-49B5-B63A-EFA41B8A7099}"/>
    <cellStyle name="Comma 12 3" xfId="475" xr:uid="{DEEA89B1-B35F-4AA1-B877-B858298088E8}"/>
    <cellStyle name="Comma 12 3 2" xfId="2083" xr:uid="{B8B6172D-F416-48CF-890B-39101DA943E7}"/>
    <cellStyle name="Comma 12 3 3" xfId="3862" xr:uid="{A32990A7-1773-4C09-BF81-EBF28E483116}"/>
    <cellStyle name="Comma 12 4" xfId="564" xr:uid="{CCEE3EF3-10CB-4739-BAF4-F9DDF970B776}"/>
    <cellStyle name="Comma 12 4 2" xfId="2170" xr:uid="{A7172416-CB1A-4D6D-8E80-265769D55E24}"/>
    <cellStyle name="Comma 12 4 3" xfId="3937" xr:uid="{143EFF8E-B2FE-4BC8-976F-9CF7947F5A07}"/>
    <cellStyle name="Comma 12 5" xfId="378" xr:uid="{3392CBA2-1662-43B8-9CCE-2EE64B6F42D8}"/>
    <cellStyle name="Comma 12 5 2" xfId="2011" xr:uid="{741FF844-4E27-47F6-9C5D-9A501AA92CD3}"/>
    <cellStyle name="Comma 12 5 3" xfId="3776" xr:uid="{FB1BB366-D325-4A37-90FD-BEE8B0DE9C53}"/>
    <cellStyle name="Comma 12 6" xfId="333" xr:uid="{DC692554-B41F-4F35-BC85-13A20C96B69C}"/>
    <cellStyle name="Comma 12 7" xfId="1189" xr:uid="{52D0AABB-8520-4AFC-A185-F58CAC3BD266}"/>
    <cellStyle name="Comma 12 8" xfId="3743" xr:uid="{F82964D1-A26F-4775-B4FF-165CB4B1865F}"/>
    <cellStyle name="Comma 13" xfId="61" xr:uid="{2EE77958-D895-4EFB-8350-267204CA31F6}"/>
    <cellStyle name="Comma 13 2" xfId="119" xr:uid="{F8D422A5-82D2-4398-9C9D-AC636F7921BC}"/>
    <cellStyle name="Comma 13 2 2" xfId="524" xr:uid="{B7CD5742-8160-421A-9673-E00E5A759026}"/>
    <cellStyle name="Comma 13 2 2 2" xfId="2130" xr:uid="{63B76EA1-6FCB-4307-8188-B1094FAD4A9A}"/>
    <cellStyle name="Comma 13 2 2 3" xfId="3910" xr:uid="{9ED120C5-E016-48CB-9E31-03E21136F743}"/>
    <cellStyle name="Comma 13 2 3" xfId="436" xr:uid="{77676D18-CF26-4A1F-A68E-2703F5E08E81}"/>
    <cellStyle name="Comma 13 2 3 2" xfId="2049" xr:uid="{EC8206C1-AE57-44A5-AC4D-CA52E6DAFAB8}"/>
    <cellStyle name="Comma 13 2 4" xfId="1191" xr:uid="{79ABE9BE-3661-4E0D-9048-474AAD991D0F}"/>
    <cellStyle name="Comma 13 2 5" xfId="3824" xr:uid="{6B7DBA1A-D980-409D-8645-130004982856}"/>
    <cellStyle name="Comma 13 3" xfId="478" xr:uid="{1A03F98D-D1C4-49F5-893C-79C1C7545EDF}"/>
    <cellStyle name="Comma 13 3 2" xfId="2086" xr:uid="{516CC431-BCA8-4254-8F67-83FEA5593519}"/>
    <cellStyle name="Comma 13 3 3" xfId="3865" xr:uid="{BB031B65-1F70-4769-8CED-AAB4A90EB53D}"/>
    <cellStyle name="Comma 13 4" xfId="381" xr:uid="{FEA80723-80FC-449B-B2A9-B194B6D566F2}"/>
    <cellStyle name="Comma 13 4 2" xfId="2013" xr:uid="{6B73A16A-F92D-479B-B125-A5F28501A8E8}"/>
    <cellStyle name="Comma 13 5" xfId="1190" xr:uid="{FC66707F-AACB-4878-A652-F511E4591F78}"/>
    <cellStyle name="Comma 13 6" xfId="3779" xr:uid="{A5C6FA1F-68F0-43F1-A62C-E1E0AA612C04}"/>
    <cellStyle name="Comma 14" xfId="63" xr:uid="{57E4CE4D-C79F-4015-94B3-0FF7DB29E029}"/>
    <cellStyle name="Comma 14 2" xfId="120" xr:uid="{94137C77-1CD5-41ED-AFDA-B211635FAEE5}"/>
    <cellStyle name="Comma 14 2 2" xfId="290" xr:uid="{3D745D6A-6EE9-4DF6-A5A4-6903CDB65765}"/>
    <cellStyle name="Comma 14 2 2 2" xfId="525" xr:uid="{72317BC6-3F21-4AAA-B630-B870B3E93864}"/>
    <cellStyle name="Comma 14 2 2 2 2" xfId="3911" xr:uid="{3D980510-9CED-41FB-A019-A296170275A0}"/>
    <cellStyle name="Comma 14 2 2 3" xfId="2131" xr:uid="{86727EE7-A1D3-4249-B537-4585EDA61B53}"/>
    <cellStyle name="Comma 14 2 2 4" xfId="3722" xr:uid="{6A193626-F8E5-47AD-83E8-D4684880FDA5}"/>
    <cellStyle name="Comma 14 2 3" xfId="437" xr:uid="{ED4E8201-B919-438C-A72F-4EA21AF577DD}"/>
    <cellStyle name="Comma 14 2 3 2" xfId="2050" xr:uid="{59C0B275-2EEC-4EFA-8AC8-77072C327851}"/>
    <cellStyle name="Comma 14 2 4" xfId="1193" xr:uid="{DABC4BD7-6BDA-410D-9BDF-A1B169C9B0EA}"/>
    <cellStyle name="Comma 14 2 5" xfId="3825" xr:uid="{AFAD6E9F-B385-4CB7-AB3B-C715B0268F21}"/>
    <cellStyle name="Comma 14 3" xfId="479" xr:uid="{3A2F58F5-D757-455B-9F87-A235DB91CDC4}"/>
    <cellStyle name="Comma 14 3 2" xfId="2087" xr:uid="{37F896F2-59A0-42E1-9A5C-7FE2B7807BE9}"/>
    <cellStyle name="Comma 14 3 3" xfId="1194" xr:uid="{2847B0FB-0150-4B45-93C7-3B98D3BA3756}"/>
    <cellStyle name="Comma 14 3 4" xfId="3866" xr:uid="{478D338A-4FF4-4D6B-BC30-01ADCA502C09}"/>
    <cellStyle name="Comma 14 4" xfId="383" xr:uid="{1E28DCC5-D742-43BC-A8F2-0C7080F9BD84}"/>
    <cellStyle name="Comma 14 4 2" xfId="2014" xr:uid="{BC0647A9-0F23-426C-80CE-DC109404913C}"/>
    <cellStyle name="Comma 14 5" xfId="1192" xr:uid="{F459C4A7-CB1A-4060-B62F-E1BBD907B9DB}"/>
    <cellStyle name="Comma 14 6" xfId="3780" xr:uid="{25990C36-9850-4578-91A8-49A49D1CDD4E}"/>
    <cellStyle name="Comma 143" xfId="272" xr:uid="{137E6866-732E-4E64-899B-E0FB7281349E}"/>
    <cellStyle name="Comma 143 2" xfId="540" xr:uid="{C7E4DFC7-A737-4A76-9D49-3689DB20B404}"/>
    <cellStyle name="Comma 143 2 2" xfId="3925" xr:uid="{7EAFB2F4-2B5A-4392-AD50-8B423484D3EC}"/>
    <cellStyle name="Comma 143 3" xfId="2146" xr:uid="{1C4ED9EE-DA7D-47A9-BFAC-3F707FB14BB3}"/>
    <cellStyle name="Comma 143 4" xfId="3714" xr:uid="{53931070-B306-419A-8807-8DA46398D338}"/>
    <cellStyle name="Comma 15" xfId="38" xr:uid="{7357186D-B1B3-450D-BB54-E9A220514360}"/>
    <cellStyle name="Comma 15 2" xfId="1196" xr:uid="{92EA45D7-CE95-48E3-B20F-7CB1A3FABC00}"/>
    <cellStyle name="Comma 15 3" xfId="1195" xr:uid="{31306707-24D3-4B5A-A3F2-236AB488F61A}"/>
    <cellStyle name="Comma 16" xfId="76" xr:uid="{EB8AF47A-1AF5-4B3B-81B7-64F675E1E8A4}"/>
    <cellStyle name="Comma 16 2" xfId="131" xr:uid="{EF4C152D-965F-46F2-A65A-87186293DB6A}"/>
    <cellStyle name="Comma 16 2 2" xfId="533" xr:uid="{979BE738-AA78-4A1D-8F18-9329A4889743}"/>
    <cellStyle name="Comma 16 2 2 2" xfId="2139" xr:uid="{D8282297-D440-47E3-BCD7-CED900E05372}"/>
    <cellStyle name="Comma 16 2 2 3" xfId="3919" xr:uid="{EA159B0B-3063-4927-88B2-B84A84E2C1F2}"/>
    <cellStyle name="Comma 16 2 3" xfId="445" xr:uid="{0220264E-226C-4862-9C4A-6AFC09F93365}"/>
    <cellStyle name="Comma 16 2 3 2" xfId="2055" xr:uid="{64E68DD1-4778-4B1E-974D-C17522166B9A}"/>
    <cellStyle name="Comma 16 2 4" xfId="1198" xr:uid="{FC1F1554-F677-47A0-B6D6-6C9CC71F3AEC}"/>
    <cellStyle name="Comma 16 2 5" xfId="3833" xr:uid="{8C732B58-710A-4FFB-B8BD-426930F230B5}"/>
    <cellStyle name="Comma 16 3" xfId="487" xr:uid="{FB06F2A0-7005-4235-AF77-7D599ACF9A44}"/>
    <cellStyle name="Comma 16 3 2" xfId="2095" xr:uid="{DD2B279D-6A2E-4765-BED5-75F998BABA8D}"/>
    <cellStyle name="Comma 16 3 3" xfId="3874" xr:uid="{F2740089-C3D2-4305-8A5A-2EDD94453153}"/>
    <cellStyle name="Comma 16 4" xfId="395" xr:uid="{12559119-C8DA-4606-9B1F-2BE10C7D6C26}"/>
    <cellStyle name="Comma 16 4 2" xfId="2019" xr:uid="{E96C3F75-1226-4B2F-A68B-ADD00657D317}"/>
    <cellStyle name="Comma 16 5" xfId="1197" xr:uid="{9E3641B0-4DA9-4F35-9A3F-4F45C95C3917}"/>
    <cellStyle name="Comma 16 6" xfId="3788" xr:uid="{5607BADC-522A-49A4-BB62-F3BB0BCAECC6}"/>
    <cellStyle name="Comma 17" xfId="123" xr:uid="{2AEBC452-6381-4B5D-8C41-B5CB23F00BED}"/>
    <cellStyle name="Comma 17 2" xfId="439" xr:uid="{CBA7BF4B-D46C-4B2C-A3F9-B7E908B1DD26}"/>
    <cellStyle name="Comma 17 2 2" xfId="527" xr:uid="{886E9BA1-71C7-4479-B90A-6973D1F91572}"/>
    <cellStyle name="Comma 17 2 2 2" xfId="2133" xr:uid="{E13E5617-29DD-4978-908E-A84B1D1C46C5}"/>
    <cellStyle name="Comma 17 2 2 3" xfId="3913" xr:uid="{E9C05C5C-D102-4AB7-BBE5-A16733D934F6}"/>
    <cellStyle name="Comma 17 2 3" xfId="2052" xr:uid="{41233FD4-D0F2-425E-A55A-F68D1A9E123F}"/>
    <cellStyle name="Comma 17 2 4" xfId="1200" xr:uid="{4DC825B2-C11D-4AAA-8712-2116C7168300}"/>
    <cellStyle name="Comma 17 2 5" xfId="3827" xr:uid="{B6770854-38A3-44D5-BA81-A40A57E7DDE1}"/>
    <cellStyle name="Comma 17 3" xfId="481" xr:uid="{785D1316-071D-4357-BB5B-B20F94077EB8}"/>
    <cellStyle name="Comma 17 3 2" xfId="2089" xr:uid="{24C110CF-3AE7-4503-B12B-5B9D1F3ED3EE}"/>
    <cellStyle name="Comma 17 3 3" xfId="3868" xr:uid="{8EBC179C-3262-43AC-99BB-A89498F7F7F6}"/>
    <cellStyle name="Comma 17 4" xfId="386" xr:uid="{8BA39217-FC03-42C9-9FAE-21FBA4C9F370}"/>
    <cellStyle name="Comma 17 4 2" xfId="2015" xr:uid="{BEA7735B-D4A2-44CB-AAF2-F847C2957790}"/>
    <cellStyle name="Comma 17 5" xfId="1199" xr:uid="{7030CE5E-3483-4630-AACD-C2B8E8A90D29}"/>
    <cellStyle name="Comma 17 6" xfId="3782" xr:uid="{DDA06605-BFCE-40EF-ADDC-33B371827376}"/>
    <cellStyle name="Comma 18" xfId="85" xr:uid="{2FA68420-C60E-42B6-A9DC-7AA9C1551AB1}"/>
    <cellStyle name="Comma 18 2" xfId="490" xr:uid="{2C3CBCE3-0FDC-4D41-8E30-1FDE3321AC9E}"/>
    <cellStyle name="Comma 18 2 2" xfId="1202" xr:uid="{80955546-DF31-4881-8E19-BB07D722F11B}"/>
    <cellStyle name="Comma 18 2 3" xfId="3876" xr:uid="{F75C2F07-9FA8-4AA1-96C3-90D904AA39A8}"/>
    <cellStyle name="Comma 18 3" xfId="246" xr:uid="{3306ED3C-7A36-4771-8EE0-A4D9E6028DEB}"/>
    <cellStyle name="Comma 18 3 2" xfId="3695" xr:uid="{CFBACA59-4BBF-4B44-8A33-C0E4B6334527}"/>
    <cellStyle name="Comma 18 4" xfId="399" xr:uid="{52354906-E9F8-4D04-AB68-83AECF0A7CB4}"/>
    <cellStyle name="Comma 18 5" xfId="1201" xr:uid="{B2311BE3-D326-48AE-9754-C4210ADA7822}"/>
    <cellStyle name="Comma 18 6" xfId="3790" xr:uid="{32ECBE21-711E-431C-AB3E-5322C153C51A}"/>
    <cellStyle name="Comma 19" xfId="66" xr:uid="{49A07DEA-BDBA-4163-AF53-0F2A64A690DD}"/>
    <cellStyle name="Comma 19 2" xfId="495" xr:uid="{1B6AEADA-0AB2-478C-A47C-02A788D08CA1}"/>
    <cellStyle name="Comma 19 2 2" xfId="2101" xr:uid="{6249CCC8-9992-4457-BD29-95476E5E6DAD}"/>
    <cellStyle name="Comma 19 2 3" xfId="3881" xr:uid="{B5F94844-7F3E-42CD-B49D-81A30CE1B163}"/>
    <cellStyle name="Comma 19 3" xfId="633" xr:uid="{FF5E5D0E-668A-4124-8265-90F231747BFB}"/>
    <cellStyle name="Comma 19 3 2" xfId="2028" xr:uid="{3E9BA464-6623-4569-9526-AAB280549C75}"/>
    <cellStyle name="Comma 19 3 3" xfId="3978" xr:uid="{B51FBB24-0CC8-4BD5-92C8-4E918F1D48DD}"/>
    <cellStyle name="Comma 19 4" xfId="407" xr:uid="{FFBD3F2D-5B76-45BA-B7CD-297D70809656}"/>
    <cellStyle name="Comma 19 5" xfId="1203" xr:uid="{B3BE5354-C910-4747-896F-9812C4F023E3}"/>
    <cellStyle name="Comma 19 6" xfId="3795" xr:uid="{4D8969A1-6FC7-4E03-8696-A7960AC3CA21}"/>
    <cellStyle name="Comma 2" xfId="17" xr:uid="{E8B175B9-43F2-4105-97B9-AAD6B0FF8EC1}"/>
    <cellStyle name="Comma 2 10" xfId="345" xr:uid="{C451C108-9D46-4568-98FD-6C46BDA51C40}"/>
    <cellStyle name="Comma 2 10 2" xfId="1205" xr:uid="{14A04F6E-3696-459D-875D-AB2269FAF44F}"/>
    <cellStyle name="Comma 2 10 3" xfId="3751" xr:uid="{E018BE2C-51A0-41A3-A068-CEE17E938FE5}"/>
    <cellStyle name="Comma 2 11" xfId="577" xr:uid="{300B6EE9-D81B-45F4-9C25-28111167DEB9}"/>
    <cellStyle name="Comma 2 11 2" xfId="1204" xr:uid="{D25339AE-00D5-4AA6-B44B-544DCF027E3B}"/>
    <cellStyle name="Comma 2 11 3" xfId="3948" xr:uid="{1652799B-5B4A-4788-8C5B-9C987CA05A91}"/>
    <cellStyle name="Comma 2 12" xfId="593" xr:uid="{F679A692-E721-4D76-9E38-57FE3E0E2620}"/>
    <cellStyle name="Comma 2 12 2" xfId="1985" xr:uid="{FF08352F-C628-4D55-9B9D-621D97C764A4}"/>
    <cellStyle name="Comma 2 12 3" xfId="3962" xr:uid="{6AC7D32F-4923-4B43-AFD0-F3F9952036E7}"/>
    <cellStyle name="Comma 2 13" xfId="256" xr:uid="{9B08118D-CB89-42AD-8FFA-9857A85C2290}"/>
    <cellStyle name="Comma 2 13 2" xfId="3702" xr:uid="{47519202-3101-42D5-9635-8FCB30DC2E84}"/>
    <cellStyle name="Comma 2 14" xfId="252" xr:uid="{A55162E8-C2BE-48A4-89DD-134DAA2E9A45}"/>
    <cellStyle name="Comma 2 15" xfId="3699" xr:uid="{6955D610-F8DC-4BE5-8564-609E59F7A954}"/>
    <cellStyle name="Comma 2 2" xfId="3" xr:uid="{DF473251-774B-4EFE-BEDB-F0E888DAD06A}"/>
    <cellStyle name="Comma 2 2 2" xfId="13" xr:uid="{9961FADC-56DC-45F2-8638-C954DB9B94E7}"/>
    <cellStyle name="Comma 2 2 2 2" xfId="88" xr:uid="{839A31F2-52FB-411A-A1FF-E0204246C5DE}"/>
    <cellStyle name="Comma 2 2 2 2 2" xfId="168" xr:uid="{EFC435CB-DB8B-44D7-81AF-ED9BDFF9D173}"/>
    <cellStyle name="Comma 2 2 2 2 2 2" xfId="497" xr:uid="{67B47076-08E5-4896-8CFF-C0170F994465}"/>
    <cellStyle name="Comma 2 2 2 2 2 2 2" xfId="2103" xr:uid="{7970A85E-6F27-437B-9128-FF3661E0FC74}"/>
    <cellStyle name="Comma 2 2 2 2 2 3" xfId="1208" xr:uid="{06B5EF99-9D1F-4A2F-A7E1-02E526BD970F}"/>
    <cellStyle name="Comma 2 2 2 2 2 4" xfId="3883" xr:uid="{28A2FE4E-0E11-4C7C-B4B7-EFB0976CE2C1}"/>
    <cellStyle name="Comma 2 2 2 2 3" xfId="409" xr:uid="{803E7105-6512-41B3-99F8-D76306C86ABE}"/>
    <cellStyle name="Comma 2 2 2 2 3 2" xfId="2030" xr:uid="{FD9FB561-268E-4D9C-AE0E-F0447E9E8376}"/>
    <cellStyle name="Comma 2 2 2 2 3 3" xfId="3797" xr:uid="{EEC0F205-803E-434B-8B61-E55E5EF127D1}"/>
    <cellStyle name="Comma 2 2 2 2 4" xfId="567" xr:uid="{311A0096-B0D1-4B23-851D-2552DF6CFBD0}"/>
    <cellStyle name="Comma 2 2 2 2 4 2" xfId="3939" xr:uid="{7BCC0DC0-49BD-417B-AF3E-43EE9EA47E94}"/>
    <cellStyle name="Comma 2 2 2 2 5" xfId="583" xr:uid="{5CA82CB9-403C-4300-9344-E51926A5DD4E}"/>
    <cellStyle name="Comma 2 2 2 2 5 2" xfId="3953" xr:uid="{9F9201D0-4F8A-4B17-8C46-A5AF5C8C8E7C}"/>
    <cellStyle name="Comma 2 2 2 2 6" xfId="257" xr:uid="{4B4F7ECF-B50E-45AE-8201-89A26402328C}"/>
    <cellStyle name="Comma 2 2 2 2 6 2" xfId="3703" xr:uid="{BDD18C50-01BD-4E26-8D21-9ED3A895B127}"/>
    <cellStyle name="Comma 2 2 2 2 7" xfId="173" xr:uid="{438BF9FF-68D5-414C-802F-6D535BA6C4E8}"/>
    <cellStyle name="Comma 2 2 2 2 7 2" xfId="238" xr:uid="{F773E90B-9D75-4CD8-920C-6B0B51451FB6}"/>
    <cellStyle name="Comma 2 2 2 2 7 3" xfId="3688" xr:uid="{443EB8B3-B7AE-43E2-8CBF-873619717AB0}"/>
    <cellStyle name="Comma 2 2 2 3" xfId="451" xr:uid="{B1CDDC47-5BF5-49A8-952C-2FB5CF92892D}"/>
    <cellStyle name="Comma 2 2 2 3 2" xfId="2061" xr:uid="{2DD78BF4-8917-4D6A-8328-78B77C506D79}"/>
    <cellStyle name="Comma 2 2 2 3 3" xfId="3838" xr:uid="{107562A1-DFAC-46C3-AA15-A4DAE90BB5EC}"/>
    <cellStyle name="Comma 2 2 2 4" xfId="347" xr:uid="{5801DCC4-9E34-4F17-880D-9C9073D88025}"/>
    <cellStyle name="Comma 2 2 2 4 2" xfId="1986" xr:uid="{B64B6376-03D2-4B94-8903-6EA734974A81}"/>
    <cellStyle name="Comma 2 2 2 4 3" xfId="3752" xr:uid="{8D3CB341-FE8F-4D07-AADF-E452E0F1EDE3}"/>
    <cellStyle name="Comma 2 2 2 5" xfId="315" xr:uid="{B1958759-73E7-475F-B2F3-65D4CA573D6B}"/>
    <cellStyle name="Comma 2 2 2 6" xfId="1207" xr:uid="{978939E1-CABC-456B-A7ED-69033CA32971}"/>
    <cellStyle name="Comma 2 2 2 7" xfId="3731" xr:uid="{E1ABF74B-4FB3-40D2-B458-6204BDC0C6BC}"/>
    <cellStyle name="Comma 2 2 3" xfId="93" xr:uid="{27FBCE36-AF4B-49D7-BD38-EACC8D9C0E05}"/>
    <cellStyle name="Comma 2 2 3 2" xfId="492" xr:uid="{84BFC002-F80E-4660-9FFD-DA0E94B725B4}"/>
    <cellStyle name="Comma 2 2 3 2 2" xfId="2098" xr:uid="{59053CEA-1EE4-4242-8F1A-3254BD79B629}"/>
    <cellStyle name="Comma 2 2 3 2 3" xfId="3878" xr:uid="{0101442A-8C07-421E-A6BD-F13C4384BA35}"/>
    <cellStyle name="Comma 2 2 3 3" xfId="603" xr:uid="{694A7D20-812E-48EF-8A0B-E1A099EF9B20}"/>
    <cellStyle name="Comma 2 2 3 3 2" xfId="2023" xr:uid="{39164561-0A0E-4021-A4F7-EEE81DE896F1}"/>
    <cellStyle name="Comma 2 2 3 3 3" xfId="3967" xr:uid="{74628676-FBE4-46E9-B5FC-88E3E338B1BF}"/>
    <cellStyle name="Comma 2 2 3 4" xfId="401" xr:uid="{869B0920-55E7-42A7-BC7C-3D56FF0E2BA7}"/>
    <cellStyle name="Comma 2 2 3 5" xfId="1209" xr:uid="{D5233293-18F1-4196-916C-FC7AE1E2CE86}"/>
    <cellStyle name="Comma 2 2 3 6" xfId="3792" xr:uid="{89044DE0-ED3C-4424-87B7-262D52221DC6}"/>
    <cellStyle name="Comma 2 2 4" xfId="19" xr:uid="{6B14D206-798B-4EBA-BFCD-80114120027F}"/>
    <cellStyle name="Comma 2 2 4 2" xfId="501" xr:uid="{CCA92271-93B4-4D73-9D34-9D1274F2A01B}"/>
    <cellStyle name="Comma 2 2 4 2 2" xfId="2107" xr:uid="{738EB0F9-9224-492F-B1A7-EBA3F0871EA4}"/>
    <cellStyle name="Comma 2 2 4 2 3" xfId="3887" xr:uid="{B38F73F0-1EF0-468D-95B6-9DAF3ED17661}"/>
    <cellStyle name="Comma 2 2 4 3" xfId="413" xr:uid="{2B03930E-4CDE-446E-9342-D6FA5B14484A}"/>
    <cellStyle name="Comma 2 2 4 3 2" xfId="2034" xr:uid="{7FDD3978-EC76-4805-BA20-BD10E0BBDCC6}"/>
    <cellStyle name="Comma 2 2 4 4" xfId="1210" xr:uid="{154BAF9C-FDBB-4918-AE40-B60D9AC797A7}"/>
    <cellStyle name="Comma 2 2 4 5" xfId="3801" xr:uid="{2687ADCA-7AB8-4B17-8C7F-6560D0E89580}"/>
    <cellStyle name="Comma 2 2 5" xfId="455" xr:uid="{10615972-82CE-43E2-8FEC-348CC119504C}"/>
    <cellStyle name="Comma 2 2 5 2" xfId="2064" xr:uid="{DE91F74E-5E5D-46E5-8F05-6D1F5DD0A0F4}"/>
    <cellStyle name="Comma 2 2 5 3" xfId="1211" xr:uid="{4AE72079-DFA4-45B6-B591-E9DB2EBF9735}"/>
    <cellStyle name="Comma 2 2 5 4" xfId="3842" xr:uid="{84D1D8F9-D900-4828-8300-9228DC273ABE}"/>
    <cellStyle name="Comma 2 2 6" xfId="352" xr:uid="{CF49B035-7048-4C12-890D-03AA5C3CE48E}"/>
    <cellStyle name="Comma 2 2 6 2" xfId="1212" xr:uid="{FFE8EF19-52B7-4FFA-B2F1-0A3A31D26D44}"/>
    <cellStyle name="Comma 2 2 6 3" xfId="3756" xr:uid="{B6C6B394-58AA-4AD6-8DD3-D739B07CDD4A}"/>
    <cellStyle name="Comma 2 2 7" xfId="616" xr:uid="{A9D2366C-952F-41EE-94AD-05F88ECD3ED7}"/>
    <cellStyle name="Comma 2 2 7 2" xfId="1206" xr:uid="{377E4FC8-8D51-4815-939A-1B0488526274}"/>
    <cellStyle name="Comma 2 2 7 3" xfId="3973" xr:uid="{355F9234-538B-43C4-BAD7-2D6029DDC925}"/>
    <cellStyle name="Comma 2 2 8" xfId="262" xr:uid="{470098B3-360F-4CD0-BF37-AF94D42D55BD}"/>
    <cellStyle name="Comma 2 2 8 2" xfId="1991" xr:uid="{4AFC9662-65B2-40E9-BF62-B2A950EDC9B3}"/>
    <cellStyle name="Comma 2 2 9" xfId="3706" xr:uid="{46CBC5BB-7AAD-480D-BED4-37637C68C19B}"/>
    <cellStyle name="Comma 2 2_WP(BS)-System" xfId="1213" xr:uid="{395B95D1-DB70-4884-85F0-072E61A99CE9}"/>
    <cellStyle name="Comma 2 3" xfId="23" xr:uid="{5F64B37F-F647-4ABB-9E5E-7D433E990064}"/>
    <cellStyle name="Comma 2 3 10" xfId="269" xr:uid="{AF6ECE67-F637-4501-AAD1-AF5D7DCE6F14}"/>
    <cellStyle name="Comma 2 3 10 2" xfId="3711" xr:uid="{B72C5995-03F1-47D7-982A-A7AB40BA5BE0}"/>
    <cellStyle name="Comma 2 3 11" xfId="243" xr:uid="{ACF67A83-93E3-414D-8150-55817E9336B4}"/>
    <cellStyle name="Comma 2 3 11 2" xfId="3693" xr:uid="{68589C77-4DBD-4FD5-87D5-B8EF04F98B9E}"/>
    <cellStyle name="Comma 2 3 2" xfId="25" xr:uid="{9C351E99-E177-49A8-A47A-EA0A5450EBCA}"/>
    <cellStyle name="Comma 2 3 2 10" xfId="3686" xr:uid="{D6A28B1C-B7F6-4E50-952D-8C3AC523E4E2}"/>
    <cellStyle name="Comma 2 3 2 2" xfId="50" xr:uid="{B3E8BCB0-E380-495B-805D-4CB9B2A52C41}"/>
    <cellStyle name="Comma 2 3 2 2 2" xfId="110" xr:uid="{F9F5ACA5-1F05-4D61-87AE-FB7C3BB7831D}"/>
    <cellStyle name="Comma 2 3 2 2 2 2" xfId="515" xr:uid="{DD32FACB-0825-4C07-9907-AAC024741BCC}"/>
    <cellStyle name="Comma 2 3 2 2 2 2 2" xfId="2121" xr:uid="{37854186-3DB2-4EF3-BB3E-D705A84A7553}"/>
    <cellStyle name="Comma 2 3 2 2 2 2 3" xfId="3901" xr:uid="{D334D9CD-62CC-4113-BA93-5CFA0F56547A}"/>
    <cellStyle name="Comma 2 3 2 2 2 3" xfId="427" xr:uid="{B8E793B9-4968-4737-87F7-DAA39565F72A}"/>
    <cellStyle name="Comma 2 3 2 2 2 3 2" xfId="2044" xr:uid="{B151B735-187B-4524-BED8-7CB15EB282CA}"/>
    <cellStyle name="Comma 2 3 2 2 2 4" xfId="3815" xr:uid="{363650D8-41E6-4E70-9D6E-76467D501245}"/>
    <cellStyle name="Comma 2 3 2 2 3" xfId="469" xr:uid="{9A404951-BA3E-4427-B9CD-97223DDD4A83}"/>
    <cellStyle name="Comma 2 3 2 2 3 2" xfId="2077" xr:uid="{78A43633-2AEB-431D-9375-C88C52314C6E}"/>
    <cellStyle name="Comma 2 3 2 2 3 3" xfId="3856" xr:uid="{6810667B-F22B-4CDC-8146-3AF13DF39FA5}"/>
    <cellStyle name="Comma 2 3 2 2 4" xfId="372" xr:uid="{B6DAD7E6-F620-4015-A911-075BDA29A0BE}"/>
    <cellStyle name="Comma 2 3 2 2 4 2" xfId="2006" xr:uid="{ADA1E571-FAE6-450D-8FF2-3163809ADF58}"/>
    <cellStyle name="Comma 2 3 2 2 4 3" xfId="3770" xr:uid="{EB24896D-01FF-4F68-92CB-3CE3B58AFC86}"/>
    <cellStyle name="Comma 2 3 2 2 5" xfId="575" xr:uid="{5D92844B-D36E-4D98-BF4A-D99638482E44}"/>
    <cellStyle name="Comma 2 3 2 2 5 2" xfId="3946" xr:uid="{68F0CFB6-0C20-4D70-836B-C948F5632C7F}"/>
    <cellStyle name="Comma 2 3 2 2 6" xfId="591" xr:uid="{7C6D47E8-6E78-42F2-943E-AD8F9A7B41DB}"/>
    <cellStyle name="Comma 2 3 2 2 6 2" xfId="3960" xr:uid="{FBA78474-9ACE-4611-B8DF-6F7571199582}"/>
    <cellStyle name="Comma 2 3 2 2 7" xfId="311" xr:uid="{76D6E722-674C-4F24-9F70-BC7E9BD4EB5B}"/>
    <cellStyle name="Comma 2 3 2 2 7 2" xfId="3728" xr:uid="{3AF13B32-05D0-4F08-8788-0A707746ADC0}"/>
    <cellStyle name="Comma 2 3 2 2 8" xfId="249" xr:uid="{BD78C84F-E300-406A-8E09-3C5E93ABECE7}"/>
    <cellStyle name="Comma 2 3 2 2 9" xfId="3697" xr:uid="{5162C0D4-DE62-4C45-93D0-D71EA10E1DC3}"/>
    <cellStyle name="Comma 2 3 2 3" xfId="75" xr:uid="{8FB4EB45-C290-416A-9119-AE8A9BFDDAF9}"/>
    <cellStyle name="Comma 2 3 2 3 2" xfId="130" xr:uid="{78BCDD66-593B-4B7F-999F-1D2B94A831F4}"/>
    <cellStyle name="Comma 2 3 2 3 2 2" xfId="532" xr:uid="{E8D72270-19AF-441E-A83E-D79CF3F994F2}"/>
    <cellStyle name="Comma 2 3 2 3 2 2 2" xfId="2138" xr:uid="{F06D110E-F3F1-4666-9676-2DA8E77061F7}"/>
    <cellStyle name="Comma 2 3 2 3 2 2 3" xfId="3918" xr:uid="{0F13C0E6-3982-4C40-B090-A0390F967DC4}"/>
    <cellStyle name="Comma 2 3 2 3 2 3" xfId="444" xr:uid="{AB0BB553-194B-448A-B590-06C2ED0E88F2}"/>
    <cellStyle name="Comma 2 3 2 3 2 4" xfId="3832" xr:uid="{EF884AE2-1C59-4BAA-BA48-10B492788134}"/>
    <cellStyle name="Comma 2 3 2 3 3" xfId="486" xr:uid="{591E4885-6AE3-4F9F-84F8-A5959BDA0657}"/>
    <cellStyle name="Comma 2 3 2 3 3 2" xfId="2094" xr:uid="{DD7736F0-EDD8-4728-9628-F24E9556C3DF}"/>
    <cellStyle name="Comma 2 3 2 3 3 3" xfId="3873" xr:uid="{B7661570-66D9-4921-87FB-AEF0FF18B8DE}"/>
    <cellStyle name="Comma 2 3 2 3 4" xfId="394" xr:uid="{FB40007C-91F3-451F-84F7-91BECD0D766E}"/>
    <cellStyle name="Comma 2 3 2 3 4 2" xfId="3787" xr:uid="{C44B7CC2-E995-4EEF-BBE3-1732929C3EE8}"/>
    <cellStyle name="Comma 2 3 2 3 5" xfId="320" xr:uid="{D5ACEC36-5A6B-4521-92E6-7C8F79C9A382}"/>
    <cellStyle name="Comma 2 3 2 3 6" xfId="3734" xr:uid="{BF77422A-FB6C-4C48-BF16-28DA8A7AC304}"/>
    <cellStyle name="Comma 2 3 2 4" xfId="84" xr:uid="{B7B537BB-9FA6-4105-8193-05FEFD3E6D4C}"/>
    <cellStyle name="Comma 2 3 2 4 2" xfId="494" xr:uid="{AB018908-D565-4560-B209-69B157C458DD}"/>
    <cellStyle name="Comma 2 3 2 4 2 2" xfId="2100" xr:uid="{8B6EBA4B-7938-4416-A697-16A897CDC17A}"/>
    <cellStyle name="Comma 2 3 2 4 2 3" xfId="3880" xr:uid="{83BD31DC-2A18-4876-88A8-1A613F2302F6}"/>
    <cellStyle name="Comma 2 3 2 4 3" xfId="406" xr:uid="{B2BC9F74-EF01-440F-A3CA-89A591597B4A}"/>
    <cellStyle name="Comma 2 3 2 4 4" xfId="3794" xr:uid="{6DEDF9F1-28CA-43B9-8B7D-49410EBA5A95}"/>
    <cellStyle name="Comma 2 3 2 5" xfId="448" xr:uid="{9592B4BB-1C87-4828-BA30-A823D50CC210}"/>
    <cellStyle name="Comma 2 3 2 5 2" xfId="2058" xr:uid="{B771883B-69C1-4135-A0DF-AE4CA9E89E94}"/>
    <cellStyle name="Comma 2 3 2 5 3" xfId="3835" xr:uid="{0D97C12E-36F9-4884-8114-0310013CA42D}"/>
    <cellStyle name="Comma 2 3 2 6" xfId="343" xr:uid="{E9311C94-BC28-47DC-831F-E85B537645F0}"/>
    <cellStyle name="Comma 2 3 2 6 2" xfId="1983" xr:uid="{D1D94960-976D-4D7A-977F-F724E8023E12}"/>
    <cellStyle name="Comma 2 3 2 6 3" xfId="3749" xr:uid="{0002D801-D3EF-4B36-893A-82DFF168D535}"/>
    <cellStyle name="Comma 2 3 2 7" xfId="274" xr:uid="{401A3F97-723C-4DCB-A388-85A4F9929A9E}"/>
    <cellStyle name="Comma 2 3 2 7 2" xfId="3715" xr:uid="{AA98CF8F-7B11-4C42-A3FB-D04F79F582BB}"/>
    <cellStyle name="Comma 2 3 2 8" xfId="235" xr:uid="{4C24E70B-54E0-4ABA-A5D9-8B2F0FB8D286}"/>
    <cellStyle name="Comma 2 3 2 9" xfId="862" xr:uid="{0CF281EC-F65E-4458-9846-57C44545BC30}"/>
    <cellStyle name="Comma 2 3 3" xfId="34" xr:uid="{78F7B836-71D9-4C60-99D5-867A650BB00B}"/>
    <cellStyle name="Comma 2 3 3 2" xfId="102" xr:uid="{348302E4-68A3-4009-A682-868749E9E87D}"/>
    <cellStyle name="Comma 2 3 3 2 2" xfId="508" xr:uid="{2EEC4159-F509-4CBF-8D97-125F40EA9837}"/>
    <cellStyle name="Comma 2 3 3 2 2 2" xfId="2114" xr:uid="{98483D8A-2A9A-44DB-B038-1A4DDD7FDCA4}"/>
    <cellStyle name="Comma 2 3 3 2 2 3" xfId="3894" xr:uid="{4A8F1580-9389-4A07-B3F8-D53A8142DA22}"/>
    <cellStyle name="Comma 2 3 3 2 3" xfId="420" xr:uid="{45E393B3-D7D1-40AD-96A2-486DCA91F370}"/>
    <cellStyle name="Comma 2 3 3 2 4" xfId="3808" xr:uid="{93D9E825-312D-4CD2-8A84-A5B84F7EE22C}"/>
    <cellStyle name="Comma 2 3 3 3" xfId="462" xr:uid="{2A9DECAA-3820-42C9-96A2-CC18F1D84B56}"/>
    <cellStyle name="Comma 2 3 3 3 2" xfId="2070" xr:uid="{B3D38F91-1149-466C-9B2F-D372275658DE}"/>
    <cellStyle name="Comma 2 3 3 3 3" xfId="3849" xr:uid="{E861FB5B-E8E1-4165-8579-71A210529D50}"/>
    <cellStyle name="Comma 2 3 3 4" xfId="554" xr:uid="{FAD9602B-ADED-4E4A-AC4F-85D6306482F2}"/>
    <cellStyle name="Comma 2 3 3 5" xfId="361" xr:uid="{07E3B062-8D56-47AD-AA36-664833EA083A}"/>
    <cellStyle name="Comma 2 3 3 5 2" xfId="1997" xr:uid="{12499DC0-F5E9-4644-94D8-D4F64ED651C4}"/>
    <cellStyle name="Comma 2 3 3 5 3" xfId="3763" xr:uid="{140CBDDA-A481-48E6-825D-AC9A8D2BC5A2}"/>
    <cellStyle name="Comma 2 3 3 6" xfId="309" xr:uid="{3B1C5187-BC3A-4981-B66F-B3F32E56E8FF}"/>
    <cellStyle name="Comma 2 3 3 7" xfId="1214" xr:uid="{F69E04E9-1A7E-4057-A850-0EC84B70E960}"/>
    <cellStyle name="Comma 2 3 4" xfId="97" xr:uid="{0E6FBF85-DB73-4EF3-93A7-198E958A2F7C}"/>
    <cellStyle name="Comma 2 3 4 2" xfId="493" xr:uid="{4C1FEDD2-DED9-48B3-867C-34EF6880D04D}"/>
    <cellStyle name="Comma 2 3 4 2 2" xfId="2099" xr:uid="{0AD22B8B-0770-4B68-B85D-8B7FA2365E6B}"/>
    <cellStyle name="Comma 2 3 4 2 3" xfId="3879" xr:uid="{8B42D523-8011-484F-86DB-63C505B2E237}"/>
    <cellStyle name="Comma 2 3 4 3" xfId="241" xr:uid="{1FA4EFB0-5A36-4C0F-A86A-83384B625DBF}"/>
    <cellStyle name="Comma 2 3 4 3 2" xfId="3691" xr:uid="{963C344B-0AFD-492A-97AB-7FD416F4D4C1}"/>
    <cellStyle name="Comma 2 3 4 4" xfId="403" xr:uid="{8C5065E9-0D9A-41AA-AC5A-F73BEAB90E41}"/>
    <cellStyle name="Comma 2 3 4 5" xfId="2025" xr:uid="{CD10A51B-0960-47BA-B85A-A1E2D87487E9}"/>
    <cellStyle name="Comma 2 3 4 6" xfId="3793" xr:uid="{DC5CE2C4-0A9C-4738-8136-18762BAF959F}"/>
    <cellStyle name="Comma 2 3 5" xfId="174" xr:uid="{0B0E7637-9F07-458F-9D80-6D9B55D615BE}"/>
    <cellStyle name="Comma 2 3 5 2" xfId="503" xr:uid="{E959C192-1D45-4625-A6DB-74941226ED41}"/>
    <cellStyle name="Comma 2 3 5 2 2" xfId="2109" xr:uid="{6D209687-8F97-4CAC-AAE6-ACECBEC22705}"/>
    <cellStyle name="Comma 2 3 5 2 3" xfId="3889" xr:uid="{F6FF0688-8FD4-4191-AAEB-C61E66CE37F4}"/>
    <cellStyle name="Comma 2 3 5 3" xfId="415" xr:uid="{9DF6E05D-92E8-4E06-818E-4F0352168271}"/>
    <cellStyle name="Comma 2 3 5 4" xfId="2035" xr:uid="{E183D6E2-1E64-47CC-BF0A-BA9B892E5727}"/>
    <cellStyle name="Comma 2 3 5 5" xfId="3803" xr:uid="{B63E12BB-1E34-4B72-8E4D-8808B6A3D42C}"/>
    <cellStyle name="Comma 2 3 6" xfId="457" xr:uid="{E21C44CF-E1C0-423B-A0F7-1D13989A54B4}"/>
    <cellStyle name="Comma 2 3 6 2" xfId="2065" xr:uid="{EDB723DC-E562-4CC3-B30C-5A629C210979}"/>
    <cellStyle name="Comma 2 3 6 3" xfId="3844" xr:uid="{7AC5384F-5109-4897-8C6F-15139C557337}"/>
    <cellStyle name="Comma 2 3 7" xfId="355" xr:uid="{B4BA0A36-C8C2-4455-AA59-13E1AAFB0832}"/>
    <cellStyle name="Comma 2 3 7 2" xfId="1993" xr:uid="{BFF23A8E-61BD-42D1-8F12-B43660FE9FDC}"/>
    <cellStyle name="Comma 2 3 7 3" xfId="3758" xr:uid="{D12EAA09-BD4F-46F9-B22D-CB59241B38FE}"/>
    <cellStyle name="Comma 2 3 8" xfId="572" xr:uid="{E2C50DDC-0D0F-4292-B9ED-0FD91322A71E}"/>
    <cellStyle name="Comma 2 3 8 2" xfId="3943" xr:uid="{B833D24A-E69F-4646-9236-A2159FF88172}"/>
    <cellStyle name="Comma 2 3 9" xfId="588" xr:uid="{C99D6F83-049C-49F0-8754-7D01E0EC23A7}"/>
    <cellStyle name="Comma 2 3 9 2" xfId="3957" xr:uid="{61E830F5-8E62-4695-A2B5-0AB1DF76CB29}"/>
    <cellStyle name="Comma 2 4" xfId="60" xr:uid="{9BD8AB7F-0A8F-44B2-91C7-EAE9F6C0B328}"/>
    <cellStyle name="Comma 2 4 2" xfId="118" xr:uid="{A7D91F6C-B871-40C5-A227-F64F2EC756A4}"/>
    <cellStyle name="Comma 2 4 2 2" xfId="523" xr:uid="{AB88BDC9-3B26-4669-B659-F092AC1474FB}"/>
    <cellStyle name="Comma 2 4 2 2 2" xfId="2129" xr:uid="{7A30C493-988F-4674-B0BA-C0D6F9DFDBDF}"/>
    <cellStyle name="Comma 2 4 2 2 3" xfId="3909" xr:uid="{40808E1E-3F12-488F-9512-A5A0E874D896}"/>
    <cellStyle name="Comma 2 4 2 3" xfId="552" xr:uid="{DA054926-B677-4B77-962F-E5E30A3317D2}"/>
    <cellStyle name="Comma 2 4 2 3 2" xfId="2157" xr:uid="{F40BDB48-89E8-4145-96C3-C057402851EB}"/>
    <cellStyle name="Comma 2 4 2 3 3" xfId="3930" xr:uid="{F246D4D2-8F12-4D3E-A17E-FF7FB96E4F8B}"/>
    <cellStyle name="Comma 2 4 2 4" xfId="435" xr:uid="{2B712D5F-41F0-4122-A6F9-18D6AE8FBD28}"/>
    <cellStyle name="Comma 2 4 2 4 2" xfId="3823" xr:uid="{8F9D77AC-FF98-4DBE-8BC5-4B55F0D055B9}"/>
    <cellStyle name="Comma 2 4 2 5" xfId="303" xr:uid="{ECCF7B7B-A4C8-4CD3-B07E-7F0EC7C39828}"/>
    <cellStyle name="Comma 2 4 2 6" xfId="3726" xr:uid="{D94422DC-C173-49ED-85EB-40F0AA4ADF16}"/>
    <cellStyle name="Comma 2 4 3" xfId="477" xr:uid="{254F8C14-5A00-402D-895F-7B55C2DF1F91}"/>
    <cellStyle name="Comma 2 4 3 2" xfId="2085" xr:uid="{07D895BE-C39A-46F4-BA1F-7817BA455DD3}"/>
    <cellStyle name="Comma 2 4 3 3" xfId="3864" xr:uid="{2D9C0247-6145-49C1-A147-AA2C55E0F92A}"/>
    <cellStyle name="Comma 2 4 4" xfId="380" xr:uid="{65935E13-238A-49B8-867E-653D92554FEC}"/>
    <cellStyle name="Comma 2 4 4 2" xfId="2012" xr:uid="{03AAF95A-EBBE-4B29-8821-7BA27A328801}"/>
    <cellStyle name="Comma 2 4 4 3" xfId="3778" xr:uid="{E5987B0A-08B8-46DA-AD50-48666CEDDF3E}"/>
    <cellStyle name="Comma 2 4 5" xfId="611" xr:uid="{8B602117-18B1-4F09-85A5-0B04C0F1B979}"/>
    <cellStyle name="Comma 2 4 5 2" xfId="3971" xr:uid="{4CED9087-E678-4911-BF8D-024886E19A30}"/>
    <cellStyle name="Comma 2 4 6" xfId="329" xr:uid="{A830AA3D-8F1C-47A5-B054-2FC739FF35F9}"/>
    <cellStyle name="Comma 2 4 7" xfId="1215" xr:uid="{3ED585A0-B795-489A-B2FE-286BF9B1D071}"/>
    <cellStyle name="Comma 2 4 8" xfId="3740" xr:uid="{C796FE4F-BEAF-4FE3-9E77-CE5A65EFD7D1}"/>
    <cellStyle name="Comma 2 5" xfId="77" xr:uid="{5832E9EC-32FE-4020-B97D-E3DBBBF5B222}"/>
    <cellStyle name="Comma 2 5 2" xfId="132" xr:uid="{73880AD7-BE89-4F68-9C3B-A4DA594D74FF}"/>
    <cellStyle name="Comma 2 5 2 2" xfId="534" xr:uid="{B66A9AFF-7EA1-4137-87E5-33B4331476B1}"/>
    <cellStyle name="Comma 2 5 2 2 2" xfId="2140" xr:uid="{4609FC36-A6A3-4B86-9996-87DB96951144}"/>
    <cellStyle name="Comma 2 5 2 2 3" xfId="3920" xr:uid="{3AFDA5FA-EB1B-450E-B495-A378DDADA2D4}"/>
    <cellStyle name="Comma 2 5 2 3" xfId="446" xr:uid="{23183507-442B-423E-932A-BA8796323E38}"/>
    <cellStyle name="Comma 2 5 2 3 2" xfId="2056" xr:uid="{BCF6F880-1826-4239-A1CC-5D644F3900E2}"/>
    <cellStyle name="Comma 2 5 2 4" xfId="1216" xr:uid="{4B338FF1-F2A6-4DD4-9047-D99E91F66886}"/>
    <cellStyle name="Comma 2 5 2 5" xfId="3834" xr:uid="{7052262E-A2AF-401C-A9DA-1BBB1CAC96B3}"/>
    <cellStyle name="Comma 2 5 3" xfId="488" xr:uid="{D91E5FAC-6B87-4BC2-AC2A-3538E72BD6A2}"/>
    <cellStyle name="Comma 2 5 3 2" xfId="2096" xr:uid="{8D7AEC03-9988-4AC1-82FD-383C758AFE7B}"/>
    <cellStyle name="Comma 2 5 3 3" xfId="3875" xr:uid="{768C6BD1-B0A6-4BEE-BD98-FFDF319BD6EC}"/>
    <cellStyle name="Comma 2 5 4" xfId="536" xr:uid="{0608EB25-2604-4AAB-BF60-66B68C688ABC}"/>
    <cellStyle name="Comma 2 5 4 2" xfId="2142" xr:uid="{DF286D2C-CF42-4592-8230-367E3C6E38B8}"/>
    <cellStyle name="Comma 2 5 4 3" xfId="3921" xr:uid="{9F43C60B-F3B8-49B2-AE39-A8BC0D06A9A9}"/>
    <cellStyle name="Comma 2 5 5" xfId="396" xr:uid="{E37DAE78-7622-4DF9-9C8E-F5F26A3C889A}"/>
    <cellStyle name="Comma 2 5 5 2" xfId="2020" xr:uid="{5F9CDAB7-71ED-4EF2-BD17-10A9B94DE034}"/>
    <cellStyle name="Comma 2 5 5 3" xfId="3789" xr:uid="{AD3A819A-3A18-417F-BE92-846AFF7E235D}"/>
    <cellStyle name="Comma 2 5 6" xfId="264" xr:uid="{0F7BBC22-C47F-4E7F-AA62-6E46A7EB6A14}"/>
    <cellStyle name="Comma 2 5 7" xfId="888" xr:uid="{7EA964B3-DADC-4CC0-ACF0-76ED96E6F933}"/>
    <cellStyle name="Comma 2 5 8" xfId="3707" xr:uid="{961E67EC-A546-4C3B-9BC8-48FBB30F3B5E}"/>
    <cellStyle name="Comma 2 6" xfId="92" xr:uid="{2D31EEDB-6B72-4C6E-99EC-2A11E7B0AD48}"/>
    <cellStyle name="Comma 2 6 2" xfId="412" xr:uid="{E0DADAF7-2882-4B50-9DA5-3324F6262ED5}"/>
    <cellStyle name="Comma 2 6 2 2" xfId="500" xr:uid="{DBE9F4C9-27A6-43E9-8904-D42B1FBF8947}"/>
    <cellStyle name="Comma 2 6 2 2 2" xfId="2106" xr:uid="{996ABB83-B333-4EAB-B0FC-66D93F098555}"/>
    <cellStyle name="Comma 2 6 2 2 3" xfId="3886" xr:uid="{DE44EDC9-01D3-488C-A1B4-3536B9A0C094}"/>
    <cellStyle name="Comma 2 6 2 3" xfId="2033" xr:uid="{0455DAC5-F6DE-4F08-9B63-AC4CBF8B44B7}"/>
    <cellStyle name="Comma 2 6 2 4" xfId="3800" xr:uid="{63B44005-C964-4723-962C-769370406FAB}"/>
    <cellStyle name="Comma 2 6 3" xfId="454" xr:uid="{44F9D04C-B0EE-4C8C-B380-120157762144}"/>
    <cellStyle name="Comma 2 6 3 2" xfId="2063" xr:uid="{E2730BE5-2341-4D88-8C36-E1A28195A576}"/>
    <cellStyle name="Comma 2 6 3 3" xfId="3841" xr:uid="{C4196FC8-03F4-49CA-B4A0-350EF5006761}"/>
    <cellStyle name="Comma 2 6 4" xfId="351" xr:uid="{D2076130-004C-44FF-B370-D5322A8ABB35}"/>
    <cellStyle name="Comma 2 6 4 2" xfId="1990" xr:uid="{9660C9A6-0442-47DF-9E4C-A867C67512D2}"/>
    <cellStyle name="Comma 2 6 5" xfId="1217" xr:uid="{9E6751F7-D420-4880-BEEB-C34CDE3277A5}"/>
    <cellStyle name="Comma 2 6 6" xfId="3755" xr:uid="{B28E82B5-6D82-4493-90D8-80A163F7FF20}"/>
    <cellStyle name="Comma 2 7" xfId="86" xr:uid="{B9DBBDE5-6C06-4301-B752-666ADD32FD93}"/>
    <cellStyle name="Comma 2 7 19" xfId="6" xr:uid="{A105E27B-EFB6-4DD0-BF44-77A35EA478B9}"/>
    <cellStyle name="Comma 2 7 19 2" xfId="95" xr:uid="{74DC9CE2-5D68-4EA8-B73B-AC2751BE574C}"/>
    <cellStyle name="Comma 2 7 19 2 2" xfId="502" xr:uid="{CDECFDBE-B19B-44F9-B47B-9B28295C6FA6}"/>
    <cellStyle name="Comma 2 7 19 2 2 2" xfId="2108" xr:uid="{E260A244-8BD8-4530-8CE4-8E53EC1B5142}"/>
    <cellStyle name="Comma 2 7 19 2 2 3" xfId="3888" xr:uid="{C95335ED-F4AB-4389-9EBC-4358E95A1D5B}"/>
    <cellStyle name="Comma 2 7 19 2 3" xfId="414" xr:uid="{2DE73C1C-7C4B-4597-AE43-B0B7735E1E44}"/>
    <cellStyle name="Comma 2 7 19 2 3 2" xfId="3802" xr:uid="{843C9B46-BE94-4856-8FEE-661E140CBDF2}"/>
    <cellStyle name="Comma 2 7 19 2 4" xfId="318" xr:uid="{539208E4-4D29-4F99-BFD5-E2605AE927DF}"/>
    <cellStyle name="Comma 2 7 19 2 5" xfId="3733" xr:uid="{43A01D66-12FE-4E84-9924-4BB21C36F692}"/>
    <cellStyle name="Comma 2 7 19 3" xfId="22" xr:uid="{63C239AD-80FC-41D7-916E-0F09800B655F}"/>
    <cellStyle name="Comma 2 7 19 3 2" xfId="456" xr:uid="{D3214597-8290-4A67-A572-38F7689C5DC0}"/>
    <cellStyle name="Comma 2 7 19 3 3" xfId="3843" xr:uid="{BDD2802F-8590-4A22-8C1C-40C983D0246E}"/>
    <cellStyle name="Comma 2 7 19 4" xfId="354" xr:uid="{54FE2F7A-7202-49EA-9293-94118C91696D}"/>
    <cellStyle name="Comma 2 7 19 4 2" xfId="1992" xr:uid="{E008448D-0311-4EC3-8ADA-0BC49F8716C8}"/>
    <cellStyle name="Comma 2 7 19 4 3" xfId="3757" xr:uid="{B8387077-9BB2-48DA-8B69-3A5AEEB80A96}"/>
    <cellStyle name="Comma 2 7 19 5" xfId="570" xr:uid="{D3680071-07BD-4CF6-A044-9E785D378A45}"/>
    <cellStyle name="Comma 2 7 19 5 2" xfId="3941" xr:uid="{02243B68-586A-47A8-BEB5-A2871CC48594}"/>
    <cellStyle name="Comma 2 7 19 6" xfId="586" xr:uid="{103D026F-8355-42C5-81C3-B6703266714F}"/>
    <cellStyle name="Comma 2 7 19 6 2" xfId="3955" xr:uid="{8AE4B663-EF27-456D-AE9F-CC80EF29DDAD}"/>
    <cellStyle name="Comma 2 7 19 7" xfId="268" xr:uid="{5B3CAC69-E376-43C6-AE8E-194D2EDDB50B}"/>
    <cellStyle name="Comma 2 7 19 7 2" xfId="3710" xr:uid="{8991A9AB-C45D-4F5E-BD77-3B02B94AB501}"/>
    <cellStyle name="Comma 2 7 19 8" xfId="172" xr:uid="{A414F5DA-55FA-42A3-957F-4EC9150044A9}"/>
    <cellStyle name="Comma 2 7 19 8 2" xfId="240" xr:uid="{73C3A04F-7D22-4A2D-AAD6-70388A2A88EA}"/>
    <cellStyle name="Comma 2 7 19 8 3" xfId="3690" xr:uid="{2885F593-EB6C-4970-A0F5-019C19201EDA}"/>
    <cellStyle name="Comma 2 7 2" xfId="491" xr:uid="{E3756F54-9C65-4DAC-9CD8-4C5B586B23F1}"/>
    <cellStyle name="Comma 2 7 2 2" xfId="638" xr:uid="{25FE04C6-20FB-4BCF-A8DE-2A52F9B251FA}"/>
    <cellStyle name="Comma 2 7 2 2 2" xfId="3979" xr:uid="{CF873791-6DC9-4ED4-B411-3661E92A3D93}"/>
    <cellStyle name="Comma 2 7 2 3" xfId="2097" xr:uid="{E9C198B4-B54F-4B63-8169-D965D94D10A2}"/>
    <cellStyle name="Comma 2 7 2 4" xfId="3877" xr:uid="{8FB37946-2D14-4808-959F-4613B10CA680}"/>
    <cellStyle name="Comma 2 7 3" xfId="624" xr:uid="{794E6DDC-0C52-45F3-AE22-D7BED1EE45FB}"/>
    <cellStyle name="Comma 2 7 3 2" xfId="2022" xr:uid="{9BFB4233-61DB-42E7-85CA-D4D403E4FF8D}"/>
    <cellStyle name="Comma 2 7 3 3" xfId="3975" xr:uid="{0DEF9854-48DA-4160-8D86-0EAB4576FD43}"/>
    <cellStyle name="Comma 2 7 4" xfId="599" xr:uid="{D4E83667-2874-4903-895D-607488583830}"/>
    <cellStyle name="Comma 2 7 4 2" xfId="3965" xr:uid="{7D228427-B29E-4466-81D5-57D766392EDB}"/>
    <cellStyle name="Comma 2 7 5" xfId="400" xr:uid="{48C6D1E9-9736-48F9-984E-14C4D7BB00BC}"/>
    <cellStyle name="Comma 2 7 6" xfId="1218" xr:uid="{328C26C2-617D-4FD4-83AA-AC6D38D7A299}"/>
    <cellStyle name="Comma 2 7 7" xfId="3791" xr:uid="{44093B9B-5746-481A-AD7A-B91872FE6BE3}"/>
    <cellStyle name="Comma 2 8" xfId="283" xr:uid="{C427B77C-91CC-4F30-8157-AB2B4DCF944A}"/>
    <cellStyle name="Comma 2 8 2" xfId="496" xr:uid="{01B9F3F0-529B-4B48-9444-655E89FB44CB}"/>
    <cellStyle name="Comma 2 8 2 2" xfId="2102" xr:uid="{27317C79-3D90-46BE-940F-B80936C743F5}"/>
    <cellStyle name="Comma 2 8 2 3" xfId="3882" xr:uid="{906CAC91-4820-4930-99E6-4D8D25CE6F90}"/>
    <cellStyle name="Comma 2 8 3" xfId="543" xr:uid="{C7D25FEC-7D33-4BBD-83AA-99DD0FA176F0}"/>
    <cellStyle name="Comma 2 8 3 2" xfId="2150" xr:uid="{4774448F-8952-4CC3-BE24-C6D0174EC17E}"/>
    <cellStyle name="Comma 2 8 3 3" xfId="3927" xr:uid="{EC1C3D00-BD46-4742-9A4D-B8612F27C171}"/>
    <cellStyle name="Comma 2 8 4" xfId="408" xr:uid="{DD9416CA-5CF5-4B22-A2E6-56DFD4006C28}"/>
    <cellStyle name="Comma 2 8 4 2" xfId="2029" xr:uid="{E337D006-7D6A-41C2-85FC-247BC322B9DE}"/>
    <cellStyle name="Comma 2 8 4 3" xfId="3796" xr:uid="{A4E0FF97-BF1A-4AD4-A83F-B128CC5E9BB3}"/>
    <cellStyle name="Comma 2 8 5" xfId="608" xr:uid="{D17D7492-2A4B-4A54-BCEE-39B0E60EDAE7}"/>
    <cellStyle name="Comma 2 8 5 2" xfId="3969" xr:uid="{92147C29-788B-4F7A-850C-A7C66CCBA624}"/>
    <cellStyle name="Comma 2 8 6" xfId="1219" xr:uid="{C92CE1C9-6496-462D-BF66-138D3CCD3381}"/>
    <cellStyle name="Comma 2 8 7" xfId="3719" xr:uid="{A4B9F6C1-1822-48A0-86DF-E3F1098E205D}"/>
    <cellStyle name="Comma 2 9" xfId="450" xr:uid="{F7E180F8-93FB-4F94-9F51-0FCD1B8B7E67}"/>
    <cellStyle name="Comma 2 9 2" xfId="2060" xr:uid="{4C4233B8-7B4A-4F76-95C6-BDDB17D7BE5C}"/>
    <cellStyle name="Comma 2 9 3" xfId="1220" xr:uid="{437CE597-0538-4472-832F-F8BD88BB739E}"/>
    <cellStyle name="Comma 2 9 4" xfId="3837" xr:uid="{70CF13F8-5F48-4859-B8C3-870BDEC64F3B}"/>
    <cellStyle name="Comma 2_BB VPP Q3'52" xfId="1221" xr:uid="{A76E12BD-30AC-4684-9D62-6C42DA9D4F5A}"/>
    <cellStyle name="Comma 20" xfId="167" xr:uid="{D097DF49-E959-455B-A08A-745F5F70BD8E}"/>
    <cellStyle name="Comma 20 2" xfId="449" xr:uid="{27E23019-0BC1-4E65-B298-E96A9F01D67A}"/>
    <cellStyle name="Comma 20 2 2" xfId="2059" xr:uid="{CAC6F0F7-8E53-417C-B7B1-BFF3AE2DF144}"/>
    <cellStyle name="Comma 20 3" xfId="1222" xr:uid="{5F74C920-5C36-46F3-B2FF-08C495D71FA2}"/>
    <cellStyle name="Comma 20 4" xfId="3836" xr:uid="{736F137F-6FDA-4142-B6E7-B3673DE90C47}"/>
    <cellStyle name="Comma 21" xfId="344" xr:uid="{54C75D68-4128-4FF9-B45B-0119D63C9CF9}"/>
    <cellStyle name="Comma 21 2" xfId="1223" xr:uid="{06125609-80C2-41B1-BCC1-6E62BB840F8A}"/>
    <cellStyle name="Comma 21 3" xfId="2172" xr:uid="{FBE121CC-F24A-4E7D-9360-9E7BB6271625}"/>
    <cellStyle name="Comma 21 4" xfId="666" xr:uid="{E6EB400C-8A7F-4499-A561-0FEC95592744}"/>
    <cellStyle name="Comma 21 5" xfId="3750" xr:uid="{09CAE222-E9CF-4818-91BC-6F0AFE47496F}"/>
    <cellStyle name="Comma 22" xfId="566" xr:uid="{21E1EA9B-4EA2-45DF-95C6-DA4764E80C63}"/>
    <cellStyle name="Comma 22 2" xfId="1225" xr:uid="{D032EDE2-F82A-4C9C-A459-0D0D658256DA}"/>
    <cellStyle name="Comma 22 3" xfId="2173" xr:uid="{DC6A21D1-CD9F-4E4D-BB1F-B60A753E75C9}"/>
    <cellStyle name="Comma 22 4" xfId="1224" xr:uid="{8BCF54C1-0E8D-41C2-A8C0-BE0C8EED0739}"/>
    <cellStyle name="Comma 22 5" xfId="3938" xr:uid="{46FB0A68-C26E-4E4E-9E29-4D1D4C9974B1}"/>
    <cellStyle name="Comma 23" xfId="578" xr:uid="{7C71D9FF-04B4-4767-AC4D-55D1109D0720}"/>
    <cellStyle name="Comma 23 2" xfId="1226" xr:uid="{7130A830-7F2B-46F1-B77B-2392215FFADF}"/>
    <cellStyle name="Comma 23 3" xfId="3949" xr:uid="{F04B7AE7-8CCD-47F5-8D65-1AF9A5A06FDF}"/>
    <cellStyle name="Comma 24" xfId="580" xr:uid="{F2DB5DD0-E6A8-4E76-96AC-A16574743AED}"/>
    <cellStyle name="Comma 24 2" xfId="1227" xr:uid="{4D37FB5A-A80D-4444-9967-BB5E71D0117A}"/>
    <cellStyle name="Comma 24 3" xfId="3951" xr:uid="{15825955-6E51-40B4-BE2E-EC41E29C8D8E}"/>
    <cellStyle name="Comma 25" xfId="582" xr:uid="{1287F45D-DC11-4966-9633-F789B0F77199}"/>
    <cellStyle name="Comma 25 2" xfId="1228" xr:uid="{CFD8A1A4-B789-4384-BCD6-3432166F232C}"/>
    <cellStyle name="Comma 25 3" xfId="3952" xr:uid="{BECAD344-8D8C-4D42-93F1-2DDFE79B71B5}"/>
    <cellStyle name="Comma 26" xfId="254" xr:uid="{B73058B0-A3F6-4005-9A4D-01367484C079}"/>
    <cellStyle name="Comma 26 2" xfId="1229" xr:uid="{9C48C143-9E36-4474-8C12-65AC57087480}"/>
    <cellStyle name="Comma 26 3" xfId="3700" xr:uid="{4CA3D8C6-26BF-4827-8755-4C90C048AE11}"/>
    <cellStyle name="Comma 27" xfId="237" xr:uid="{2B235A52-DCE0-4DB3-8404-B32E0B3CFFF9}"/>
    <cellStyle name="Comma 27 2" xfId="1230" xr:uid="{38B57679-1313-4589-BE7D-7FC3A977491F}"/>
    <cellStyle name="Comma 27 3" xfId="3687" xr:uid="{A9AA6CF2-2946-42D8-9A06-DF0ECFA09086}"/>
    <cellStyle name="Comma 28" xfId="1231" xr:uid="{0092EC37-B24B-4237-80AF-5BFE8234E013}"/>
    <cellStyle name="Comma 29" xfId="1232" xr:uid="{1BB4CBB8-30CE-4F6C-A0F1-4A504985862B}"/>
    <cellStyle name="Comma 3" xfId="46" xr:uid="{27602120-352E-4489-BA5F-969AD44FD10E}"/>
    <cellStyle name="Comma 3 10" xfId="1234" xr:uid="{1296EBAC-35DA-40F3-B18A-FBC3F1A2359C}"/>
    <cellStyle name="Comma 3 11" xfId="1233" xr:uid="{D567BA0E-B23F-43A1-B0A7-4EA2E6B7EFBA}"/>
    <cellStyle name="Comma 3 12" xfId="1982" xr:uid="{73A8AD1C-5FD9-42C4-BFF6-2BA89810BB5C}"/>
    <cellStyle name="Comma 3 13" xfId="733" xr:uid="{9D84A473-163D-4812-AAAC-D87FDA9021D0}"/>
    <cellStyle name="Comma 3 14" xfId="3724" xr:uid="{4FB2BECD-3BFA-4FF1-B398-88FCF8E0487A}"/>
    <cellStyle name="Comma 3 2" xfId="16" xr:uid="{29103BBD-8F8E-42F6-AD60-97997B5959F2}"/>
    <cellStyle name="Comma 3 2 2" xfId="91" xr:uid="{CFEE603E-FD0B-4ED7-A8DD-EFEEFF440173}"/>
    <cellStyle name="Comma 3 2 2 2" xfId="176" xr:uid="{5DEC0F81-36DB-4261-99B2-9F41FAE7B2BB}"/>
    <cellStyle name="Comma 3 2 2 2 2" xfId="499" xr:uid="{4EA86B97-9B93-447A-9617-869F388DA696}"/>
    <cellStyle name="Comma 3 2 2 2 2 2" xfId="2105" xr:uid="{7AC18CD6-14D6-4805-8BFC-69A273EDC9D5}"/>
    <cellStyle name="Comma 3 2 2 2 3" xfId="1236" xr:uid="{C307128E-05D6-4AEC-90FD-1235479DF5EC}"/>
    <cellStyle name="Comma 3 2 2 2 4" xfId="3885" xr:uid="{B8A15A91-6C81-4896-9C17-6291E5297227}"/>
    <cellStyle name="Comma 3 2 2 3" xfId="538" xr:uid="{33EE46A7-3BA8-4DDC-9181-EE5EDEEBA758}"/>
    <cellStyle name="Comma 3 2 2 3 2" xfId="2144" xr:uid="{06C1E814-7C98-4940-A0E3-9D841C7E7388}"/>
    <cellStyle name="Comma 3 2 2 3 3" xfId="3923" xr:uid="{3F106907-A8F7-401F-B0D4-54513977FC95}"/>
    <cellStyle name="Comma 3 2 2 4" xfId="411" xr:uid="{28FAB94B-707E-4E03-97F8-419A44967A63}"/>
    <cellStyle name="Comma 3 2 2 4 2" xfId="2032" xr:uid="{849B14C3-FE67-40B1-9726-794781B4FD3E}"/>
    <cellStyle name="Comma 3 2 2 4 3" xfId="3799" xr:uid="{437BD599-425B-4BDA-9FDA-2DE876EDDCEE}"/>
    <cellStyle name="Comma 3 2 2 5" xfId="573" xr:uid="{5755F1A8-9D68-449F-88DB-74799BB2349B}"/>
    <cellStyle name="Comma 3 2 2 5 2" xfId="3944" xr:uid="{440441AE-78E3-4858-8D18-55EC53DE5C3E}"/>
    <cellStyle name="Comma 3 2 2 6" xfId="589" xr:uid="{46CDD363-A841-4D37-8D3C-B4076C439D8D}"/>
    <cellStyle name="Comma 3 2 2 6 2" xfId="3958" xr:uid="{E378DFBB-352D-4B74-92D8-3DEE6C8911B6}"/>
    <cellStyle name="Comma 3 2 2 7" xfId="270" xr:uid="{4845639F-9A04-4AAB-A44A-66BAB61BDD94}"/>
    <cellStyle name="Comma 3 2 2 7 2" xfId="3712" xr:uid="{F025872F-DD95-4309-9212-A57148FF10B3}"/>
    <cellStyle name="Comma 3 2 2 8" xfId="244" xr:uid="{A3234EE2-DB65-4C5B-8584-942586AE1F3A}"/>
    <cellStyle name="Comma 3 2 2 8 2" xfId="3694" xr:uid="{457879C7-CFF4-4179-BB0F-616832BAF28C}"/>
    <cellStyle name="Comma 3 2 2 9" xfId="195" xr:uid="{C5EA7444-0E7C-49BC-9E8C-6DC5FA4F4D8A}"/>
    <cellStyle name="Comma 3 2 3" xfId="453" xr:uid="{84214CF9-EAC5-4FDA-8082-666A52336638}"/>
    <cellStyle name="Comma 3 2 3 2" xfId="2062" xr:uid="{35EF2728-6750-4903-B218-A60570A59D05}"/>
    <cellStyle name="Comma 3 2 3 3" xfId="1235" xr:uid="{50B479BE-39BA-4A98-A77E-4CF8CBAC3290}"/>
    <cellStyle name="Comma 3 2 3 4" xfId="3840" xr:uid="{B40563B8-A0CF-47BC-9EA9-4299515869C4}"/>
    <cellStyle name="Comma 3 2 4" xfId="350" xr:uid="{E603F138-6CD0-4F49-932C-E0A85B77312A}"/>
    <cellStyle name="Comma 3 2 4 2" xfId="1989" xr:uid="{7DF8701C-AA20-4018-97E5-8184121C7172}"/>
    <cellStyle name="Comma 3 2 4 3" xfId="3754" xr:uid="{DF5C171C-3346-44B0-8E3B-044B2FABB99B}"/>
    <cellStyle name="Comma 3 2 5" xfId="255" xr:uid="{450AE0C4-9F5F-4EFE-B877-6EB9808C4A66}"/>
    <cellStyle name="Comma 3 2 6" xfId="3701" xr:uid="{DE0E63CF-6AF4-4A0C-AE58-CC376F3C0437}"/>
    <cellStyle name="Comma 3 3" xfId="11" xr:uid="{F1E903B9-2BB1-440D-A760-EDCB5C77CF74}"/>
    <cellStyle name="Comma 3 3 2" xfId="1237" xr:uid="{ACFEAC4B-ECCF-44BD-ACEC-B1CA383FD197}"/>
    <cellStyle name="Comma 3 3 3" xfId="1994" xr:uid="{7B16D79F-4EE4-4BD5-A901-D2E0629C2EF2}"/>
    <cellStyle name="Comma 3 3 4" xfId="680" xr:uid="{D60156C8-200F-40E4-9F74-E3047BB96D4D}"/>
    <cellStyle name="Comma 3 4" xfId="44" xr:uid="{83D4C343-1FC8-4444-B294-08C7DF208C91}"/>
    <cellStyle name="Comma 3 4 2" xfId="106" xr:uid="{7AB2F588-72AA-431E-855C-AB664D0B77D5}"/>
    <cellStyle name="Comma 3 4 2 2" xfId="512" xr:uid="{3785B9EE-4697-45DF-8D47-B07F3D39B9E5}"/>
    <cellStyle name="Comma 3 4 2 2 2" xfId="2118" xr:uid="{2284D7C7-357B-4C43-9E7D-77104CD63967}"/>
    <cellStyle name="Comma 3 4 2 2 3" xfId="3898" xr:uid="{73F64920-E13D-4F64-8740-714F6E4634C7}"/>
    <cellStyle name="Comma 3 4 2 3" xfId="424" xr:uid="{5B77FDEB-B7F4-44D6-815F-A2BCC1B3A548}"/>
    <cellStyle name="Comma 3 4 2 4" xfId="3812" xr:uid="{2D595BC1-2AB5-41C4-AAA6-B4FEE3CFFD44}"/>
    <cellStyle name="Comma 3 4 3" xfId="466" xr:uid="{9D4AE6CC-B616-4C2A-85AD-777306D01D79}"/>
    <cellStyle name="Comma 3 4 3 2" xfId="2074" xr:uid="{17D5A0B9-2818-4E63-B95A-24B786307613}"/>
    <cellStyle name="Comma 3 4 3 3" xfId="3853" xr:uid="{ECC4351A-85BF-48E3-9B5F-6BE6EA65CDB3}"/>
    <cellStyle name="Comma 3 4 4" xfId="368" xr:uid="{4926217A-9A90-49CF-8E82-915723E808B1}"/>
    <cellStyle name="Comma 3 4 4 2" xfId="2003" xr:uid="{AFDD32CD-5F4B-437A-B9DA-4BAB04DFFFC0}"/>
    <cellStyle name="Comma 3 4 5" xfId="1238" xr:uid="{F001924C-2925-4347-BB4E-70E431CED20B}"/>
    <cellStyle name="Comma 3 4 6" xfId="3767" xr:uid="{604F522D-CE35-4578-922E-342BA293C863}"/>
    <cellStyle name="Comma 3 5" xfId="70" xr:uid="{EC7A9331-DC2D-4E4A-BEFC-AF3254A01E15}"/>
    <cellStyle name="Comma 3 5 2" xfId="127" xr:uid="{1A3A2649-B98C-44F0-B9FF-D72EDC97D0D1}"/>
    <cellStyle name="Comma 3 5 2 2" xfId="529" xr:uid="{C9CB2E7D-9DD4-4749-8C9E-FCFA5B62FA3D}"/>
    <cellStyle name="Comma 3 5 2 2 2" xfId="2135" xr:uid="{EEF7788C-C895-42D1-954C-EDB9788F0074}"/>
    <cellStyle name="Comma 3 5 2 2 3" xfId="3915" xr:uid="{319B0307-F4D3-4F35-9E39-67F0000BF29E}"/>
    <cellStyle name="Comma 3 5 2 3" xfId="441" xr:uid="{F68D4C2C-F7D8-4535-9A8F-25E6046E195D}"/>
    <cellStyle name="Comma 3 5 2 4" xfId="3829" xr:uid="{0DDA774B-9A9E-4D44-BDB4-09120C81A9EF}"/>
    <cellStyle name="Comma 3 5 3" xfId="483" xr:uid="{4F5726AA-4C52-49A0-BBC2-A4DF54EBC05E}"/>
    <cellStyle name="Comma 3 5 3 2" xfId="2091" xr:uid="{4359A9C5-E208-4A63-BF27-B9D91F9EB89A}"/>
    <cellStyle name="Comma 3 5 3 3" xfId="3870" xr:uid="{A7EE4431-55C0-42C2-91A5-0E354638F8EF}"/>
    <cellStyle name="Comma 3 5 4" xfId="390" xr:uid="{EDAA8B69-C757-4CCD-9AC0-1074D011677D}"/>
    <cellStyle name="Comma 3 5 5" xfId="3784" xr:uid="{18547F7C-EF10-4629-BA58-DDB0FBAD9C85}"/>
    <cellStyle name="Comma 3 6" xfId="107" xr:uid="{D5198C3F-9431-43D1-B3A9-6C51091120E8}"/>
    <cellStyle name="Comma 3 6 2" xfId="425" xr:uid="{68B1778C-DB1C-455B-A68A-A4BADA74AF08}"/>
    <cellStyle name="Comma 3 6 2 2" xfId="513" xr:uid="{7A3FD51D-707A-4832-8446-5F6BA8D2E295}"/>
    <cellStyle name="Comma 3 6 2 2 2" xfId="2119" xr:uid="{EC54617D-3A72-4383-8E7F-7B316475B75F}"/>
    <cellStyle name="Comma 3 6 2 2 3" xfId="3899" xr:uid="{AF634F7A-FE3E-4804-96BE-73B744D2E0E2}"/>
    <cellStyle name="Comma 3 6 2 3" xfId="2042" xr:uid="{9503DAB9-C305-4780-AA9F-B47B0EB38622}"/>
    <cellStyle name="Comma 3 6 2 4" xfId="3813" xr:uid="{DD991A16-323E-430A-B2E0-7841F8510680}"/>
    <cellStyle name="Comma 3 6 3" xfId="467" xr:uid="{5C8A6441-11CE-4335-BC77-B3990B355375}"/>
    <cellStyle name="Comma 3 6 3 2" xfId="2075" xr:uid="{5DF5A4D3-C96C-43CF-80BD-20824517F9A3}"/>
    <cellStyle name="Comma 3 6 3 3" xfId="3854" xr:uid="{9C5EFCC0-624F-4469-A1CB-9F0E572F4146}"/>
    <cellStyle name="Comma 3 6 4" xfId="369" xr:uid="{E3E6F61E-DCB6-4CA6-B20F-0738F1D47DF3}"/>
    <cellStyle name="Comma 3 6 4 2" xfId="2004" xr:uid="{7A5E2398-E5A2-4465-AE76-AC28E2F8791A}"/>
    <cellStyle name="Comma 3 6 5" xfId="1239" xr:uid="{B45D5FAE-8135-4B9E-9BF6-FB60A27157BB}"/>
    <cellStyle name="Comma 3 6 6" xfId="3768" xr:uid="{15EFD01A-F6AC-40B1-ABCD-1A60DD3F8CAC}"/>
    <cellStyle name="Comma 3 7" xfId="81" xr:uid="{13D44FA5-8AA8-42E4-95B3-522893C04788}"/>
    <cellStyle name="Comma 3 7 2" xfId="337" xr:uid="{32548026-89FF-4E67-ACEA-146557835443}"/>
    <cellStyle name="Comma 3 7 3" xfId="3745" xr:uid="{80E7AE5B-55A9-48E1-B83C-08D623A3367A}"/>
    <cellStyle name="Comma 3 8" xfId="610" xr:uid="{D6D2FB4E-1E7C-4466-A0FD-ABFEB2F12EC9}"/>
    <cellStyle name="Comma 3 8 2" xfId="1241" xr:uid="{6D4449FB-B05F-4043-9C44-7653842C98D9}"/>
    <cellStyle name="Comma 3 8 3" xfId="3970" xr:uid="{62B27E4D-C974-407F-B110-24205813705A}"/>
    <cellStyle name="Comma 3 9" xfId="298" xr:uid="{F0018B46-9CBB-42D4-828A-DBE7FBA07DDF}"/>
    <cellStyle name="Comma 3 9 2" xfId="1242" xr:uid="{A29E1FAB-C03E-4158-8C75-3B3CE5D84C21}"/>
    <cellStyle name="Comma 3_WP(BS)-System" xfId="1243" xr:uid="{CC4F2AB7-9412-482B-B404-7E21361EF74C}"/>
    <cellStyle name="Comma 30" xfId="1244" xr:uid="{8CAAA97C-F98D-420B-AFF3-A959A1C64288}"/>
    <cellStyle name="Comma 31" xfId="1245" xr:uid="{7E2B6F83-E22F-4E34-A5B2-AED7FF7375D0}"/>
    <cellStyle name="Comma 31 2" xfId="1246" xr:uid="{4E230F2F-5765-45AB-8D05-91389461935F}"/>
    <cellStyle name="Comma 31 3" xfId="1247" xr:uid="{1C037B51-C11D-4532-904B-0409E51352A6}"/>
    <cellStyle name="Comma 32" xfId="1248" xr:uid="{DE4F7311-0F50-4B08-A1CD-610346F5DFAD}"/>
    <cellStyle name="Comma 33" xfId="1249" xr:uid="{1966FE53-7510-4B99-862D-956BF53CFBF5}"/>
    <cellStyle name="Comma 34" xfId="1250" xr:uid="{AC1B0A76-0B43-4C1B-BFB4-04954D4A181A}"/>
    <cellStyle name="Comma 35" xfId="1251" xr:uid="{6F10E010-E961-4944-9542-AC4E63B4FF43}"/>
    <cellStyle name="Comma 36" xfId="1252" xr:uid="{5130D3BA-785B-4775-9C1E-27BD43D9C432}"/>
    <cellStyle name="Comma 37" xfId="641" xr:uid="{2135D655-3ED3-438A-9376-949856FFE692}"/>
    <cellStyle name="Comma 37 2" xfId="1253" xr:uid="{1DC6E714-38C7-4E89-881D-38FDBE90B013}"/>
    <cellStyle name="Comma 37 3" xfId="3980" xr:uid="{2A77ABAC-B2AF-4372-B3C5-6641D737B7ED}"/>
    <cellStyle name="Comma 38" xfId="631" xr:uid="{091992BE-A2F9-40D2-A34A-CC7B1A08A863}"/>
    <cellStyle name="Comma 38 2" xfId="1255" xr:uid="{F3819D77-9553-4313-A456-80A4347B29ED}"/>
    <cellStyle name="Comma 38 3" xfId="1254" xr:uid="{4C759F14-ACEF-423C-8153-522F2EB0D3A0}"/>
    <cellStyle name="Comma 38 4" xfId="3977" xr:uid="{1024B1DE-43B7-4830-B2ED-FF8B5CCEE93C}"/>
    <cellStyle name="Comma 39" xfId="1256" xr:uid="{3A268DA4-AC44-4559-A648-020A60C99DF1}"/>
    <cellStyle name="Comma 39 2" xfId="1257" xr:uid="{C21F8EF1-82AB-45BE-AB2B-6021783FECA9}"/>
    <cellStyle name="Comma 4" xfId="24" xr:uid="{836509E3-1442-4C4F-A757-5387225EF3AC}"/>
    <cellStyle name="Comma 4 2" xfId="42" xr:uid="{87339D96-647B-4E84-93ED-892C876B35EC}"/>
    <cellStyle name="Comma 4 2 2" xfId="73" xr:uid="{DC0D6888-99F3-460D-A581-2DFEFC10B968}"/>
    <cellStyle name="Comma 4 2 2 2" xfId="129" xr:uid="{1C718005-57E0-44B3-A560-95F94CF33C48}"/>
    <cellStyle name="Comma 4 2 2 2 2" xfId="531" xr:uid="{70761287-40C4-456F-8E30-09250CE4E0C0}"/>
    <cellStyle name="Comma 4 2 2 2 2 2" xfId="2137" xr:uid="{57A8CF51-DCB7-4C4E-B3C6-E519303D4E6C}"/>
    <cellStyle name="Comma 4 2 2 2 2 3" xfId="3917" xr:uid="{2A6F78DC-18B3-4C36-9CDD-727C40B645E2}"/>
    <cellStyle name="Comma 4 2 2 2 3" xfId="443" xr:uid="{496BBF2A-C15A-4E30-8CC6-5AE2A8400C39}"/>
    <cellStyle name="Comma 4 2 2 2 4" xfId="3831" xr:uid="{142595AA-8E1A-4651-AF50-628C4B27E189}"/>
    <cellStyle name="Comma 4 2 2 3" xfId="447" xr:uid="{DA8814B2-CE0B-4193-B1BF-09DAF9DB04EA}"/>
    <cellStyle name="Comma 4 2 2 4" xfId="485" xr:uid="{AEF455DD-6F45-45C2-B5E7-4D4F227E6911}"/>
    <cellStyle name="Comma 4 2 2 4 2" xfId="2093" xr:uid="{4C88ECC4-B0D0-43F7-8A3E-38904BF2DCA5}"/>
    <cellStyle name="Comma 4 2 2 4 3" xfId="3872" xr:uid="{D26E9E74-79E3-4B91-837F-74AF16CBF610}"/>
    <cellStyle name="Comma 4 2 2 5" xfId="392" xr:uid="{3A20865C-A485-4360-80B3-870414130B4B}"/>
    <cellStyle name="Comma 4 2 2 5 2" xfId="3786" xr:uid="{AECA5D07-10BF-4BAF-BC3F-37B67A8EEC0A}"/>
    <cellStyle name="Comma 4 2 2 6" xfId="248" xr:uid="{19911402-E13C-4C01-BA04-858F0C246526}"/>
    <cellStyle name="Comma 4 2 22" xfId="5" xr:uid="{C49666B8-2562-47EF-B45B-0BDC2627F7D9}"/>
    <cellStyle name="Comma 4 2 22 2" xfId="89" xr:uid="{2A10F3D0-3401-4BDE-A755-1B0B138B7DE0}"/>
    <cellStyle name="Comma 4 2 22 2 2" xfId="498" xr:uid="{0AE44B22-6B28-4B8E-8049-51824D0B929A}"/>
    <cellStyle name="Comma 4 2 22 2 2 2" xfId="2104" xr:uid="{4DCCAA6E-CE12-4B24-991D-A89B720FD58A}"/>
    <cellStyle name="Comma 4 2 22 2 2 3" xfId="3884" xr:uid="{7A99E92E-4B1C-4A46-824C-66AC95F6FDCD}"/>
    <cellStyle name="Comma 4 2 22 2 3" xfId="410" xr:uid="{E79B9400-DEFE-4D65-8DB0-5FAAEB0C11DA}"/>
    <cellStyle name="Comma 4 2 22 2 3 2" xfId="3798" xr:uid="{856A1808-338B-46FF-AC69-0150E85DAC84}"/>
    <cellStyle name="Comma 4 2 22 2 4" xfId="571" xr:uid="{566B1C57-CC68-48DD-86C7-54F37B3E5125}"/>
    <cellStyle name="Comma 4 2 22 2 4 2" xfId="3942" xr:uid="{0ACF1A4C-03B4-4ACB-B004-0DFE2206C6F5}"/>
    <cellStyle name="Comma 4 2 22 2 5" xfId="587" xr:uid="{2D0BAC36-9EDF-481E-B9C7-C300DCAB7E2E}"/>
    <cellStyle name="Comma 4 2 22 2 5 2" xfId="3956" xr:uid="{BDA9C6B6-A259-47A4-AA0B-7FF77B7E8E15}"/>
    <cellStyle name="Comma 4 2 22 2 6" xfId="317" xr:uid="{FFA32C40-343E-4483-8350-EFE6D620486A}"/>
    <cellStyle name="Comma 4 2 22 2 6 2" xfId="3732" xr:uid="{9BBB3218-976D-408D-95BE-99F9E806D6B4}"/>
    <cellStyle name="Comma 4 2 22 2 7" xfId="242" xr:uid="{78D02297-6B35-4C01-A5F2-C93FF03C3366}"/>
    <cellStyle name="Comma 4 2 22 2 7 2" xfId="3692" xr:uid="{8768084B-1A89-43AE-876D-1FC30665A154}"/>
    <cellStyle name="Comma 4 2 22 3" xfId="14" xr:uid="{6976187F-2F62-42E3-9A1E-38700EE7A0C4}"/>
    <cellStyle name="Comma 4 2 22 3 2" xfId="452" xr:uid="{ED518C41-D075-48F0-80B7-BE1B899A94BF}"/>
    <cellStyle name="Comma 4 2 22 3 3" xfId="3839" xr:uid="{8A2AAB56-FEAB-46D1-AD25-DD80C93E3C62}"/>
    <cellStyle name="Comma 4 2 22 4" xfId="348" xr:uid="{592A4BFD-D173-4102-B682-F2C371611357}"/>
    <cellStyle name="Comma 4 2 22 4 2" xfId="1987" xr:uid="{C92F900B-60B0-47AF-AA36-9FAD5ED274D5}"/>
    <cellStyle name="Comma 4 2 22 4 3" xfId="3753" xr:uid="{F63EC230-9517-44CA-BD14-002D49302F5C}"/>
    <cellStyle name="Comma 4 2 22 5" xfId="569" xr:uid="{B7BF9600-DDB5-4DD1-A934-316CC11218C1}"/>
    <cellStyle name="Comma 4 2 22 5 2" xfId="3940" xr:uid="{243963A3-2374-44A9-999C-71FBC28EBCBF}"/>
    <cellStyle name="Comma 4 2 22 6" xfId="585" xr:uid="{DBC8A3C2-0468-4437-8DD5-3AEAB2C56B8A}"/>
    <cellStyle name="Comma 4 2 22 6 2" xfId="3954" xr:uid="{28343358-B74A-4D9B-8584-61D5C674A3C4}"/>
    <cellStyle name="Comma 4 2 22 7" xfId="258" xr:uid="{BF278810-135E-4BFA-9815-FECB3A260702}"/>
    <cellStyle name="Comma 4 2 22 7 2" xfId="3704" xr:uid="{63C68E7F-2AED-4087-9CC2-3CFE541C9D80}"/>
    <cellStyle name="Comma 4 2 22 8" xfId="239" xr:uid="{4B1DE3C6-0984-4471-A093-4CE9F4F2C5BE}"/>
    <cellStyle name="Comma 4 2 22 8 2" xfId="3689" xr:uid="{E04FAD02-9723-499D-8C45-ABB774788570}"/>
    <cellStyle name="Comma 4 2 3" xfId="105" xr:uid="{729D56A3-1A31-43BE-B3A2-CEDF6B0810AF}"/>
    <cellStyle name="Comma 4 2 3 2" xfId="423" xr:uid="{4E222327-D2DB-4521-8AB3-E23ABF40DDF9}"/>
    <cellStyle name="Comma 4 2 3 2 2" xfId="511" xr:uid="{F4BF840D-D77A-4149-A89B-E5F0073E573D}"/>
    <cellStyle name="Comma 4 2 3 2 2 2" xfId="2117" xr:uid="{E17BF895-BE1D-446F-8262-10454E7102F8}"/>
    <cellStyle name="Comma 4 2 3 2 2 3" xfId="3897" xr:uid="{C3452C35-3F8A-42A7-B00E-2A6D45EBCB84}"/>
    <cellStyle name="Comma 4 2 3 2 3" xfId="2040" xr:uid="{4B9CD856-A93F-4485-9999-357C01EC2EB4}"/>
    <cellStyle name="Comma 4 2 3 2 4" xfId="3811" xr:uid="{D62F4818-E92D-4AFD-99C0-6F5897B6B973}"/>
    <cellStyle name="Comma 4 2 3 3" xfId="465" xr:uid="{3B237EE6-86C5-4969-8CBC-A3B66C6B4C38}"/>
    <cellStyle name="Comma 4 2 3 3 2" xfId="2073" xr:uid="{7E04246E-3D4B-4510-A5FA-10614373305D}"/>
    <cellStyle name="Comma 4 2 3 3 3" xfId="3852" xr:uid="{A21EE742-2323-4B3D-B030-C723FB654AE4}"/>
    <cellStyle name="Comma 4 2 3 4" xfId="366" xr:uid="{E90ED68D-EC05-4B02-AAC3-D8BC8C7A338D}"/>
    <cellStyle name="Comma 4 2 3 5" xfId="3766" xr:uid="{61C3E4C8-2298-4CB8-B3E5-A2597BD3427D}"/>
    <cellStyle name="Comma 4 2 4" xfId="83" xr:uid="{21C55A41-CD4E-4721-AE04-EF734303B367}"/>
    <cellStyle name="Comma 4 2 4 2" xfId="341" xr:uid="{29360A5A-E9AC-472E-B62E-D8F5A4744F2D}"/>
    <cellStyle name="Comma 4 2 4 3" xfId="3748" xr:uid="{F129E208-F091-41D3-9524-E2B0E200E159}"/>
    <cellStyle name="Comma 4 2 5" xfId="597" xr:uid="{5525A125-4900-4805-ABD1-E361A22EBF46}"/>
    <cellStyle name="Comma 4 2 5 2" xfId="3964" xr:uid="{F749D671-C78D-418F-99A0-E3586A8003BF}"/>
    <cellStyle name="Comma 4 2 6" xfId="273" xr:uid="{CC47C7E1-7BEF-465B-AAF5-18A1A9044AF4}"/>
    <cellStyle name="Comma 4 3" xfId="64" xr:uid="{35A9DCE0-238A-4DFC-9780-FD6557BCF137}"/>
    <cellStyle name="Comma 4 3 2" xfId="74" xr:uid="{5761FE0A-280C-4051-A835-020012B179AE}"/>
    <cellStyle name="Comma 4 3 3" xfId="121" xr:uid="{38B4D303-1CC0-4983-8DC7-224537669680}"/>
    <cellStyle name="Comma 4 3 3 2" xfId="438" xr:uid="{719E6BA3-AC59-4AE0-A3EA-741FEA1B23B1}"/>
    <cellStyle name="Comma 4 3 3 2 2" xfId="526" xr:uid="{C1A6F00E-4D1A-44F8-956A-3A28064F5C6F}"/>
    <cellStyle name="Comma 4 3 3 2 2 2" xfId="2132" xr:uid="{606AF689-E909-4D2C-9609-F24544D97760}"/>
    <cellStyle name="Comma 4 3 3 2 2 3" xfId="3912" xr:uid="{B8816440-8023-4EC0-9898-B186D8355A57}"/>
    <cellStyle name="Comma 4 3 3 2 3" xfId="2051" xr:uid="{96A344C9-6ABA-43EA-B5FD-F10927E5610A}"/>
    <cellStyle name="Comma 4 3 3 2 4" xfId="3826" xr:uid="{CB382B08-B991-469C-A3CC-B1D3FD95CA8C}"/>
    <cellStyle name="Comma 4 3 3 3" xfId="480" xr:uid="{7988963E-9011-4D8E-ADEE-D8FF97C84F67}"/>
    <cellStyle name="Comma 4 3 3 3 2" xfId="2088" xr:uid="{3A3E2622-9E50-416A-B0D6-DC6EEF752962}"/>
    <cellStyle name="Comma 4 3 3 3 3" xfId="3867" xr:uid="{9ADEC40A-9997-49E3-A2E5-86DEB571598F}"/>
    <cellStyle name="Comma 4 3 3 4" xfId="384" xr:uid="{99C88399-FFEC-4BBE-ADAD-D6BB8A07D8CD}"/>
    <cellStyle name="Comma 4 3 3 5" xfId="3781" xr:uid="{99184F7D-38ED-49C9-B2A1-221BD0614294}"/>
    <cellStyle name="Comma 4 3 4" xfId="342" xr:uid="{741456CD-2FE6-4FCF-869C-B86235EE13F5}"/>
    <cellStyle name="Comma 4 3 5" xfId="287" xr:uid="{0ACE9442-BCD2-4745-AC8E-661AF6901547}"/>
    <cellStyle name="Comma 4 3 6" xfId="1259" xr:uid="{4740632B-3B78-49E5-A449-A8586E67E7DC}"/>
    <cellStyle name="Comma 4 3 7" xfId="3721" xr:uid="{175B6298-D192-46E6-BEA6-17B5054D75FD}"/>
    <cellStyle name="Comma 4 4" xfId="69" xr:uid="{782DBF6F-F20C-4747-B1A3-7D3C6DB2196C}"/>
    <cellStyle name="Comma 4 4 2" xfId="126" xr:uid="{214A7C3E-20A7-448F-B197-18B1592BF043}"/>
    <cellStyle name="Comma 4 4 2 2" xfId="528" xr:uid="{06BEC050-A748-44A9-B3BD-66AFE09D14AE}"/>
    <cellStyle name="Comma 4 4 2 2 2" xfId="2134" xr:uid="{88D298CB-9F79-4DCE-A2A5-2B9B0DD85578}"/>
    <cellStyle name="Comma 4 4 2 2 3" xfId="3914" xr:uid="{463FEA91-83EF-45E7-910E-3A43457E7102}"/>
    <cellStyle name="Comma 4 4 2 3" xfId="440" xr:uid="{6DD3F801-2CFB-49CC-BA89-06E3177F9E77}"/>
    <cellStyle name="Comma 4 4 2 4" xfId="3828" xr:uid="{E3BECCF5-1708-4B2F-9B90-2874028C0EAA}"/>
    <cellStyle name="Comma 4 4 3" xfId="482" xr:uid="{2C8EC887-5BAB-4BF7-B116-43EF8F2294C5}"/>
    <cellStyle name="Comma 4 4 3 2" xfId="2090" xr:uid="{CBF6A8CE-7A3C-4642-ADEF-46F7FA793D60}"/>
    <cellStyle name="Comma 4 4 3 3" xfId="3869" xr:uid="{40980C04-AB50-4C5F-B807-A567D4477553}"/>
    <cellStyle name="Comma 4 4 4" xfId="389" xr:uid="{2A813E20-DEA0-4ED7-B227-F88439A3AB73}"/>
    <cellStyle name="Comma 4 4 4 2" xfId="2016" xr:uid="{91044A87-EA2D-4492-B407-26303B84D605}"/>
    <cellStyle name="Comma 4 4 4 3" xfId="3783" xr:uid="{F1CFCCBC-BB79-4735-9F1F-AD52341EB5A4}"/>
    <cellStyle name="Comma 4 4 5" xfId="331" xr:uid="{65B3C9F9-A6E6-439B-A2F3-8D67F37AFC7A}"/>
    <cellStyle name="Comma 4 4 6" xfId="1260" xr:uid="{3A67B82C-4F2E-408C-8435-E4BB34B86618}"/>
    <cellStyle name="Comma 4 4 7" xfId="3741" xr:uid="{040DB266-74C9-41AD-BEFB-D137BB662A43}"/>
    <cellStyle name="Comma 4 5" xfId="80" xr:uid="{076E021F-E310-4C6C-A5F3-77F754227950}"/>
    <cellStyle name="Comma 4 5 2" xfId="546" xr:uid="{7B3C8905-7A25-4FF8-910C-A32281EE11B7}"/>
    <cellStyle name="Comma 4 5 2 2" xfId="2151" xr:uid="{4C9936B3-169C-46B9-8194-60914528FBE1}"/>
    <cellStyle name="Comma 4 5 2 3" xfId="3928" xr:uid="{75BC2EF6-EF11-4FDA-959B-AEFE04EA3CB5}"/>
    <cellStyle name="Comma 4 5 3" xfId="286" xr:uid="{AF714C35-FCEB-4D0E-B77A-9B175A4C69BC}"/>
    <cellStyle name="Comma 4 5 4" xfId="1261" xr:uid="{FD3362D2-56F9-43EA-8490-C9CE98622641}"/>
    <cellStyle name="Comma 4 5 5" xfId="3720" xr:uid="{9F31E926-3D41-4F93-A31D-6DF40051BF57}"/>
    <cellStyle name="Comma 4 6" xfId="336" xr:uid="{72C40942-6605-4A8A-8694-F1C2399932E4}"/>
    <cellStyle name="Comma 4 6 2" xfId="617" xr:uid="{CD9CA324-52A3-4B42-8011-692B1634FBC8}"/>
    <cellStyle name="Comma 4 6 2 2" xfId="1262" xr:uid="{9938AA50-3713-408B-85C4-5929628E19BE}"/>
    <cellStyle name="Comma 4 6 3" xfId="896" xr:uid="{A2721EEF-245D-44C6-ADF3-B923FACEAA66}"/>
    <cellStyle name="Comma 4 6 4" xfId="3744" xr:uid="{89771865-019F-4B9E-8D6D-B4D001CDE868}"/>
    <cellStyle name="Comma 4 7" xfId="579" xr:uid="{3C7F4A17-303F-4DB2-AD5A-182D206C49D2}"/>
    <cellStyle name="Comma 4 7 2" xfId="1258" xr:uid="{7A03960E-05A3-4820-A0D5-026C2AC07F48}"/>
    <cellStyle name="Comma 4 7 3" xfId="3950" xr:uid="{5DEEFB26-917B-480E-93C0-DACB434992FF}"/>
    <cellStyle name="Comma 4 8" xfId="642" xr:uid="{3DAEC971-8409-474E-80B6-AA15DF89F367}"/>
    <cellStyle name="Comma 4 8 2" xfId="1981" xr:uid="{A263BA8C-AB75-4790-A4EB-83AF83EF1479}"/>
    <cellStyle name="Comma 4 8 3" xfId="3981" xr:uid="{5BF6C753-9E6D-41BC-880E-C45A7788E2F1}"/>
    <cellStyle name="Comma 4 9" xfId="836" xr:uid="{F443A10C-5935-4149-BCFB-769F9F02E40A}"/>
    <cellStyle name="Comma 4_Flexmark_Workings06" xfId="1263" xr:uid="{332E7C6F-EF1F-44A5-8B9B-29903558C457}"/>
    <cellStyle name="Comma 40" xfId="630" xr:uid="{E32B2BBD-7AF9-4346-BC51-F750F5099FEB}"/>
    <cellStyle name="Comma 40 2" xfId="1264" xr:uid="{BE3B0A81-067F-4C6F-8C5C-B4F2B77741F1}"/>
    <cellStyle name="Comma 40 3" xfId="3976" xr:uid="{862C590D-0A84-4C6E-895E-64EBC3FB055C}"/>
    <cellStyle name="Comma 41" xfId="1265" xr:uid="{BDBF95B9-818F-494E-BDB4-161867A10A91}"/>
    <cellStyle name="Comma 42" xfId="265" xr:uid="{0CCE3A1E-967D-45FA-8A03-7582C04071FB}"/>
    <cellStyle name="Comma 42 2" xfId="537" xr:uid="{F29D3A70-8122-4C68-9025-B7A9A43894D8}"/>
    <cellStyle name="Comma 42 2 2" xfId="1266" xr:uid="{E42F56E9-45F2-4446-A973-31F53A286B66}"/>
    <cellStyle name="Comma 42 2 3" xfId="3922" xr:uid="{C3F91F7E-B1D6-4079-968A-D22CDC6235C2}"/>
    <cellStyle name="Comma 42 3" xfId="2143" xr:uid="{DC4D6490-5A48-45F4-8C18-266D543633AF}"/>
    <cellStyle name="Comma 42 4" xfId="362" xr:uid="{0E0E3652-7377-4227-AD77-E12A2470AFEB}"/>
    <cellStyle name="Comma 42 5" xfId="3708" xr:uid="{3449A45B-9600-42F9-8651-DC12D52ECA48}"/>
    <cellStyle name="Comma 43" xfId="1267" xr:uid="{3446FB8D-3128-4315-9059-6978DA8E0B4F}"/>
    <cellStyle name="Comma 44" xfId="1268" xr:uid="{D1D66553-EFC8-4DC3-A1F6-59A45B42AE51}"/>
    <cellStyle name="Comma 45" xfId="1269" xr:uid="{1B944C2E-FB5E-4E8B-BAE4-ED2C326015C2}"/>
    <cellStyle name="Comma 46" xfId="595" xr:uid="{B26D2B37-BDA2-4D35-9DFD-C4E6951E9AF4}"/>
    <cellStyle name="Comma 46 2" xfId="3963" xr:uid="{C073CCAA-600D-4C74-B832-CDA6020E8AFB}"/>
    <cellStyle name="Comma 46 2 2" xfId="180" xr:uid="{EC8AE0A7-CF66-4A9E-A6BF-572E724FB6F1}"/>
    <cellStyle name="Comma 46 2 2 2" xfId="539" xr:uid="{2FD8FFA2-49DD-44B9-A455-548EF57C2BB3}"/>
    <cellStyle name="Comma 46 2 2 2 2" xfId="2145" xr:uid="{87EA557B-511B-410C-950D-1E706A83EA8C}"/>
    <cellStyle name="Comma 46 2 2 2 3" xfId="3924" xr:uid="{D337E5FB-413C-4295-BBEB-613B1B0DCF26}"/>
    <cellStyle name="Comma 46 2 2 3" xfId="574" xr:uid="{3ED8CA3D-0A9B-4753-B4E6-D95D2D288C91}"/>
    <cellStyle name="Comma 46 2 2 3 2" xfId="3945" xr:uid="{7E5FD59C-A230-4426-A747-946009833EBA}"/>
    <cellStyle name="Comma 46 2 2 4" xfId="590" xr:uid="{DB2ED5EF-8725-4114-8E7C-87BB7D1DBF8C}"/>
    <cellStyle name="Comma 46 2 2 4 2" xfId="3959" xr:uid="{05EC03A6-5291-4746-9F4E-888B83A62364}"/>
    <cellStyle name="Comma 46 2 2 5" xfId="271" xr:uid="{6E1819AF-BFBC-4AC0-AF17-37D4D7F201B0}"/>
    <cellStyle name="Comma 46 2 2 5 2" xfId="3713" xr:uid="{1974541A-F337-412E-8E6C-A828C8AFFED5}"/>
    <cellStyle name="Comma 46 2 2 6" xfId="247" xr:uid="{055D164D-3A5C-4108-8ABD-6A8D8D5A3E91}"/>
    <cellStyle name="Comma 46 2 2 6 2" xfId="3696" xr:uid="{7D284A75-E04F-4229-811C-3F927EAF9E00}"/>
    <cellStyle name="Comma 46 2 2 7" xfId="201" xr:uid="{38F09E23-148E-4B00-8CC3-96107A481928}"/>
    <cellStyle name="Comma 47" xfId="31" xr:uid="{E1FA7AD9-2997-42CB-B3A1-5CA522BF9910}"/>
    <cellStyle name="Comma 47 2" xfId="59" xr:uid="{9B6BF0E1-BC02-47B5-AAC2-B593C5FD7B92}"/>
    <cellStyle name="Comma 47 2 2" xfId="117" xr:uid="{1BCFB90A-34C2-47E3-A0A7-9BE7DCDD992B}"/>
    <cellStyle name="Comma 47 2 2 2" xfId="522" xr:uid="{ADA7F9E3-FD84-487A-8FF6-0ABAA5F83BA0}"/>
    <cellStyle name="Comma 47 2 2 2 2" xfId="2128" xr:uid="{CCEF3E3B-1A7F-461E-8E4E-189734590A43}"/>
    <cellStyle name="Comma 47 2 2 2 3" xfId="3908" xr:uid="{C901A3E5-14DF-44AE-AF76-7B7BB548F0BB}"/>
    <cellStyle name="Comma 47 2 2 3" xfId="434" xr:uid="{E7791421-8B88-4D0C-8AC7-016CA7ED60B3}"/>
    <cellStyle name="Comma 47 2 2 4" xfId="3822" xr:uid="{00F0E74D-E4A3-4022-B90F-D19F6474543F}"/>
    <cellStyle name="Comma 47 2 3" xfId="476" xr:uid="{B490F99B-C096-4279-B493-7F64E7374020}"/>
    <cellStyle name="Comma 47 2 3 2" xfId="2084" xr:uid="{6F97CABC-9C8C-4AD3-A5FF-DD90F5F71038}"/>
    <cellStyle name="Comma 47 2 3 3" xfId="3863" xr:uid="{041B5DC6-1DEC-4DC9-B28E-32F723C23F35}"/>
    <cellStyle name="Comma 47 2 4" xfId="379" xr:uid="{6177C679-AEEF-4EED-82AC-3D91B03D02A4}"/>
    <cellStyle name="Comma 47 2 4 2" xfId="3777" xr:uid="{9F9139FD-60D8-45E8-9EEE-F15A5A1ACDA7}"/>
    <cellStyle name="Comma 47 2 5" xfId="280" xr:uid="{FDB11B16-E651-491B-8AD0-83F0345C0492}"/>
    <cellStyle name="Comma 47 2 6" xfId="3718" xr:uid="{2B4552D2-4212-4359-93C8-547663DEF30A}"/>
    <cellStyle name="Comma 47 3" xfId="101" xr:uid="{CFD88501-B65E-4B36-88AA-D3DEA70D9582}"/>
    <cellStyle name="Comma 47 3 2" xfId="507" xr:uid="{3498B9C7-4553-4368-A819-D22530F8C358}"/>
    <cellStyle name="Comma 47 3 2 2" xfId="2113" xr:uid="{28947FDA-4D4D-437D-ACA2-1570A553B02C}"/>
    <cellStyle name="Comma 47 3 2 3" xfId="3893" xr:uid="{28E6F7FC-E535-4473-B366-7D2610605DC0}"/>
    <cellStyle name="Comma 47 3 3" xfId="419" xr:uid="{D2B6DE27-E962-4394-A04B-75D289A08949}"/>
    <cellStyle name="Comma 47 3 4" xfId="3807" xr:uid="{536FBA02-CC63-4162-AEE3-4B49D2CCD53D}"/>
    <cellStyle name="Comma 47 4" xfId="461" xr:uid="{65E0005A-E868-441C-8594-F92B878616A6}"/>
    <cellStyle name="Comma 47 4 2" xfId="2069" xr:uid="{38E0E58D-23B7-41CC-837C-F31E21D8F8DC}"/>
    <cellStyle name="Comma 47 4 3" xfId="3848" xr:uid="{DD3CA6A2-0C18-4C22-ADE4-717A11FC19ED}"/>
    <cellStyle name="Comma 47 5" xfId="359" xr:uid="{4375A766-1AD8-44A9-8092-7A200B609D86}"/>
    <cellStyle name="Comma 47 5 2" xfId="3762" xr:uid="{17C8B927-40D3-4329-B28F-7EDE434458D6}"/>
    <cellStyle name="Comma 47 6" xfId="328" xr:uid="{367CFC68-0668-431A-AF5D-5130469687D1}"/>
    <cellStyle name="Comma 47 7" xfId="3739" xr:uid="{F8CE4DA1-1C45-4BF6-9AFC-D5FD5296C311}"/>
    <cellStyle name="Comma 48" xfId="1272" xr:uid="{BBEA8FB8-6434-4DC9-A7A4-66F90C7DA674}"/>
    <cellStyle name="Comma 49" xfId="1273" xr:uid="{4A4AF7FB-E96A-4C5A-B2F1-E5266B11BC22}"/>
    <cellStyle name="Comma 5" xfId="41" xr:uid="{AB3E09DD-6E3F-4750-878D-F882E93A18DD}"/>
    <cellStyle name="Comma 5 2" xfId="104" xr:uid="{A488E2DB-D176-400C-858D-2A0C7D7D4CE8}"/>
    <cellStyle name="Comma 5 2 2" xfId="510" xr:uid="{7D1D66C5-038A-44CC-885A-1FFE75262F17}"/>
    <cellStyle name="Comma 5 2 2 2" xfId="2116" xr:uid="{A6BCFDA1-AC71-4AEA-ABC2-EB6AE84613B0}"/>
    <cellStyle name="Comma 5 2 2 3" xfId="1276" xr:uid="{24963B47-DD02-436C-96CE-5CCDFB33ADE7}"/>
    <cellStyle name="Comma 5 2 2 4" xfId="3896" xr:uid="{29CD694D-5AB9-4BF7-A06C-3236845B8DDD}"/>
    <cellStyle name="Comma 5 2 3" xfId="422" xr:uid="{51C5A5D4-3AA3-462A-9AF2-C0A9661AAFBE}"/>
    <cellStyle name="Comma 5 2 3 2" xfId="2039" xr:uid="{F4E8B9CA-5B3B-43CC-A4F4-56AE0317D737}"/>
    <cellStyle name="Comma 5 2 3 3" xfId="3810" xr:uid="{147CC176-6A86-496A-A230-96D10A55A22F}"/>
    <cellStyle name="Comma 5 2 4" xfId="300" xr:uid="{3BA7BB40-99D4-4EC6-B027-0560CF4F9451}"/>
    <cellStyle name="Comma 5 2 5" xfId="1275" xr:uid="{23419E70-0FBF-4EE7-B2CF-DE5D78AAB826}"/>
    <cellStyle name="Comma 5 2 6" xfId="3725" xr:uid="{8205FCC3-52B0-4D26-B40A-C7F1FD118337}"/>
    <cellStyle name="Comma 5 3" xfId="464" xr:uid="{F107C7A7-D4AF-4B18-A715-D785AD25D9A1}"/>
    <cellStyle name="Comma 5 3 2" xfId="2072" xr:uid="{0DDD5108-E2C3-4D95-B3E9-355ACBCD8E98}"/>
    <cellStyle name="Comma 5 3 3" xfId="1277" xr:uid="{A1123687-7933-4D00-92CF-4018F1858B82}"/>
    <cellStyle name="Comma 5 3 4" xfId="3851" xr:uid="{F6CF3190-D5C7-494B-A63C-F624CA94F83E}"/>
    <cellStyle name="Comma 5 4" xfId="556" xr:uid="{82B940DC-7CB1-49BD-84ED-6E7E173ADF91}"/>
    <cellStyle name="Comma 5 4 2" xfId="1278" xr:uid="{E1192789-EEA0-41E7-9574-DD438DA8774D}"/>
    <cellStyle name="Comma 5 4 3" xfId="3932" xr:uid="{9F26D04A-E8BE-4720-81DC-80B3FACF5031}"/>
    <cellStyle name="Comma 5 5" xfId="365" xr:uid="{0B11E9EC-CED4-4BA5-A9C4-CC33AAB8F28E}"/>
    <cellStyle name="Comma 5 5 2" xfId="1279" xr:uid="{97CC2D87-570C-4419-BE89-6DC6AAF819FB}"/>
    <cellStyle name="Comma 5 5 3" xfId="3765" xr:uid="{15DD5DD3-8929-42EA-8062-BBF028745D62}"/>
    <cellStyle name="Comma 5 6" xfId="644" xr:uid="{BE8DE6C6-8B14-4D9F-8859-B5FD2191EA45}"/>
    <cellStyle name="Comma 5 6 2" xfId="1274" xr:uid="{8A63DCE8-6B44-4D64-8652-280E39563466}"/>
    <cellStyle name="Comma 5 6 3" xfId="3983" xr:uid="{D8CF3FAE-8F53-46B4-ACD2-F32A7D9C4900}"/>
    <cellStyle name="Comma 5 7" xfId="314" xr:uid="{F0C43215-DF6B-45F2-91EB-9FC01A32E6EB}"/>
    <cellStyle name="Comma 5 7 2" xfId="2001" xr:uid="{F06CA132-B72E-4663-B1E1-8B724409E4A4}"/>
    <cellStyle name="Comma 5 8" xfId="764" xr:uid="{952675B8-27B7-4EFB-8A7C-BA0B36D2DF53}"/>
    <cellStyle name="Comma 5 9" xfId="3730" xr:uid="{9633B1FC-A5F2-4B71-9F02-1B49D3711B6D}"/>
    <cellStyle name="Comma 50" xfId="1280" xr:uid="{85EDDA22-0A1B-4257-ABBC-92168EDC4E29}"/>
    <cellStyle name="Comma 51" xfId="188" xr:uid="{A3F50187-C8EA-42DD-AFFC-AAD8524DC241}"/>
    <cellStyle name="Comma 52" xfId="1984" xr:uid="{A6D8CF62-FEDC-40F1-BA23-6FA0FC401CE1}"/>
    <cellStyle name="Comma 53" xfId="673" xr:uid="{F11E1A47-962C-41CB-BE9C-C6D8406A7650}"/>
    <cellStyle name="Comma 54" xfId="2747" xr:uid="{CD0ECF85-1D1B-4631-9D68-08FA55AE113E}"/>
    <cellStyle name="Comma 55" xfId="2219" xr:uid="{F38FB14A-FBBE-449C-8222-7DFE5447FF82}"/>
    <cellStyle name="Comma 56" xfId="2648" xr:uid="{980634FB-0C86-4281-ABA4-DEEC49FC20E1}"/>
    <cellStyle name="Comma 57" xfId="2303" xr:uid="{F0340191-7E53-49D3-8F72-3BFDE28E687D}"/>
    <cellStyle name="Comma 58" xfId="2557" xr:uid="{81B15DEC-9267-48EF-A9F8-D5D3E702980C}"/>
    <cellStyle name="Comma 59" xfId="2413" xr:uid="{3AA6D48B-CC57-4F27-8867-D0EFA6191A88}"/>
    <cellStyle name="Comma 6" xfId="49" xr:uid="{55F09A9B-C8AF-4A7D-AA6E-F61DB915FB9E}"/>
    <cellStyle name="Comma 6 2" xfId="30" xr:uid="{5C7427C6-C15E-472D-BE7C-CC1156DD7594}"/>
    <cellStyle name="Comma 6 2 2" xfId="100" xr:uid="{A02D790B-CD07-439B-AC3D-2A5461BAAC76}"/>
    <cellStyle name="Comma 6 2 2 2" xfId="506" xr:uid="{4DD22521-3EEE-49E9-B7B2-A8A04A848F96}"/>
    <cellStyle name="Comma 6 2 2 2 2" xfId="2112" xr:uid="{0345F639-1183-4539-BC5D-19ACD5D86E48}"/>
    <cellStyle name="Comma 6 2 2 2 3" xfId="3892" xr:uid="{67E00E41-7F0E-4A3B-B829-1F72382AECAF}"/>
    <cellStyle name="Comma 6 2 2 3" xfId="418" xr:uid="{D2B06534-951D-4B2B-B8E2-C27CF6DBA7CD}"/>
    <cellStyle name="Comma 6 2 2 4" xfId="3806" xr:uid="{15ED7E81-8DC0-4274-B4A9-FB53D197FEFE}"/>
    <cellStyle name="Comma 6 2 3" xfId="460" xr:uid="{272EB5D9-7E7E-4628-B540-E38E943979F5}"/>
    <cellStyle name="Comma 6 2 3 2" xfId="2068" xr:uid="{4360E254-075C-4666-A229-CDD566D4BCCF}"/>
    <cellStyle name="Comma 6 2 3 3" xfId="3847" xr:uid="{0EC3505F-6581-49C3-BB1C-1B45B8EF8020}"/>
    <cellStyle name="Comma 6 2 4" xfId="358" xr:uid="{C1AB8A54-3C14-4E5A-99FE-1383D28FB199}"/>
    <cellStyle name="Comma 6 2 4 2" xfId="3761" xr:uid="{27AC5E77-021E-40F0-AD6C-27D519D1BF8C}"/>
    <cellStyle name="Comma 6 2 5" xfId="279" xr:uid="{A37565CB-C637-4618-945A-605FE21F638D}"/>
    <cellStyle name="Comma 6 2 6" xfId="3717" xr:uid="{640AA093-D478-4EA0-81CD-D039469556EB}"/>
    <cellStyle name="Comma 6 3" xfId="109" xr:uid="{1EFA102F-0270-42B6-86B3-9C9A6BAE633F}"/>
    <cellStyle name="Comma 6 3 2" xfId="514" xr:uid="{F1F063AD-359B-4BE3-BC20-329E6A360CCC}"/>
    <cellStyle name="Comma 6 3 2 2" xfId="2120" xr:uid="{B3C232BD-F4A1-47DF-9196-13A0A22548D4}"/>
    <cellStyle name="Comma 6 3 2 3" xfId="3900" xr:uid="{F040C188-7DF3-4F2F-822B-4C02620CA747}"/>
    <cellStyle name="Comma 6 3 3" xfId="426" xr:uid="{0CD71D77-5CBF-451B-B31E-B9E92B99DC81}"/>
    <cellStyle name="Comma 6 3 3 2" xfId="2043" xr:uid="{BA60FEA0-A882-4E0C-BF56-578473E2CAAB}"/>
    <cellStyle name="Comma 6 3 4" xfId="1282" xr:uid="{622AE191-BD91-4D91-A767-104665CFFFEE}"/>
    <cellStyle name="Comma 6 3 5" xfId="3814" xr:uid="{256F0702-14AB-4D13-BA2C-006529925839}"/>
    <cellStyle name="Comma 6 4" xfId="468" xr:uid="{839BFFD9-74A4-48F8-9B93-4EE8DC57B1AB}"/>
    <cellStyle name="Comma 6 4 2" xfId="2076" xr:uid="{AFEC1050-A846-47E2-9636-3B15C4138D4F}"/>
    <cellStyle name="Comma 6 4 3" xfId="1281" xr:uid="{B260B47A-E768-4923-B6A0-A78EC840A087}"/>
    <cellStyle name="Comma 6 4 4" xfId="3855" xr:uid="{9C334B36-90FB-45D2-BF6B-EB87CD4D97A2}"/>
    <cellStyle name="Comma 6 5" xfId="558" xr:uid="{CED571BA-84B8-4FBC-BB45-3ABA522EB549}"/>
    <cellStyle name="Comma 6 5 2" xfId="2164" xr:uid="{56A9C09F-C3AA-49C5-B2E1-5B0BAB490B4D}"/>
    <cellStyle name="Comma 6 5 3" xfId="3933" xr:uid="{01F04F61-AB5D-4B35-B5EF-76922628D11F}"/>
    <cellStyle name="Comma 6 6" xfId="371" xr:uid="{B8EE21F5-4EC2-4B6E-92E2-8371A8F48738}"/>
    <cellStyle name="Comma 6 6 2" xfId="3769" xr:uid="{E35200CA-B9A2-40BC-8240-91893DA520A8}"/>
    <cellStyle name="Comma 6 7" xfId="322" xr:uid="{700E19DE-C8B6-4A59-88ED-FF2EFD5E8C34}"/>
    <cellStyle name="Comma 6 8" xfId="3735" xr:uid="{DBD32A00-C8E2-4857-A035-12CAB20938C0}"/>
    <cellStyle name="Comma 60" xfId="2861" xr:uid="{A1212888-0953-4183-AEDF-1C670EAC09FF}"/>
    <cellStyle name="Comma 61" xfId="2682" xr:uid="{61071C9A-2EE7-4C5D-AF27-EDC8231C94A5}"/>
    <cellStyle name="Comma 62" xfId="2784" xr:uid="{4490B52F-169B-4646-9A3A-57B8322CBB66}"/>
    <cellStyle name="Comma 63" xfId="2943" xr:uid="{31B38E54-09CC-447D-8102-76ABA101DB58}"/>
    <cellStyle name="Comma 64" xfId="2691" xr:uid="{7733440E-29F9-4090-B480-52CA062ACCF9}"/>
    <cellStyle name="Comma 65" xfId="2018" xr:uid="{0F29535C-A973-4465-A032-06DDE9AC6B04}"/>
    <cellStyle name="Comma 66" xfId="2616" xr:uid="{18A56F1F-9D70-4830-8E12-CC9F5D9BEC8D}"/>
    <cellStyle name="Comma 67" xfId="3011" xr:uid="{8A392358-8998-4285-A1CF-F2B29E7BDEA7}"/>
    <cellStyle name="Comma 68" xfId="3518" xr:uid="{C0A116CB-E2B6-410D-9951-118AA84CCC1C}"/>
    <cellStyle name="Comma 69" xfId="3063" xr:uid="{C9F761B9-790D-4265-AA0D-68FC1D0D1739}"/>
    <cellStyle name="Comma 7" xfId="29" xr:uid="{768A07A7-86C0-46FC-8431-60EDB7728DB0}"/>
    <cellStyle name="Comma 7 2" xfId="71" xr:uid="{50E85D00-8DB5-417E-84F4-E2794C814137}"/>
    <cellStyle name="Comma 7 2 2" xfId="128" xr:uid="{BD4C3311-C99A-444F-808C-A9F4A402BA7B}"/>
    <cellStyle name="Comma 7 2 2 2" xfId="530" xr:uid="{1F58159C-EB4C-49F6-9EE6-B4E7FCE191EF}"/>
    <cellStyle name="Comma 7 2 2 2 2" xfId="2136" xr:uid="{CE4D0C02-3E5B-4FE0-A267-D333F1DB0000}"/>
    <cellStyle name="Comma 7 2 2 2 3" xfId="3916" xr:uid="{A1F289A8-27DB-40CB-9517-6B60B693E134}"/>
    <cellStyle name="Comma 7 2 2 3" xfId="442" xr:uid="{AF93100E-91BA-4D08-9085-3663675DAD2A}"/>
    <cellStyle name="Comma 7 2 2 3 2" xfId="2053" xr:uid="{F1AA9CB7-7CF2-4413-83CB-4DB22D077AE1}"/>
    <cellStyle name="Comma 7 2 2 4" xfId="1285" xr:uid="{D0B1949A-63E6-49FC-8EE8-332B92BAD3A1}"/>
    <cellStyle name="Comma 7 2 2 5" xfId="3830" xr:uid="{3FE28341-84D5-48B1-B679-4A70F4CF7FE4}"/>
    <cellStyle name="Comma 7 2 3" xfId="484" xr:uid="{993A710C-2078-4E1E-BF81-3C6EC8EAFDCE}"/>
    <cellStyle name="Comma 7 2 3 2" xfId="2092" xr:uid="{F5666F60-B2B2-48C8-A0F2-F3C85A9ED79A}"/>
    <cellStyle name="Comma 7 2 3 3" xfId="3871" xr:uid="{807FA041-53FB-48F3-9136-FBD7D1477042}"/>
    <cellStyle name="Comma 7 2 4" xfId="391" xr:uid="{28B9C355-2DB5-4998-BB68-627270018B1D}"/>
    <cellStyle name="Comma 7 2 4 2" xfId="2017" xr:uid="{5EBCA533-DE3D-4154-902A-D7435CA49A2F}"/>
    <cellStyle name="Comma 7 2 5" xfId="1284" xr:uid="{A65BADA2-DBFA-4D2B-B2D7-663D8EE475AA}"/>
    <cellStyle name="Comma 7 2 6" xfId="3785" xr:uid="{A9463A7A-6A74-4201-A7E9-DBA41BCEE405}"/>
    <cellStyle name="Comma 7 3" xfId="99" xr:uid="{883DA7EE-FD08-4DA8-8149-E72E06722D90}"/>
    <cellStyle name="Comma 7 3 2" xfId="417" xr:uid="{31155D8D-7229-4F77-A99E-10150967E759}"/>
    <cellStyle name="Comma 7 3 2 2" xfId="505" xr:uid="{B3700294-23E1-4510-B710-7C938A80B228}"/>
    <cellStyle name="Comma 7 3 2 2 2" xfId="2111" xr:uid="{9E8E63C9-AFFB-4EFF-9B82-F7F1D04CC847}"/>
    <cellStyle name="Comma 7 3 2 2 3" xfId="3891" xr:uid="{BA391F37-45B9-4571-B8BB-F1CDE709AECC}"/>
    <cellStyle name="Comma 7 3 2 3" xfId="2037" xr:uid="{94C73DEE-ACD9-4580-91F7-20641EEB9E51}"/>
    <cellStyle name="Comma 7 3 2 4" xfId="3805" xr:uid="{14E056DB-4671-484E-AFF4-445F7CE77948}"/>
    <cellStyle name="Comma 7 3 3" xfId="459" xr:uid="{13403E1F-27FF-46A0-9DFD-CA454BE4F0FB}"/>
    <cellStyle name="Comma 7 3 3 2" xfId="2067" xr:uid="{BCE3E6B5-F94D-4217-AE06-5BF54BA4908B}"/>
    <cellStyle name="Comma 7 3 3 3" xfId="3846" xr:uid="{B5112B43-1049-4BB4-B99C-91272809A480}"/>
    <cellStyle name="Comma 7 3 4" xfId="357" xr:uid="{AD6015E8-615C-4A7C-A1F0-10F887D09A13}"/>
    <cellStyle name="Comma 7 3 4 2" xfId="1995" xr:uid="{2AFF294F-10F7-4D80-8515-22DB24D15DCF}"/>
    <cellStyle name="Comma 7 3 5" xfId="1286" xr:uid="{F9DE78AC-2646-4046-B4C6-3DA5B7933827}"/>
    <cellStyle name="Comma 7 3 6" xfId="3760" xr:uid="{05E94448-21E7-46D4-A198-570ABDA52A89}"/>
    <cellStyle name="Comma 7 4" xfId="82" xr:uid="{CD996C5F-6C01-4726-A3EA-292F0E9FAF5F}"/>
    <cellStyle name="Comma 7 4 2" xfId="614" xr:uid="{C2F21233-CA09-4B81-B9A0-494CB2BC6D06}"/>
    <cellStyle name="Comma 7 4 2 2" xfId="2166" xr:uid="{2807483A-3C2E-4F65-9FCF-43AE6BDCEE8C}"/>
    <cellStyle name="Comma 7 4 2 3" xfId="3972" xr:uid="{31817742-750E-4DB4-8675-9D41D93F5239}"/>
    <cellStyle name="Comma 7 4 3" xfId="560" xr:uid="{3271501E-C964-4DB9-BDB7-3EDD8E8DD75C}"/>
    <cellStyle name="Comma 7 4 4" xfId="1283" xr:uid="{4574156B-8CF0-4BF1-BC27-728483047BC1}"/>
    <cellStyle name="Comma 7 4 5" xfId="3934" xr:uid="{968AFD02-BBA1-407D-9AAB-861F1788139D}"/>
    <cellStyle name="Comma 7 5" xfId="338" xr:uid="{8A5B45C3-8873-408D-8338-0829854FE052}"/>
    <cellStyle name="Comma 7 5 2" xfId="600" xr:uid="{AAA92EE3-7929-4CC5-AA6A-300193154389}"/>
    <cellStyle name="Comma 7 5 2 2" xfId="3966" xr:uid="{00E459F8-DD99-4715-A8A3-8E14DEBD85F3}"/>
    <cellStyle name="Comma 7 5 3" xfId="3746" xr:uid="{850136EC-2230-4BE9-98E0-D4B8D8990DD0}"/>
    <cellStyle name="Comma 7 6" xfId="325" xr:uid="{76BC09F4-91C3-4D08-A977-B7321D00972A}"/>
    <cellStyle name="Comma 7 7" xfId="3736" xr:uid="{E2F38E5A-F560-4C4F-BE7A-6E995CC20A44}"/>
    <cellStyle name="Comma 70" xfId="3396" xr:uid="{764163E5-E5CC-44F4-BF7B-64819E88D71E}"/>
    <cellStyle name="Comma 71" xfId="3123" xr:uid="{4654FE10-CCE6-4A71-B15E-A1E3604606D4}"/>
    <cellStyle name="Comma 72" xfId="3272" xr:uid="{FEB8E8D4-ADF4-486E-9E36-172A6DCF7528}"/>
    <cellStyle name="Comma 73" xfId="3620" xr:uid="{CCA0DB77-1625-4121-AC1B-76AAEB6E18BC}"/>
    <cellStyle name="Comma 74" xfId="3594" xr:uid="{8A27FC3E-FD48-4154-9630-978FFEFEF9C0}"/>
    <cellStyle name="Comma 75" xfId="3213" xr:uid="{E20B368C-A98B-404A-A200-EEB752C385BE}"/>
    <cellStyle name="Comma 76" xfId="3638" xr:uid="{5A4EAE0F-4318-46ED-9EC0-1DB4FC09E03C}"/>
    <cellStyle name="Comma 77" xfId="3324" xr:uid="{BF387295-D6A9-4923-A910-A6EA5164A151}"/>
    <cellStyle name="Comma 78" xfId="3419" xr:uid="{BC7AD654-35E5-4564-8DD7-0807595EA7EC}"/>
    <cellStyle name="Comma 78 2" xfId="308" xr:uid="{2AB308AF-4FD0-47DA-BCD8-60B3AA8A6A47}"/>
    <cellStyle name="Comma 78 2 2" xfId="553" xr:uid="{A05E3AA7-AE7C-4BB7-83D2-E0CFF7D3AAE7}"/>
    <cellStyle name="Comma 78 2 2 2" xfId="3931" xr:uid="{36F76463-BDB8-4588-AA0F-C35657AA594C}"/>
    <cellStyle name="Comma 78 2 3" xfId="2160" xr:uid="{DFDCC252-E9D1-4051-9531-9A5240A328CB}"/>
    <cellStyle name="Comma 78 2 4" xfId="3727" xr:uid="{CFEEFBBC-ECC0-42F9-A442-5BAD5347EDE8}"/>
    <cellStyle name="Comma 79" xfId="3575" xr:uid="{D98F1607-8B3B-4340-9CFF-26F34ED46ADD}"/>
    <cellStyle name="Comma 8" xfId="37" xr:uid="{955FEA13-84D8-4574-B32B-F2B7640F6D5D}"/>
    <cellStyle name="Comma 8 2" xfId="103" xr:uid="{110EF043-719F-47F2-9C6F-6E29D5085B18}"/>
    <cellStyle name="Comma 8 2 2" xfId="509" xr:uid="{480DCAAE-44B9-4D33-BCB0-1BDEEE5B80CB}"/>
    <cellStyle name="Comma 8 2 2 2" xfId="2115" xr:uid="{B9F7F201-9128-4C3D-8734-CAD6E8A40203}"/>
    <cellStyle name="Comma 8 2 2 3" xfId="3895" xr:uid="{54569037-48EC-4124-8D4B-09B20040CD50}"/>
    <cellStyle name="Comma 8 2 3" xfId="421" xr:uid="{3F33C056-839D-4883-AE3E-3765D498DF08}"/>
    <cellStyle name="Comma 8 2 3 2" xfId="2038" xr:uid="{65752000-247A-4E6F-8B05-9F94A56F9CD6}"/>
    <cellStyle name="Comma 8 2 4" xfId="1288" xr:uid="{7CAF221B-A5CE-482C-8584-A395AC920D53}"/>
    <cellStyle name="Comma 8 2 5" xfId="3809" xr:uid="{F619CA0D-0E16-46DF-BC95-D556B0318974}"/>
    <cellStyle name="Comma 8 3" xfId="463" xr:uid="{6662D40B-BBE9-4BDD-88A4-77EB084A0BF6}"/>
    <cellStyle name="Comma 8 3 2" xfId="2071" xr:uid="{8C1961A3-29D8-4BAA-B4C1-5DD72D94513B}"/>
    <cellStyle name="Comma 8 3 3" xfId="3850" xr:uid="{E385EF55-BC55-4074-AEBB-949667AEE006}"/>
    <cellStyle name="Comma 8 4" xfId="561" xr:uid="{EBCDE28E-7F0F-45CA-AD91-B59B751D86B4}"/>
    <cellStyle name="Comma 8 4 2" xfId="2167" xr:uid="{671945EE-9C08-4C9C-8137-2F3CC83C1903}"/>
    <cellStyle name="Comma 8 4 3" xfId="3935" xr:uid="{770480CA-475A-4F94-8ACB-4863F9AFDA80}"/>
    <cellStyle name="Comma 8 5" xfId="363" xr:uid="{3DC00036-2A13-4686-9DF6-B18E20F91C98}"/>
    <cellStyle name="Comma 8 5 2" xfId="1999" xr:uid="{446B00D4-1079-42FD-A395-F2DA630EF0A6}"/>
    <cellStyle name="Comma 8 5 3" xfId="3764" xr:uid="{A753AD54-1F78-493D-A205-D3B41D104CC1}"/>
    <cellStyle name="Comma 8 6" xfId="643" xr:uid="{E7D2BEA5-3F16-45A8-96C2-B34F5E82E3BF}"/>
    <cellStyle name="Comma 8 6 2" xfId="3982" xr:uid="{775009EB-B0E7-4E46-AC3E-1BC1994EBBDD}"/>
    <cellStyle name="Comma 8 7" xfId="327" xr:uid="{ACE33313-71DA-4323-BA05-D11761CA586E}"/>
    <cellStyle name="Comma 8 8" xfId="1287" xr:uid="{9FC9BF70-2741-48EA-A562-30CAB5B27EC8}"/>
    <cellStyle name="Comma 8 9" xfId="3738" xr:uid="{15804440-BB60-4030-BF2D-06F19CBDA6E6}"/>
    <cellStyle name="Comma 80" xfId="3663" xr:uid="{01773004-40FB-4AE6-B056-DCC384ACEBB6}"/>
    <cellStyle name="Comma 81" xfId="3639" xr:uid="{51164E0C-D320-44F5-9941-5A863C7CDFF5}"/>
    <cellStyle name="Comma 82" xfId="3222" xr:uid="{FC54D0A5-49F4-4CAB-BFCE-05D91BA8324F}"/>
    <cellStyle name="Comma 83" xfId="3359" xr:uid="{800444DC-35BB-43DE-8889-3958254C92EA}"/>
    <cellStyle name="Comma 84" xfId="3070" xr:uid="{25540562-EFF2-40A8-AA5B-63DD5704AE90}"/>
    <cellStyle name="Comma 85" xfId="3651" xr:uid="{7665E2EC-FB37-4191-A2C5-1E34F3924879}"/>
    <cellStyle name="Comma 86" xfId="3682" xr:uid="{3C1020E9-F0AA-4114-92B6-52FB40EA2931}"/>
    <cellStyle name="Comma 87" xfId="3685" xr:uid="{E8CA0BEA-7953-4848-85E2-0BA0E87AA1CD}"/>
    <cellStyle name="Comma 88" xfId="3747" xr:uid="{BF873E9A-622C-44AD-8580-BE0D2F5A3221}"/>
    <cellStyle name="Comma 89" xfId="3684" xr:uid="{1638DB27-5387-4336-B9E9-1B9380F37899}"/>
    <cellStyle name="Comma 9" xfId="51" xr:uid="{023A67E7-A6B9-4FB9-A92A-EAB70D5278B5}"/>
    <cellStyle name="Comma 9 2" xfId="111" xr:uid="{C5AA70DE-AD65-48F0-A419-727ED2069A35}"/>
    <cellStyle name="Comma 9 2 2" xfId="516" xr:uid="{06F173B9-8776-47AC-9963-FC3D1D3F4909}"/>
    <cellStyle name="Comma 9 2 2 2" xfId="2122" xr:uid="{7E75D5A5-F23A-4B75-A6E8-38068C4E2E76}"/>
    <cellStyle name="Comma 9 2 2 3" xfId="3902" xr:uid="{ED124D40-D755-450B-97C3-F0E7FE0E1D1C}"/>
    <cellStyle name="Comma 9 2 3" xfId="428" xr:uid="{441BCED2-016B-4A53-BA67-874030C42CBF}"/>
    <cellStyle name="Comma 9 2 4" xfId="3816" xr:uid="{490FE361-2B7E-4CB1-A506-BAA083AA860D}"/>
    <cellStyle name="Comma 9 3" xfId="470" xr:uid="{3622D7A6-83D6-403F-8A0D-C9E2A7C164CB}"/>
    <cellStyle name="Comma 9 3 2" xfId="2078" xr:uid="{AB18BE5F-F362-40DC-8BE4-6EDB45BE2E42}"/>
    <cellStyle name="Comma 9 3 3" xfId="1290" xr:uid="{52F4507A-3D15-4191-A692-FF313900BD14}"/>
    <cellStyle name="Comma 9 3 4" xfId="3857" xr:uid="{08A0C39F-0854-4E48-AADC-58A605F36714}"/>
    <cellStyle name="Comma 9 4" xfId="542" xr:uid="{19E76743-1E8E-4BCC-BE65-0AC4A6E66BE2}"/>
    <cellStyle name="Comma 9 4 2" xfId="2148" xr:uid="{606F724C-A344-45C3-84BB-F171E18672FC}"/>
    <cellStyle name="Comma 9 4 3" xfId="3926" xr:uid="{D674C42E-E825-4206-AD53-40DF9386945E}"/>
    <cellStyle name="Comma 9 5" xfId="373" xr:uid="{EECCD78D-BF6A-4D3B-9BC4-9385B0705C9C}"/>
    <cellStyle name="Comma 9 5 2" xfId="2007" xr:uid="{232DD496-D046-41DC-8D05-FD663A3E8AB1}"/>
    <cellStyle name="Comma 9 5 3" xfId="3771" xr:uid="{D783BADB-5DCF-4409-B1C7-47CECCD5B89D}"/>
    <cellStyle name="Comma 9 6" xfId="620" xr:uid="{B2AA53E4-0241-4887-9B03-CFDC430507D3}"/>
    <cellStyle name="Comma 9 6 2" xfId="3974" xr:uid="{04C4679F-558D-420D-B4F9-64BFC082B5E9}"/>
    <cellStyle name="Comma 9 7" xfId="278" xr:uid="{A9DA75E4-7F66-4893-B5AB-E1B55DAC466C}"/>
    <cellStyle name="Comma 9 8" xfId="1289" xr:uid="{A8C9817B-CBFC-403D-A5C8-5E1102A4FAFB}"/>
    <cellStyle name="Comma 9 9" xfId="3716" xr:uid="{23EA5D51-2D77-470E-BA2E-84AE7BBE55BD}"/>
    <cellStyle name="Comma 90" xfId="3683" xr:uid="{52A5464C-C74A-44A1-97D4-67BE1967F2F1}"/>
    <cellStyle name="Comma 91" xfId="3984" xr:uid="{F31E97CD-F188-4387-824C-6A89900B5947}"/>
    <cellStyle name="Comma 92" xfId="3709" xr:uid="{523C64E0-B2F9-4E55-ACAD-5612501FA53B}"/>
    <cellStyle name="Comma 93" xfId="3985" xr:uid="{FA31F3C8-8BCB-49BF-B902-7AAF3EE5FF26}"/>
    <cellStyle name="comma zerodec" xfId="1291" xr:uid="{C5EE6A23-5ACA-4ED9-A312-1DEBEC0F5A4A}"/>
    <cellStyle name="comma zerodec 2" xfId="1292" xr:uid="{6911189A-EB44-46CD-8E1B-1EE899B5D411}"/>
    <cellStyle name="Comma_Major Q2'06" xfId="9" xr:uid="{E458F222-84B9-4E29-86A0-B1F316F91AF6}"/>
    <cellStyle name="Comma_RGR Q2'03 - Eng 2 2" xfId="10" xr:uid="{42A915F3-2086-49A8-BC41-D75B18CEBF64}"/>
    <cellStyle name="Comma0" xfId="1293" xr:uid="{DAE21F55-A090-48FC-B2B0-19D026D5A81F}"/>
    <cellStyle name="Copied" xfId="1294" xr:uid="{46E1B109-62D3-4E98-9E1E-D4410BB05EA9}"/>
    <cellStyle name="COST1" xfId="1295" xr:uid="{2260C4FD-6DE2-484E-B5FE-1EA2A26654B5}"/>
    <cellStyle name="Curren - Style3" xfId="1296" xr:uid="{B509DD14-B2A2-42FA-B175-FE648DF202F6}"/>
    <cellStyle name="Curren - Style4" xfId="1297" xr:uid="{301B2768-3AB7-4CC2-98A1-9508582EE545}"/>
    <cellStyle name="Currency (0.00)" xfId="1298" xr:uid="{BCA5A9A6-68A1-4135-8865-1B08850D1B1E}"/>
    <cellStyle name="Currency [00]" xfId="1299" xr:uid="{33C55035-E45E-411F-92D0-B131F5A53C02}"/>
    <cellStyle name="Currency [00] 2" xfId="1300" xr:uid="{26D298E3-AA42-4B41-8DF7-30C00D9DAA15}"/>
    <cellStyle name="Currency [1]" xfId="1301" xr:uid="{6323ED7A-DB01-49D3-9BA4-814FBB46ACFD}"/>
    <cellStyle name="Currency [1] 10" xfId="2840" xr:uid="{85BF4716-EED7-4544-90BF-599EC7566FED}"/>
    <cellStyle name="Currency [1] 11" xfId="2470" xr:uid="{6212BD9B-1F33-44A0-98F3-0C6885DE31AF}"/>
    <cellStyle name="Currency [1] 12" xfId="3238" xr:uid="{B5479A3E-7BE4-4D93-95BD-8EB5ACEFAEFF}"/>
    <cellStyle name="Currency [1] 13" xfId="3574" xr:uid="{7512F2F4-978F-4A4D-8DE9-EDFF4533F234}"/>
    <cellStyle name="Currency [1] 14" xfId="3475" xr:uid="{EF0BAB92-A5FB-430A-A180-7B75319BA0C7}"/>
    <cellStyle name="Currency [1] 15" xfId="3090" xr:uid="{4058D91D-D9FF-4A25-902F-F0C3770B3818}"/>
    <cellStyle name="Currency [1] 16" xfId="3451" xr:uid="{878147C6-7AD4-44C7-A906-356A51BEA30D}"/>
    <cellStyle name="Currency [1] 17" xfId="3470" xr:uid="{899F1792-CF58-4056-88D0-F604E776DFE0}"/>
    <cellStyle name="Currency [1] 18" xfId="3485" xr:uid="{60C8B14C-F86C-40C5-8A75-D0AE70D71EAC}"/>
    <cellStyle name="Currency [1] 2" xfId="1302" xr:uid="{7B55534B-780A-4866-9C78-5AE2DE7A65ED}"/>
    <cellStyle name="Currency [1] 2 10" xfId="2987" xr:uid="{C276A5E6-927E-4951-82D1-F8A5A088B516}"/>
    <cellStyle name="Currency [1] 2 11" xfId="3239" xr:uid="{D19780C2-E200-4501-8177-EB48CACC2DF2}"/>
    <cellStyle name="Currency [1] 2 12" xfId="3043" xr:uid="{A01FDC9D-8F17-4CE5-B141-1982AFE3F153}"/>
    <cellStyle name="Currency [1] 2 13" xfId="3525" xr:uid="{911B2B45-FE71-4FFA-BD37-15B05861D067}"/>
    <cellStyle name="Currency [1] 2 14" xfId="3578" xr:uid="{2917609A-66E3-4143-9616-4AF9F9D52C14}"/>
    <cellStyle name="Currency [1] 2 15" xfId="3197" xr:uid="{DF161E6F-5ED5-49B2-9DDB-5C7F707780E3}"/>
    <cellStyle name="Currency [1] 2 16" xfId="3016" xr:uid="{6CCC6ED7-EDC7-4BD0-B312-1C3A4FA71D73}"/>
    <cellStyle name="Currency [1] 2 17" xfId="3119" xr:uid="{FED1FF2D-44C6-4275-9E5C-C195232F2AB3}"/>
    <cellStyle name="Currency [1] 2 2" xfId="2460" xr:uid="{65632589-4DA8-4BBE-81AB-6CF98DA12E79}"/>
    <cellStyle name="Currency [1] 2 3" xfId="2815" xr:uid="{49E50681-344C-4C74-B4F1-5041358EE245}"/>
    <cellStyle name="Currency [1] 2 4" xfId="2846" xr:uid="{FE70F39B-3D8E-4A03-B842-3EDCCB132834}"/>
    <cellStyle name="Currency [1] 2 5" xfId="2881" xr:uid="{CDA6ECC6-B115-4F3C-93B5-EC60661C8B0F}"/>
    <cellStyle name="Currency [1] 2 6" xfId="2830" xr:uid="{286A2B2C-A921-4B4B-8CC1-916948173483}"/>
    <cellStyle name="Currency [1] 2 7" xfId="2232" xr:uid="{A01F1CC0-98AE-4E8A-B1C1-EF2536A78852}"/>
    <cellStyle name="Currency [1] 2 8" xfId="2440" xr:uid="{B276AE3F-0E80-4EF1-89E4-A0C5E6BAA218}"/>
    <cellStyle name="Currency [1] 2 9" xfId="2946" xr:uid="{1EE0401F-183D-410A-BA09-B75448F342C1}"/>
    <cellStyle name="Currency [1] 3" xfId="2459" xr:uid="{62BA0005-87D7-4FB0-A191-9401CD55AB7D}"/>
    <cellStyle name="Currency [1] 4" xfId="2797" xr:uid="{F09C40C5-68BC-4947-B55C-A1226EF184C5}"/>
    <cellStyle name="Currency [1] 5" xfId="2198" xr:uid="{ABC78808-C119-4448-A573-A27D7277F4CB}"/>
    <cellStyle name="Currency [1] 6" xfId="2674" xr:uid="{186A1574-35F0-46F7-9836-BD413F143853}"/>
    <cellStyle name="Currency [1] 7" xfId="2829" xr:uid="{AA088539-0E61-4933-9D3E-16B49A95CF2E}"/>
    <cellStyle name="Currency [1] 8" xfId="2877" xr:uid="{D1EAA867-317F-4568-B5FC-64C6F832F397}"/>
    <cellStyle name="Currency [1] 9" xfId="2798" xr:uid="{E09B8C66-AC4E-4537-AE5C-EDD77D7DC417}"/>
    <cellStyle name="Currency0" xfId="1303" xr:uid="{0FF5466C-38C2-4725-9EE3-9DC0A8494DDC}"/>
    <cellStyle name="Currency1" xfId="1304" xr:uid="{7A3FF415-0A7C-4129-879B-39A7FE9546F3}"/>
    <cellStyle name="custom" xfId="1305" xr:uid="{79C87088-62F5-4885-837C-B286CE906E05}"/>
    <cellStyle name="Custom - Style1" xfId="1306" xr:uid="{C50CFDE3-2A88-4102-913E-AF546936C013}"/>
    <cellStyle name="Custom - Style8" xfId="1307" xr:uid="{F2D680D7-014E-4728-A0A7-5EAAF4C19132}"/>
    <cellStyle name="Custom - Style8 2" xfId="1308" xr:uid="{7ACD8B41-F445-4950-B4E6-BCC07AF5C6D2}"/>
    <cellStyle name="Custom - Style8 3" xfId="1309" xr:uid="{E84E910C-64DA-477F-920F-586129E8E334}"/>
    <cellStyle name="Custom - Style8 4" xfId="1310" xr:uid="{507DE04D-DE2F-40F9-8DAA-69B61DA4CCFB}"/>
    <cellStyle name="Custom - Style8 4 2" xfId="1311" xr:uid="{486330F5-E278-4D1A-940D-F32D79277C30}"/>
    <cellStyle name="Custom - Style8 5" xfId="1312" xr:uid="{D519A217-AD25-4D33-A0D4-558FEE9A6FCF}"/>
    <cellStyle name="Custom - Style8_AWP (IS)-311208" xfId="1313" xr:uid="{3FC1863E-2945-48AC-915F-5FDEA7E90D3A}"/>
    <cellStyle name="custom 2" xfId="1314" xr:uid="{ABE9D4F0-F4B2-4A8E-BDA8-9020E222260A}"/>
    <cellStyle name="custom_A3" xfId="1315" xr:uid="{5D138EEE-699D-4607-BD2E-7F1F2DB1BFC7}"/>
    <cellStyle name="Data   - Style2" xfId="1316" xr:uid="{4B812445-AEDB-4736-BE78-C80314C979D3}"/>
    <cellStyle name="Data   - Style2 10" xfId="2912" xr:uid="{FBB43209-C77E-42A8-AF04-F8E093AF2FB6}"/>
    <cellStyle name="Data   - Style2 11" xfId="3251" xr:uid="{D4DDFE15-0870-45F7-AC28-0FFED8039FBA}"/>
    <cellStyle name="Data   - Style2 12" xfId="3034" xr:uid="{14D51AE3-32BF-41AF-8C66-F5294D23AB23}"/>
    <cellStyle name="Data   - Style2 13" xfId="3286" xr:uid="{673EA5DD-63E7-41C8-934A-9346B92BE576}"/>
    <cellStyle name="Data   - Style2 14" xfId="3091" xr:uid="{619B6F34-FE67-4CAD-A0B6-FB5FF9AB986D}"/>
    <cellStyle name="Data   - Style2 15" xfId="3102" xr:uid="{28329A6D-96B3-4BAA-8761-3C147DFD12D4}"/>
    <cellStyle name="Data   - Style2 16" xfId="3301" xr:uid="{9212F6FA-C4EB-4B8F-A21A-C98AD44F5455}"/>
    <cellStyle name="Data   - Style2 17" xfId="3298" xr:uid="{549CC800-5AE8-4504-9DB8-DCD38EF610BB}"/>
    <cellStyle name="Data   - Style2 2" xfId="2463" xr:uid="{76747C5F-0605-459A-B023-240BAE7075EF}"/>
    <cellStyle name="Data   - Style2 3" xfId="874" xr:uid="{C11990ED-BBE6-49CE-B32B-0076C7525C20}"/>
    <cellStyle name="Data   - Style2 4" xfId="2185" xr:uid="{B334426E-F25E-4729-A0BF-4DFC15C1299F}"/>
    <cellStyle name="Data   - Style2 5" xfId="2688" xr:uid="{220BEDBB-7637-4A76-A71A-679E13650332}"/>
    <cellStyle name="Data   - Style2 6" xfId="2576" xr:uid="{9717B15B-AE50-4464-BC79-514205EF1D17}"/>
    <cellStyle name="Data   - Style2 7" xfId="2740" xr:uid="{35244FDC-BB20-4A35-9747-E17FEF2F9421}"/>
    <cellStyle name="Data   - Style2 8" xfId="2434" xr:uid="{F32E8F13-8EA8-498F-B6EF-86F3467084FA}"/>
    <cellStyle name="Data   - Style2 9" xfId="772" xr:uid="{DEC79674-EFC6-4FAB-ADDC-6EF9DE5BD068}"/>
    <cellStyle name="Date" xfId="1317" xr:uid="{995E20CB-E5F8-46FA-AA8B-DD7EF8C4381D}"/>
    <cellStyle name="Date Short" xfId="1318" xr:uid="{992E2A4D-F577-45E7-B31D-C3F4EB447131}"/>
    <cellStyle name="Date_(A3)Working Balance Sheet v4" xfId="1319" xr:uid="{431258D8-CEAE-43F4-BE85-2A559A509462}"/>
    <cellStyle name="Define your own named style" xfId="1320" xr:uid="{8E2B91B1-290D-4333-8D15-C5FF418E3BF1}"/>
    <cellStyle name="Define your own named style 10" xfId="2974" xr:uid="{892314EA-278B-480E-B015-DB03E4CB83D1}"/>
    <cellStyle name="Define your own named style 11" xfId="3254" xr:uid="{23D92455-24EA-41B8-8A48-F6CB5A91005B}"/>
    <cellStyle name="Define your own named style 12" xfId="3483" xr:uid="{90698CEC-1F5B-47EC-BD15-374A378D78E5}"/>
    <cellStyle name="Define your own named style 13" xfId="3353" xr:uid="{8BC19FA9-A54E-4551-B89A-ABF78CEC8D04}"/>
    <cellStyle name="Define your own named style 14" xfId="3153" xr:uid="{600FE079-FF57-48BC-931A-9D9E15C454F2}"/>
    <cellStyle name="Define your own named style 15" xfId="3177" xr:uid="{C72C2716-37B5-45F8-A896-DDB6B83B4EE1}"/>
    <cellStyle name="Define your own named style 16" xfId="3166" xr:uid="{B6710231-77DC-4C0D-A6ED-92A63EA569AF}"/>
    <cellStyle name="Define your own named style 17" xfId="3435" xr:uid="{01F99F04-8DE3-41B1-A04B-3B1D6AAC3612}"/>
    <cellStyle name="Define your own named style 2" xfId="2464" xr:uid="{2FD0AD36-6A78-404E-AA50-6DDBB1C17222}"/>
    <cellStyle name="Define your own named style 3" xfId="2441" xr:uid="{85C1E661-6235-41B3-BEDE-5E8910F1FE61}"/>
    <cellStyle name="Define your own named style 4" xfId="2851" xr:uid="{B7ED2D1B-AFC1-4EEB-AA88-18F6A3B6F074}"/>
    <cellStyle name="Define your own named style 5" xfId="2889" xr:uid="{3A9931D7-639D-4799-B733-A8E64D15A2B8}"/>
    <cellStyle name="Define your own named style 6" xfId="2217" xr:uid="{B7EBDB9B-3DBF-47E2-96C3-BD47BA5AD194}"/>
    <cellStyle name="Define your own named style 7" xfId="2801" xr:uid="{C1DDDB79-CC98-4FA1-AA8A-02B6F1FA0609}"/>
    <cellStyle name="Define your own named style 8" xfId="757" xr:uid="{539BBB6D-F4AF-4153-BFA4-ACC94CBF5359}"/>
    <cellStyle name="Define your own named style 9" xfId="2290" xr:uid="{B32DEC67-866E-4355-BA79-99E9DD83CC32}"/>
    <cellStyle name="DELTA" xfId="1321" xr:uid="{FC06CE23-AE3D-4B46-A5C0-0B27E5F0016A}"/>
    <cellStyle name="Dezimal [0]_Compiling Utility Macros" xfId="1322" xr:uid="{CBC6F5FD-9720-4DE1-9463-B6DE61E055AB}"/>
    <cellStyle name="Dezimal_Compiling Utility Macros" xfId="1323" xr:uid="{AC9771C7-59EC-49EF-87F7-5CB3106CDC7A}"/>
    <cellStyle name="Dollar (zero dec)" xfId="1324" xr:uid="{C1C58A1B-8A85-4EEA-944D-C51CB4866285}"/>
    <cellStyle name="Dollars" xfId="1325" xr:uid="{F7DDBAD2-6462-4863-AE0B-4FCDE7196767}"/>
    <cellStyle name="Dollars 2" xfId="1326" xr:uid="{6681AD77-4B61-4F3C-BAB6-37B45AE8B248}"/>
    <cellStyle name="Dollars(0)" xfId="1327" xr:uid="{B937ED12-D43D-4528-B0E0-C61436ED2E38}"/>
    <cellStyle name="Dollars(0) 2" xfId="1328" xr:uid="{13EA352E-F621-4390-88C7-B8A2DD30B1F7}"/>
    <cellStyle name="Dollars_purchases test - orisoft systems" xfId="1329" xr:uid="{16F94383-CC49-4BAD-BE1F-4A9F390009F2}"/>
    <cellStyle name="Draw lines around data in range" xfId="1330" xr:uid="{8D81E1EF-50EE-496C-929F-E1AC42546B47}"/>
    <cellStyle name="Draw lines around data in range 10" xfId="2201" xr:uid="{80D96CFB-6E83-4228-A960-64BFD17A6CE2}"/>
    <cellStyle name="Draw lines around data in range 11" xfId="3261" xr:uid="{AD97AEE8-E8C3-42B3-B8F9-814451D02444}"/>
    <cellStyle name="Draw lines around data in range 12" xfId="3543" xr:uid="{A3348467-0898-48F1-A316-F84BA2493C56}"/>
    <cellStyle name="Draw lines around data in range 13" xfId="3339" xr:uid="{084579F8-C130-447E-82E5-28C4AFE9AF67}"/>
    <cellStyle name="Draw lines around data in range 14" xfId="3601" xr:uid="{4B2541F9-0673-4D06-AB5E-63BF3B6AD9B1}"/>
    <cellStyle name="Draw lines around data in range 15" xfId="3584" xr:uid="{6054A483-1AD3-4765-B3A7-88F2F6FD03F3}"/>
    <cellStyle name="Draw lines around data in range 16" xfId="3064" xr:uid="{918E4FA3-9E81-4944-B42F-ABB52987C292}"/>
    <cellStyle name="Draw lines around data in range 17" xfId="3660" xr:uid="{0189B488-24B0-4FFD-BDE6-5EA3DC93EFB6}"/>
    <cellStyle name="Draw lines around data in range 2" xfId="2467" xr:uid="{444BB143-C41D-4E56-89A9-4958C7909D75}"/>
    <cellStyle name="Draw lines around data in range 3" xfId="2436" xr:uid="{B30C3F42-D92A-45B8-8EF5-8E79486A89CA}"/>
    <cellStyle name="Draw lines around data in range 4" xfId="2776" xr:uid="{4FDE5B49-A315-41FF-BA3A-9BAC340862E1}"/>
    <cellStyle name="Draw lines around data in range 5" xfId="2857" xr:uid="{B52CE46C-F7BB-4B8B-B4FC-60C011FEA970}"/>
    <cellStyle name="Draw lines around data in range 6" xfId="961" xr:uid="{36F80017-03C6-4580-8C95-620F27D875C8}"/>
    <cellStyle name="Draw lines around data in range 7" xfId="2541" xr:uid="{B46974D4-3F32-42FD-B671-75CA176CDEA8}"/>
    <cellStyle name="Draw lines around data in range 8" xfId="2511" xr:uid="{687E023A-146A-4FA4-B2DA-3D16232AD114}"/>
    <cellStyle name="Draw lines around data in range 9" xfId="2753" xr:uid="{013B1E86-3221-4C52-BB4A-BE4DB0040692}"/>
    <cellStyle name="Draw shadow and lines within range" xfId="1331" xr:uid="{A7D72E8C-0813-4BCE-A697-1FB70D911BC9}"/>
    <cellStyle name="Draw shadow and lines within range 10" xfId="2489" xr:uid="{74196B86-1236-4B78-9FBA-070FA1FFA054}"/>
    <cellStyle name="Draw shadow and lines within range 11" xfId="3262" xr:uid="{2481E8C6-C725-41A6-9D57-E443420B1422}"/>
    <cellStyle name="Draw shadow and lines within range 12" xfId="3497" xr:uid="{EB8FE2E8-4B74-4FAE-B8C3-11D5E165B90B}"/>
    <cellStyle name="Draw shadow and lines within range 13" xfId="3296" xr:uid="{3EEF0CE1-30CF-4F35-A9CD-25F3B374C6D0}"/>
    <cellStyle name="Draw shadow and lines within range 14" xfId="3140" xr:uid="{0A96E540-CBED-4713-9536-AAC6E52D4249}"/>
    <cellStyle name="Draw shadow and lines within range 15" xfId="3573" xr:uid="{11F2B545-E902-4884-AC12-0E1805827414}"/>
    <cellStyle name="Draw shadow and lines within range 16" xfId="3609" xr:uid="{6E4B4F7D-77CE-471D-AAB8-3D456CB1BF0E}"/>
    <cellStyle name="Draw shadow and lines within range 17" xfId="3613" xr:uid="{B3A53828-214C-4463-ACDC-700BFA253EC2}"/>
    <cellStyle name="Draw shadow and lines within range 2" xfId="2468" xr:uid="{4AD19D96-325A-49D4-9933-266E56AA497D}"/>
    <cellStyle name="Draw shadow and lines within range 3" xfId="2435" xr:uid="{2CD3EFDA-F715-4E79-BD16-7BB36930A870}"/>
    <cellStyle name="Draw shadow and lines within range 4" xfId="2447" xr:uid="{ED383A37-1DE1-495C-AEB6-763A70E49C16}"/>
    <cellStyle name="Draw shadow and lines within range 5" xfId="891" xr:uid="{B7F97476-74AC-47BE-90CB-4A6506BFC671}"/>
    <cellStyle name="Draw shadow and lines within range 6" xfId="2321" xr:uid="{F56C7733-181A-4531-B203-B51A08DF200B}"/>
    <cellStyle name="Draw shadow and lines within range 7" xfId="2548" xr:uid="{386D63E5-7542-4302-86F2-55CF074F0B72}"/>
    <cellStyle name="Draw shadow and lines within range 8" xfId="2458" xr:uid="{81158BDC-2E6D-4B77-9F95-B4689C105838}"/>
    <cellStyle name="Draw shadow and lines within range 9" xfId="2617" xr:uid="{ADF94261-4734-4278-955D-5945D78BE17C}"/>
    <cellStyle name="E&amp;Y House" xfId="1332" xr:uid="{12A2ACAE-9179-4A88-8893-995319F18A04}"/>
    <cellStyle name="EE" xfId="1333" xr:uid="{6A878DDA-BEC2-44CC-A7A0-4FCADE3AB623}"/>
    <cellStyle name="Eliza" xfId="1334" xr:uid="{69685D08-334D-4995-8EAA-0EE32AAA72F2}"/>
    <cellStyle name="Enlarge title text, yellow on blue" xfId="1335" xr:uid="{CB7F1CF0-244E-463C-AD7B-052FABE08D32}"/>
    <cellStyle name="Enter Currency (0)" xfId="1336" xr:uid="{9B8A7036-F67B-4914-A2F5-FC9A8F99F731}"/>
    <cellStyle name="Enter Currency (0) 2" xfId="1337" xr:uid="{54A02356-185C-46B5-9CDE-1F7630DF5C09}"/>
    <cellStyle name="Enter Currency (2)" xfId="1338" xr:uid="{4928118E-769D-4B50-ACB5-7F339602B67C}"/>
    <cellStyle name="Enter Currency (2) 2" xfId="1339" xr:uid="{A71E4450-1126-4733-995A-5E716FC62F8F}"/>
    <cellStyle name="Enter Units (0)" xfId="1340" xr:uid="{87A1DCE9-0FF2-4709-8CC5-02C70D1D2D32}"/>
    <cellStyle name="Enter Units (0) 2" xfId="1341" xr:uid="{75E4525B-7785-422D-9510-F4C4A5D4ACFD}"/>
    <cellStyle name="Enter Units (1)" xfId="1342" xr:uid="{7E283F67-0D9F-4F10-8A85-06DBC964A618}"/>
    <cellStyle name="Enter Units (1) 2" xfId="1343" xr:uid="{5606E53B-A63C-408E-A65F-8A5BF02D168B}"/>
    <cellStyle name="Enter Units (2)" xfId="1344" xr:uid="{0E79678C-85D5-40E8-9CE5-790B087A9C63}"/>
    <cellStyle name="Enter Units (2) 2" xfId="1345" xr:uid="{3FD043E0-42E1-4443-88DE-C7D924A4BB9F}"/>
    <cellStyle name="Entered" xfId="1346" xr:uid="{5D3169CC-CF50-42B6-9FC7-D277BFBB2677}"/>
    <cellStyle name="Euro" xfId="1347" xr:uid="{07C61E53-5462-48AB-BD7B-5195BCBFA84D}"/>
    <cellStyle name="Explanatory Text" xfId="147" builtinId="53" customBuiltin="1"/>
    <cellStyle name="Explanatory Text 2" xfId="1348" xr:uid="{04318151-8F9C-440A-BF25-C57FA263C199}"/>
    <cellStyle name="Explanatory Text 3" xfId="1349" xr:uid="{478D7DCC-14DD-4491-87CE-591F75D06770}"/>
    <cellStyle name="Explanatory Text 4" xfId="1350" xr:uid="{1F9B7767-150B-47E4-ACDD-19EAE819D4ED}"/>
    <cellStyle name="Explanatory Text 5" xfId="1351" xr:uid="{AFEA5C33-F724-45CD-BA45-41DC502C13AE}"/>
    <cellStyle name="F2" xfId="1352" xr:uid="{274D801E-FB4E-4727-A735-38DCDE86958B}"/>
    <cellStyle name="F3" xfId="1353" xr:uid="{20CCB53C-A718-45CD-8BC3-EBDAC6F0548F}"/>
    <cellStyle name="F4" xfId="1354" xr:uid="{24312102-7F5F-4912-910F-701D019B2086}"/>
    <cellStyle name="F5" xfId="1355" xr:uid="{003D15C3-A9D0-46AB-B514-91D21479DDDC}"/>
    <cellStyle name="F6" xfId="1356" xr:uid="{18F6800F-74CB-4A42-AA21-DA656DD4A0A9}"/>
    <cellStyle name="F7" xfId="1357" xr:uid="{3B87BE37-FEA9-40AB-913B-73EC1E95B1C1}"/>
    <cellStyle name="F8" xfId="1358" xr:uid="{6DCE5D0F-14B3-4DDE-A33A-0626FEBBF633}"/>
    <cellStyle name="Fixed" xfId="1359" xr:uid="{D20E45B6-E521-464E-9290-0F3B5FAE1882}"/>
    <cellStyle name="Format a column of totals" xfId="1360" xr:uid="{119C6A68-54D3-49FA-83BD-F84E30A539E3}"/>
    <cellStyle name="Format a column of totals 10" xfId="2372" xr:uid="{9229472D-E7AD-4F17-A2C2-6D0D4B08C6F6}"/>
    <cellStyle name="Format a column of totals 11" xfId="3278" xr:uid="{4A593C6F-3A46-4D64-8189-0A8A02372F00}"/>
    <cellStyle name="Format a column of totals 12" xfId="3227" xr:uid="{F8800F6E-F9EE-445C-AC98-DF517EA5ED89}"/>
    <cellStyle name="Format a column of totals 13" xfId="3410" xr:uid="{40ACADE0-5106-4F83-B580-E0828D4BB7EB}"/>
    <cellStyle name="Format a column of totals 14" xfId="3532" xr:uid="{4F939C43-657A-4F9B-BAAD-57036685199C}"/>
    <cellStyle name="Format a column of totals 15" xfId="3161" xr:uid="{A22AFD65-751E-43AD-8384-5C97B61FDCD4}"/>
    <cellStyle name="Format a column of totals 16" xfId="3357" xr:uid="{32210FC7-9EC6-4FFF-BED9-CF5783B4650C}"/>
    <cellStyle name="Format a column of totals 17" xfId="3432" xr:uid="{594F20AC-0357-448A-808A-B68E008CB5B6}"/>
    <cellStyle name="Format a column of totals 2" xfId="2483" xr:uid="{43EB46F4-BFC2-4F23-B299-77996CE295CD}"/>
    <cellStyle name="Format a column of totals 3" xfId="848" xr:uid="{C19CE5D6-5CA8-44F4-974A-AD3ACC1BA07C}"/>
    <cellStyle name="Format a column of totals 4" xfId="2184" xr:uid="{B7E3B4D3-3BAD-488D-B376-A4B2BB1DB831}"/>
    <cellStyle name="Format a column of totals 5" xfId="2689" xr:uid="{7EA81DF5-AC39-4A74-8D91-7F291D434602}"/>
    <cellStyle name="Format a column of totals 6" xfId="2893" xr:uid="{D653D62C-1D94-4E38-B29C-B765E6DCF39F}"/>
    <cellStyle name="Format a column of totals 7" xfId="2393" xr:uid="{87D8ABC2-D5CE-49D3-99CB-AAF51CFBB4CF}"/>
    <cellStyle name="Format a column of totals 8" xfId="2490" xr:uid="{D6921B49-E4DC-4421-8C97-0BF82D4B6A14}"/>
    <cellStyle name="Format a column of totals 9" xfId="2031" xr:uid="{90B5367F-8194-45A0-AC1A-40A053A97D79}"/>
    <cellStyle name="Format a row of totals" xfId="1361" xr:uid="{C7EFBFDD-E4F5-4879-BC79-16D10A296DA9}"/>
    <cellStyle name="Format a row of totals 10" xfId="2367" xr:uid="{D62C8E8C-CD9D-4336-A769-68303F524522}"/>
    <cellStyle name="Format a row of totals 11" xfId="3279" xr:uid="{8980E3C8-DB52-40D1-B894-0E74F6168FAB}"/>
    <cellStyle name="Format a row of totals 12" xfId="3563" xr:uid="{5796CC2C-626C-4B61-B351-5322BD7C2952}"/>
    <cellStyle name="Format a row of totals 13" xfId="3449" xr:uid="{8BFA3535-BF22-4144-8E4E-F84A6EAEF7FA}"/>
    <cellStyle name="Format a row of totals 14" xfId="3226" xr:uid="{CA00A4CA-0F12-44C6-8706-78747A340E8A}"/>
    <cellStyle name="Format a row of totals 15" xfId="3662" xr:uid="{CAFA3D41-E651-4758-A33B-44F74E3FDD56}"/>
    <cellStyle name="Format a row of totals 16" xfId="3017" xr:uid="{F12003B6-5EC5-4B88-A2FB-F8B108D2421B}"/>
    <cellStyle name="Format a row of totals 17" xfId="3253" xr:uid="{95F7B18B-4404-4984-B86B-F89CA1CF9930}"/>
    <cellStyle name="Format a row of totals 2" xfId="2484" xr:uid="{2F8633DD-9C1E-4385-AB68-313FF816A348}"/>
    <cellStyle name="Format a row of totals 3" xfId="2751" xr:uid="{5A23F555-39B7-49A9-9809-1F44340398AD}"/>
    <cellStyle name="Format a row of totals 4" xfId="2836" xr:uid="{FC93D079-5D73-457B-81EE-1C418BB33D0B}"/>
    <cellStyle name="Format a row of totals 5" xfId="2442" xr:uid="{DD11B102-6BC7-4F4E-8E74-0CF17880665E}"/>
    <cellStyle name="Format a row of totals 6" xfId="2259" xr:uid="{934F410F-51CD-4275-B116-B25428B9D664}"/>
    <cellStyle name="Format a row of totals 7" xfId="2368" xr:uid="{7B87ECFE-60FE-404B-B6CE-2FA783DC255B}"/>
    <cellStyle name="Format a row of totals 8" xfId="2963" xr:uid="{0227AFB7-B066-40E0-9F05-95D9DD0EF282}"/>
    <cellStyle name="Format a row of totals 9" xfId="2964" xr:uid="{19B90C2D-C19D-485B-9DD8-76B67E71D8E0}"/>
    <cellStyle name="Format text as bold, black on yello" xfId="1362" xr:uid="{7486404D-157B-4EBC-BFEA-5B512C2E2B8A}"/>
    <cellStyle name="Format text as bold, black on yello 10" xfId="2388" xr:uid="{7CBB751B-80BA-4FE8-928D-56013847D95B}"/>
    <cellStyle name="Format text as bold, black on yello 11" xfId="3280" xr:uid="{EB3C6ACD-0367-4061-A6E7-95C7ACF77DCC}"/>
    <cellStyle name="Format text as bold, black on yello 12" xfId="3591" xr:uid="{5E4706C8-849F-497C-97D1-7533739C477D}"/>
    <cellStyle name="Format text as bold, black on yello 13" xfId="3465" xr:uid="{90DA1344-4691-4D15-B582-6257F5E99A4D}"/>
    <cellStyle name="Format text as bold, black on yello 14" xfId="3048" xr:uid="{9F3507BE-B3D6-4805-A0C0-6602B66F6DF6}"/>
    <cellStyle name="Format text as bold, black on yello 15" xfId="3665" xr:uid="{D8C1BA5B-B126-499B-AF83-F6FB20F77BE4}"/>
    <cellStyle name="Format text as bold, black on yello 16" xfId="3672" xr:uid="{5B5E2FDF-C010-4656-A470-854E98C27F97}"/>
    <cellStyle name="Format text as bold, black on yello 17" xfId="3464" xr:uid="{ED77BAA7-111A-4077-8D41-8F61BAA9C4B2}"/>
    <cellStyle name="Format text as bold, black on yello 2" xfId="2485" xr:uid="{D8C1FBAC-47BC-4696-8569-C60F2DC37945}"/>
    <cellStyle name="Format text as bold, black on yello 3" xfId="2432" xr:uid="{774EAB60-AC28-4506-80EF-7E493A4263DF}"/>
    <cellStyle name="Format text as bold, black on yello 4" xfId="2207" xr:uid="{F8C068AE-66AC-4F61-BA13-144264ADEFE0}"/>
    <cellStyle name="Format text as bold, black on yello 5" xfId="2658" xr:uid="{8C531BC8-BED7-406D-B389-93DA26542271}"/>
    <cellStyle name="Format text as bold, black on yello 6" xfId="2950" xr:uid="{38D90966-69F9-41C3-B1A0-798C2499E77B}"/>
    <cellStyle name="Format text as bold, black on yello 7" xfId="732" xr:uid="{F25AE08E-7129-4991-B164-D010F70125A7}"/>
    <cellStyle name="Format text as bold, black on yello 8" xfId="2988" xr:uid="{7F4BBD89-D3F6-4107-84AE-450C87D853DD}"/>
    <cellStyle name="Format text as bold, black on yello 9" xfId="3000" xr:uid="{03C4DD98-3D0F-4EF8-ABD8-E567B6436F92}"/>
    <cellStyle name="Gara" xfId="1363" xr:uid="{94E5A091-13D9-40B5-BB54-0C8832006FC5}"/>
    <cellStyle name="general" xfId="1364" xr:uid="{DAEC3E7A-A465-429D-B5FC-42C976B64C11}"/>
    <cellStyle name="Good" xfId="138" builtinId="26" customBuiltin="1"/>
    <cellStyle name="Good 2" xfId="1365" xr:uid="{20C79C1C-11A5-41C0-BEF5-7BB3A47921EE}"/>
    <cellStyle name="Good 2 2" xfId="1366" xr:uid="{B1D76AE3-319C-4761-97D0-F1BEE1489ED7}"/>
    <cellStyle name="Good 2 3" xfId="1367" xr:uid="{20DD3675-C8B6-4010-9AE1-BA90E4EC7D46}"/>
    <cellStyle name="Good 2 4" xfId="1368" xr:uid="{13E3934A-D4AA-46B2-BFCF-76F7DF4A20A5}"/>
    <cellStyle name="Good 2 5" xfId="1369" xr:uid="{333595C1-F3B4-4910-8EE9-CC01ADE89CE3}"/>
    <cellStyle name="Good 2 6" xfId="1370" xr:uid="{F079CD2D-6C61-42C9-A3E7-041BEF5F7B30}"/>
    <cellStyle name="Good 3" xfId="1371" xr:uid="{EE50E9FA-3FB8-43EF-BE96-83D2B1B33ACD}"/>
    <cellStyle name="Good 3 2" xfId="1372" xr:uid="{E103FDBA-10E4-46EC-9D66-D4D32CCDBCE3}"/>
    <cellStyle name="Good 3 3" xfId="1373" xr:uid="{4E5C0D34-2C01-4CE3-92DD-62ED0911784F}"/>
    <cellStyle name="Good 3 4" xfId="1374" xr:uid="{FFA94200-547C-4510-8AFB-7D21CF5D7B39}"/>
    <cellStyle name="Good 3 5" xfId="1375" xr:uid="{68EF0EF9-B970-4B1F-BCD6-A2A06F65F815}"/>
    <cellStyle name="Good 3 6" xfId="1376" xr:uid="{DBC9D420-3FCA-4E6E-ADDA-0AFE65C0C81B}"/>
    <cellStyle name="Good 4" xfId="1377" xr:uid="{B85FACB5-DB78-4E2F-9F02-FF8D0F7515E2}"/>
    <cellStyle name="Good 5" xfId="1378" xr:uid="{35F9D34B-CAD3-43D9-96CA-4D75F0280A83}"/>
    <cellStyle name="Grey" xfId="1379" xr:uid="{0B42F229-7C63-405D-BE11-31B1FDD6467B}"/>
    <cellStyle name="HEADER" xfId="1380" xr:uid="{041D9924-6D65-4946-A3C6-CE5AD6EAE82F}"/>
    <cellStyle name="Header1" xfId="1381" xr:uid="{9534D664-ACB3-4296-AED5-16E87592D2D5}"/>
    <cellStyle name="Header1 2" xfId="1382" xr:uid="{5C55D221-A1E3-4BB6-AB0B-484981B37222}"/>
    <cellStyle name="Header1 2 2" xfId="1383" xr:uid="{FAF85360-6C3E-4AFD-8455-F8400BCE583A}"/>
    <cellStyle name="Header1 2 3" xfId="1384" xr:uid="{12DDBA10-D83C-42E9-A95F-C968E98D4138}"/>
    <cellStyle name="Header1 2 4" xfId="1385" xr:uid="{1367C4BC-121D-4A20-9B0F-A56BB2A04BAE}"/>
    <cellStyle name="Header1 2 5" xfId="1386" xr:uid="{2BD2C1DA-9314-4C97-916C-1C5C25C6FBDF}"/>
    <cellStyle name="Header1 2 6" xfId="1387" xr:uid="{CFB6B7B7-923E-4249-A3B4-7935CD40DB6A}"/>
    <cellStyle name="Header1 3" xfId="1388" xr:uid="{E5B8A266-0B2B-4A61-8E81-D4C9A828800D}"/>
    <cellStyle name="Header1 4" xfId="1389" xr:uid="{DB3B40D9-D95C-431F-B853-B1FCC1534529}"/>
    <cellStyle name="Header1 5" xfId="1390" xr:uid="{7FD56567-DEF2-43A7-9C37-4089FA56E8FA}"/>
    <cellStyle name="Header1 6" xfId="1391" xr:uid="{3133828B-EC59-4D77-B6C8-A1817CB310BD}"/>
    <cellStyle name="Header1 7" xfId="1392" xr:uid="{A8C0F420-BE38-401D-A535-DA5DBCB29CF5}"/>
    <cellStyle name="Header1 8" xfId="1393" xr:uid="{A554BA44-2A82-46D4-AF63-1B1B98AD7672}"/>
    <cellStyle name="Header1 9" xfId="1394" xr:uid="{D63BCCF2-E496-41D0-B237-8E514B429E97}"/>
    <cellStyle name="Header2" xfId="1395" xr:uid="{33E320C6-C358-42FC-AC85-4C086E19F7D0}"/>
    <cellStyle name="Header2 2" xfId="1396" xr:uid="{8C440142-9016-4D90-83B1-5F35D5D970E0}"/>
    <cellStyle name="Header2 2 10" xfId="2681" xr:uid="{1F77B554-C3D4-4744-9080-74D65F74C582}"/>
    <cellStyle name="Header2 2 11" xfId="2942" xr:uid="{DF9954E5-603E-4B67-922D-76E535089724}"/>
    <cellStyle name="Header2 2 12" xfId="2712" xr:uid="{0EE628E4-6388-4692-9C04-E578F385145F}"/>
    <cellStyle name="Header2 2 13" xfId="2976" xr:uid="{69298497-3898-4CE0-84D4-1C1E5EDEE920}"/>
    <cellStyle name="Header2 2 14" xfId="2997" xr:uid="{BD8D4A1E-598F-4639-9226-E7D55F05BDB7}"/>
    <cellStyle name="Header2 2 15" xfId="2461" xr:uid="{90E9AB69-29D1-4E29-A694-E3275E016FEF}"/>
    <cellStyle name="Header2 2 16" xfId="3287" xr:uid="{2857E2D4-ED9E-4C30-815F-EA70A77D4A9A}"/>
    <cellStyle name="Header2 2 17" xfId="3579" xr:uid="{775933C4-B931-4FB3-8DE6-481CEA05735C}"/>
    <cellStyle name="Header2 2 18" xfId="3293" xr:uid="{D76CC7E5-8AE2-4177-82CB-539CC3239EE6}"/>
    <cellStyle name="Header2 2 19" xfId="3170" xr:uid="{9C12E7BC-543C-4AD0-8152-AF8F92F45101}"/>
    <cellStyle name="Header2 2 2" xfId="1397" xr:uid="{687D9FB8-0AA3-42B1-A9BE-A6D2EFAA558F}"/>
    <cellStyle name="Header2 2 20" xfId="3617" xr:uid="{5ED1E83E-D77C-4B46-8365-B589CF426954}"/>
    <cellStyle name="Header2 2 21" xfId="3669" xr:uid="{FBD1B0EB-5E98-45EB-9355-99F260BCCFC0}"/>
    <cellStyle name="Header2 2 22" xfId="3393" xr:uid="{37F57E44-EC46-4CCD-BD41-65083CAAB3BF}"/>
    <cellStyle name="Header2 2 3" xfId="1398" xr:uid="{6B94EF76-8F59-432E-B103-D9EA1A9E9D49}"/>
    <cellStyle name="Header2 2 4" xfId="1399" xr:uid="{8D90184F-4FA8-4AA3-98A2-DF889B4A9CA3}"/>
    <cellStyle name="Header2 2 5" xfId="1400" xr:uid="{57CAE92B-1960-4382-B83E-717F7436E111}"/>
    <cellStyle name="Header2 2 6" xfId="1401" xr:uid="{ABE5C8D1-4E1F-4999-837D-47FAC4BCC5A7}"/>
    <cellStyle name="Header2 2 7" xfId="2492" xr:uid="{4E8704A9-A51C-49BD-A8A5-AFFD7545DDB3}"/>
    <cellStyle name="Header2 2 8" xfId="2757" xr:uid="{7CB0BEDC-D801-4156-A156-ABCE66AC3E70}"/>
    <cellStyle name="Header2 2 9" xfId="2191" xr:uid="{BEFFA387-D4E8-4BE4-9AAD-B36DDF90A575}"/>
    <cellStyle name="Header2 3" xfId="1402" xr:uid="{0221212B-C64A-4031-84B2-00E9009BE6C7}"/>
    <cellStyle name="Header2 4" xfId="1403" xr:uid="{348B6F0D-3E8A-44CD-B5E0-532D08564401}"/>
    <cellStyle name="Header2 5" xfId="1404" xr:uid="{B1C38122-A9BD-426C-A93A-6C4228F5789A}"/>
    <cellStyle name="Header2 6" xfId="1405" xr:uid="{9105CB54-B8DF-4EBC-94A1-1CCCC39709C5}"/>
    <cellStyle name="Header2 6 10" xfId="2573" xr:uid="{9AB51D0C-7010-4E90-9024-CB4B2F8D1EEA}"/>
    <cellStyle name="Header2 6 11" xfId="3289" xr:uid="{F5B94531-64ED-4CC4-B2F2-DB0F12CA7315}"/>
    <cellStyle name="Header2 6 12" xfId="3558" xr:uid="{1392F9F7-4C90-4984-A812-1DAC8A6E812C}"/>
    <cellStyle name="Header2 6 13" xfId="3457" xr:uid="{D5A286E2-E9AC-4F17-B9AD-C9ADBA3FC634}"/>
    <cellStyle name="Header2 6 14" xfId="3491" xr:uid="{6CDE9A96-6F21-4970-8299-FAA430E3DD40}"/>
    <cellStyle name="Header2 6 15" xfId="3082" xr:uid="{7D472C5C-9037-4AB5-ACE9-FC8E08B93255}"/>
    <cellStyle name="Header2 6 16" xfId="3026" xr:uid="{66A7891A-3D56-4B40-92AD-629B88E92782}"/>
    <cellStyle name="Header2 6 17" xfId="3376" xr:uid="{19DF465D-A4F9-4AA3-9B4B-44A4A87998BA}"/>
    <cellStyle name="Header2 6 2" xfId="2500" xr:uid="{B3A67889-B0B5-4A8E-BBB7-5A7A6A99A47C}"/>
    <cellStyle name="Header2 6 3" xfId="2821" xr:uid="{17A07778-A34A-4FF7-9B0A-1F511B27880D}"/>
    <cellStyle name="Header2 6 4" xfId="2854" xr:uid="{73CCB212-B55D-4DB1-A5A9-19D837F2C6C3}"/>
    <cellStyle name="Header2 6 5" xfId="2890" xr:uid="{C99CB24D-C331-4123-86A5-8773207A5160}"/>
    <cellStyle name="Header2 6 6" xfId="2233" xr:uid="{25F1A648-C6E2-4C18-A1F8-C8F4A0F554D9}"/>
    <cellStyle name="Header2 6 7" xfId="2409" xr:uid="{A90C742E-510F-4264-AF0F-5BE43758A82E}"/>
    <cellStyle name="Header2 6 8" xfId="2251" xr:uid="{4A0FF146-9440-493B-ACDD-BDE0DE8643B3}"/>
    <cellStyle name="Header2 6 9" xfId="2331" xr:uid="{0885DB97-4790-40C1-A098-4B022EF8A6C1}"/>
    <cellStyle name="Header2 7" xfId="1406" xr:uid="{2163ABE6-0D18-4474-91BB-8CA48530B93E}"/>
    <cellStyle name="Header2 7 10" xfId="2707" xr:uid="{8F795D43-456F-4BF1-9232-890930A9B092}"/>
    <cellStyle name="Header2 7 11" xfId="3290" xr:uid="{080E82CC-07B9-4133-A0F9-A3D55CB85A82}"/>
    <cellStyle name="Header2 7 12" xfId="3548" xr:uid="{65ED8587-5A56-4840-BBAC-211990A3CB52}"/>
    <cellStyle name="Header2 7 13" xfId="3421" xr:uid="{B9B0500B-7A77-49AE-A479-6CCC893FAAA6}"/>
    <cellStyle name="Header2 7 14" xfId="3015" xr:uid="{B5B09E47-CC34-4CBC-8E84-F2BB7311DCCE}"/>
    <cellStyle name="Header2 7 15" xfId="3590" xr:uid="{684A3AB7-B7F1-4DCB-A9DF-854700BB0A03}"/>
    <cellStyle name="Header2 7 16" xfId="3162" xr:uid="{750C73A2-1710-4339-BF70-A0D155BF48CE}"/>
    <cellStyle name="Header2 7 17" xfId="3618" xr:uid="{66E6794B-4A5B-49FA-ADCB-28C65461238F}"/>
    <cellStyle name="Header2 7 2" xfId="2501" xr:uid="{8C329599-AE61-4733-9B6D-51D8B100C673}"/>
    <cellStyle name="Header2 7 3" xfId="2421" xr:uid="{56EE85A7-037F-460A-9494-C6C96F100BF2}"/>
    <cellStyle name="Header2 7 4" xfId="2188" xr:uid="{5F65A925-DED6-464B-8B10-854E3C7F6B86}"/>
    <cellStyle name="Header2 7 5" xfId="2684" xr:uid="{D11BB46E-D12A-46BA-8694-0DE6E193D282}"/>
    <cellStyle name="Header2 7 6" xfId="2926" xr:uid="{36BBF00A-4C99-4D47-B950-B2E71E474986}"/>
    <cellStyle name="Header2 7 7" xfId="2396" xr:uid="{DD2F09DF-E5AB-4E2D-8D36-5F9C6B35AA82}"/>
    <cellStyle name="Header2 7 8" xfId="2395" xr:uid="{051D4087-B1AE-472F-A30D-2139BA8C85AD}"/>
    <cellStyle name="Header2 7 9" xfId="2848" xr:uid="{965E6451-70A9-489A-8AF9-BBC6DFA6B0AC}"/>
    <cellStyle name="Header2 8" xfId="1407" xr:uid="{DB0BE844-2E6F-4DE9-8203-392FB85BCA6F}"/>
    <cellStyle name="Header2 8 10" xfId="2314" xr:uid="{7FC3E929-5B86-4D32-8C72-3955F76F60F4}"/>
    <cellStyle name="Header2 8 11" xfId="3291" xr:uid="{AE054CEA-2784-4ACC-8FCE-F81E8F8CEF0A}"/>
    <cellStyle name="Header2 8 12" xfId="3228" xr:uid="{BF3BC3F5-9206-465A-B0FE-9101C1F649B5}"/>
    <cellStyle name="Header2 8 13" xfId="3403" xr:uid="{40AEE4D3-2319-4215-AFFE-163547BEA5AD}"/>
    <cellStyle name="Header2 8 14" xfId="3193" xr:uid="{2A3A49BC-033B-481C-8876-C10C9619BF15}"/>
    <cellStyle name="Header2 8 15" xfId="3664" xr:uid="{EA2D1A26-F514-4BB4-806A-108CE59FE470}"/>
    <cellStyle name="Header2 8 16" xfId="3041" xr:uid="{DAE8EEB7-F4F4-43AE-8A32-D9C8353DA61C}"/>
    <cellStyle name="Header2 8 17" xfId="3042" xr:uid="{7BBBD301-34B4-4996-90ED-36EA3D15815C}"/>
    <cellStyle name="Header2 8 2" xfId="2502" xr:uid="{E53854D0-D5E0-468F-90DD-F3DCC8990FC8}"/>
    <cellStyle name="Header2 8 3" xfId="2168" xr:uid="{1AAF9F11-EEB1-4201-858A-221D4D28BAFA}"/>
    <cellStyle name="Header2 8 4" xfId="2720" xr:uid="{57A74C0A-1A74-496A-8D51-2563322ACE80}"/>
    <cellStyle name="Header2 8 5" xfId="2241" xr:uid="{97DA87CE-CDF9-4D3E-962F-B48068BAF0C3}"/>
    <cellStyle name="Header2 8 6" xfId="2268" xr:uid="{FD4332EB-0E46-434C-AEA3-D12B9BA7E00C}"/>
    <cellStyle name="Header2 8 7" xfId="2371" xr:uid="{7B313508-D1D6-4658-A322-0ACB8554A597}"/>
    <cellStyle name="Header2 8 8" xfId="2370" xr:uid="{BA52CEAD-F5B3-4FAF-847F-26EFC7FD7375}"/>
    <cellStyle name="Header2 8 9" xfId="2878" xr:uid="{96A318A8-B977-4FAF-BC7C-1B29918127D1}"/>
    <cellStyle name="Header2 9" xfId="1408" xr:uid="{CB7B9109-5029-40E1-B640-8B872E800BE9}"/>
    <cellStyle name="Header2 9 10" xfId="2256" xr:uid="{02A58E00-8D1B-44BF-ADB9-572A2F4ACA26}"/>
    <cellStyle name="Header2 9 11" xfId="3292" xr:uid="{1E899A10-ED83-499A-AEE3-50C5421B8046}"/>
    <cellStyle name="Header2 9 12" xfId="3229" xr:uid="{30CC2895-09BE-48C3-AC79-3F2C28AE84B1}"/>
    <cellStyle name="Header2 9 13" xfId="3400" xr:uid="{DFE5D0AF-0295-446B-A14A-6305016F42B7}"/>
    <cellStyle name="Header2 9 14" xfId="3589" xr:uid="{28AB9A05-F25E-4F84-AB19-5DB9872E4C02}"/>
    <cellStyle name="Header2 9 15" xfId="3505" xr:uid="{6F8C5BA0-3585-4206-B3AE-8480123AF78E}"/>
    <cellStyle name="Header2 9 16" xfId="3073" xr:uid="{9F26C218-98C2-4F9C-A7B8-24E038A41C81}"/>
    <cellStyle name="Header2 9 17" xfId="3633" xr:uid="{E6A87B7D-3896-4A80-94E5-78BB2FA7C6C1}"/>
    <cellStyle name="Header2 9 2" xfId="2503" xr:uid="{6B7C0B87-3367-463D-A2D4-0A4BEBE8540A}"/>
    <cellStyle name="Header2 9 3" xfId="2764" xr:uid="{477EB935-05E9-4632-B48A-8E7AC6DE57B6}"/>
    <cellStyle name="Header2 9 4" xfId="2795" xr:uid="{BE701773-FB87-4F3E-BC81-4533CEA90CFA}"/>
    <cellStyle name="Header2 9 5" xfId="2738" xr:uid="{AD57C7B4-F696-45A7-AC58-BEFBBDA0B15A}"/>
    <cellStyle name="Header2 9 6" xfId="2693" xr:uid="{DC65C797-4621-4B58-AE61-59A9BC0AC4D6}"/>
    <cellStyle name="Header2 9 7" xfId="2403" xr:uid="{CD8F80AB-299A-47AD-B30F-13421542B8DC}"/>
    <cellStyle name="Header2 9 8" xfId="2158" xr:uid="{E875E76B-EE5C-4DAB-AF36-069FD43E3741}"/>
    <cellStyle name="Header2 9 9" xfId="2452" xr:uid="{664FAC64-7FF6-4225-8E18-9DCD7128EFC5}"/>
    <cellStyle name="header3" xfId="1409" xr:uid="{E110F402-1FF6-4328-93D2-86B3E34D2A96}"/>
    <cellStyle name="Heading 1" xfId="134" builtinId="16" customBuiltin="1"/>
    <cellStyle name="Heading 1 2" xfId="1410" xr:uid="{0107F4EE-3E82-4361-9687-CAB4037E100B}"/>
    <cellStyle name="Heading 1 3" xfId="1411" xr:uid="{CC66B50A-D74E-4C8C-9837-8CE361997287}"/>
    <cellStyle name="Heading 1 4" xfId="1412" xr:uid="{5FDC9F83-777C-465E-A0F7-83D05DFEAEE5}"/>
    <cellStyle name="Heading 1 5" xfId="1413" xr:uid="{0B423B3F-B06D-4E64-8312-47D1D2BBE06E}"/>
    <cellStyle name="Heading 2" xfId="135" builtinId="17" customBuiltin="1"/>
    <cellStyle name="Heading 2 2" xfId="1414" xr:uid="{E31E48EE-821C-4ACE-8581-2D105904D64C}"/>
    <cellStyle name="Heading 2 3" xfId="1415" xr:uid="{0AEC07D6-AC1D-4881-AD8B-AE978EDB9538}"/>
    <cellStyle name="Heading 2 4" xfId="1416" xr:uid="{E11D6E59-F49B-40A1-9507-5DAD52462054}"/>
    <cellStyle name="Heading 2 5" xfId="1417" xr:uid="{EE04D581-FF08-40D4-9A50-19346D6E4872}"/>
    <cellStyle name="Heading 3" xfId="136" builtinId="18" customBuiltin="1"/>
    <cellStyle name="Heading 3 2" xfId="1418" xr:uid="{AAFB27BC-134A-4B85-B58C-1DAC37D534BC}"/>
    <cellStyle name="Heading 3 3" xfId="1419" xr:uid="{0807F5F6-7F0A-41FA-A41A-D2C5E08B2A2D}"/>
    <cellStyle name="Heading 3 4" xfId="1420" xr:uid="{6E941CB0-40BA-4B90-9E29-F06BA337DF27}"/>
    <cellStyle name="Heading 3 5" xfId="1421" xr:uid="{40AA07FA-464C-462A-A2DF-94B2F65F1A25}"/>
    <cellStyle name="Heading 4" xfId="137" builtinId="19" customBuiltin="1"/>
    <cellStyle name="Heading 4 2" xfId="1422" xr:uid="{E601BF75-FE57-4C0D-AADF-8E61A27489A7}"/>
    <cellStyle name="Heading 4 3" xfId="1423" xr:uid="{D4602635-199D-4ACB-B511-624E16CCD4C4}"/>
    <cellStyle name="Heading 4 4" xfId="1424" xr:uid="{218A8AD1-B215-4C8F-B812-4F853EFD25AE}"/>
    <cellStyle name="Heading 4 5" xfId="1425" xr:uid="{387F5D4E-35EF-4EC3-8D79-B5FA73DAB85B}"/>
    <cellStyle name="HEADING, MAJOR" xfId="1426" xr:uid="{281630E0-7CA2-4F17-88B3-22E7F50C3819}"/>
    <cellStyle name="HEADING, MINOR" xfId="1427" xr:uid="{89406267-AC18-4B70-B97B-2E606FE13C6E}"/>
    <cellStyle name="HEADING, RIGHT" xfId="1428" xr:uid="{C1211383-8924-41F5-AA94-19FAC3215695}"/>
    <cellStyle name="HEADING,MAJOR" xfId="1429" xr:uid="{E2D3B262-6A0D-4722-AFF8-63A897BF1E64}"/>
    <cellStyle name="Heading1" xfId="1430" xr:uid="{E43F941A-9B61-4AA3-BD38-944C5FBE82E0}"/>
    <cellStyle name="Heading2" xfId="1431" xr:uid="{FB492382-A96C-4430-A3A6-A7F2E4DEA009}"/>
    <cellStyle name="HELV8BLUE" xfId="1432" xr:uid="{4A7A94D6-63A8-4087-9726-A6AF2C6748B8}"/>
    <cellStyle name="Hyperlink 2" xfId="18" xr:uid="{ADCEFB41-24E9-4EDE-B487-25B381937B68}"/>
    <cellStyle name="Hyperlink 2 2" xfId="299" xr:uid="{BFBDC74E-2BFA-4FAF-AB8C-F682FD49BF29}"/>
    <cellStyle name="Hyperlink 2 2 2" xfId="305" xr:uid="{206AA5D1-C269-48ED-BCE5-777EF1077A92}"/>
    <cellStyle name="Hyperlink 2 2 2 2" xfId="306" xr:uid="{C0801EB9-894B-492B-AD9F-76E42CA7FCB5}"/>
    <cellStyle name="Hyperlink 2 2 3" xfId="621" xr:uid="{0C9BB08F-1BF8-4BB2-8454-5FFDC780D9C9}"/>
    <cellStyle name="Hyperlink 2 2 3 2" xfId="2057" xr:uid="{3622A702-7E5B-43C1-9C11-0372293FFDBD}"/>
    <cellStyle name="Hyperlink 2 2 4" xfId="1434" xr:uid="{6967DFE7-66B3-457B-B0FB-F0CCBA580167}"/>
    <cellStyle name="Hyperlink 2 3" xfId="307" xr:uid="{EF498D7C-70CD-436E-A66E-8B36828F7279}"/>
    <cellStyle name="Hyperlink 2 3 2" xfId="2159" xr:uid="{F55BFAA8-477F-41E6-B2C4-C21530347C91}"/>
    <cellStyle name="Hyperlink 2 3 3" xfId="1433" xr:uid="{3BA76EA4-9ABD-4235-B5E3-47A23C8F93EC}"/>
    <cellStyle name="Hyperlink 2 4" xfId="635" xr:uid="{7C6D01F6-F683-44F2-A602-E0E9DF2E6E15}"/>
    <cellStyle name="Hyperlink 3" xfId="20" xr:uid="{AE3E317B-2003-4C71-81A5-EF4BAA80FCD0}"/>
    <cellStyle name="Hyperlink 3 2" xfId="304" xr:uid="{237DF1A2-3E0F-48F9-9681-571C05023866}"/>
    <cellStyle name="Hyperlink 4" xfId="52" xr:uid="{B2F462AC-7E51-4839-B1B7-827E0E6FB7B3}"/>
    <cellStyle name="Hyperlink 4 2" xfId="615" xr:uid="{7005EB9F-171B-417A-994D-D969D22D2A1B}"/>
    <cellStyle name="Hyperlink 4 3" xfId="596" xr:uid="{71E943A8-FE58-49B9-B50D-8536B16B1FA9}"/>
    <cellStyle name="Hyperlink 5" xfId="62" xr:uid="{886F9437-2CB7-46A6-8934-3DD844F491D9}"/>
    <cellStyle name="Hyperlink 6" xfId="2174" xr:uid="{8B0674C7-D450-4355-8CF4-C1D06B589D56}"/>
    <cellStyle name="indent" xfId="1435" xr:uid="{9BF01D4C-D05A-4FAA-A689-25FB99AC2E10}"/>
    <cellStyle name="Input" xfId="140" builtinId="20" customBuiltin="1"/>
    <cellStyle name="Input [yellow]" xfId="1436" xr:uid="{CE870781-8F91-4F5B-A79D-941DF3C4C5D6}"/>
    <cellStyle name="Input 2" xfId="1437" xr:uid="{0A592BD1-02E5-49F2-909D-4F31593A5052}"/>
    <cellStyle name="Input 2 10" xfId="2687" xr:uid="{4354FA56-8864-4895-B779-D1C049955754}"/>
    <cellStyle name="Input 2 11" xfId="2732" xr:uid="{910BA41C-0A7C-4367-B87A-B6A7C112FB8F}"/>
    <cellStyle name="Input 2 12" xfId="2394" xr:uid="{CB5DDFEA-FA12-4F6A-9E7D-135D74961084}"/>
    <cellStyle name="Input 2 13" xfId="2210" xr:uid="{0FF1C276-CEE2-4784-845A-B02770334E88}"/>
    <cellStyle name="Input 2 14" xfId="2264" xr:uid="{FEC292C9-0DAC-497F-A0C6-4F5334AD05CF}"/>
    <cellStyle name="Input 2 15" xfId="2864" xr:uid="{3AD3A1A9-7EB6-40D8-B6EE-384664C69F21}"/>
    <cellStyle name="Input 2 16" xfId="3302" xr:uid="{4E5A3580-08BF-4585-9618-F597DB6A681C}"/>
    <cellStyle name="Input 2 17" xfId="3484" xr:uid="{A4E3035E-42A8-4CC6-8C6C-D410E555EA4B}"/>
    <cellStyle name="Input 2 18" xfId="3083" xr:uid="{DBCF1D3D-F04E-46EF-8777-40CC8742F5C3}"/>
    <cellStyle name="Input 2 19" xfId="3467" xr:uid="{399FE0A3-F4D6-4853-8C16-507825CB73B2}"/>
    <cellStyle name="Input 2 2" xfId="1438" xr:uid="{CC079BDA-89B6-4193-9774-BD0E451E815D}"/>
    <cellStyle name="Input 2 2 10" xfId="2556" xr:uid="{0ADAFDF5-BDE4-4EB7-9975-C6FE879E4929}"/>
    <cellStyle name="Input 2 2 11" xfId="3303" xr:uid="{E8C0D953-4A50-4308-9E5F-F9006DB5CADE}"/>
    <cellStyle name="Input 2 2 12" xfId="3058" xr:uid="{BB127112-416D-4554-AB5D-45FE55B3D0F4}"/>
    <cellStyle name="Input 2 2 13" xfId="3221" xr:uid="{6FED6434-11D4-4B20-A585-888325114B7F}"/>
    <cellStyle name="Input 2 2 14" xfId="3105" xr:uid="{FF6DA5B2-7A04-432F-9DE1-51D8BDD626B0}"/>
    <cellStyle name="Input 2 2 15" xfId="3159" xr:uid="{09260177-56D7-4CCF-BAD8-6D5281C8825B}"/>
    <cellStyle name="Input 2 2 16" xfId="3275" xr:uid="{7330DBBE-CA69-41E4-801F-A0D9893ABEE0}"/>
    <cellStyle name="Input 2 2 17" xfId="3106" xr:uid="{454EC1EB-C578-4F99-81ED-02760332684B}"/>
    <cellStyle name="Input 2 2 2" xfId="2525" xr:uid="{73A12539-E5EA-4438-A43D-D009135F6B44}"/>
    <cellStyle name="Input 2 2 3" xfId="2749" xr:uid="{EBCF8AFA-7132-41AF-AA17-1A9FFD94847B}"/>
    <cellStyle name="Input 2 2 4" xfId="2780" xr:uid="{3737273C-5551-45E7-B4F2-4DD17CC02779}"/>
    <cellStyle name="Input 2 2 5" xfId="2729" xr:uid="{EB713E18-0BE8-49F0-8254-7DB0B9013798}"/>
    <cellStyle name="Input 2 2 6" xfId="2041" xr:uid="{18DDC2D9-AF99-4CC7-9275-477873387A52}"/>
    <cellStyle name="Input 2 2 7" xfId="2369" xr:uid="{7480D0DD-9711-4C7A-A551-384514049842}"/>
    <cellStyle name="Input 2 2 8" xfId="2673" xr:uid="{69EB8D3F-27EC-487E-85AC-74AD3AF085F1}"/>
    <cellStyle name="Input 2 2 9" xfId="2211" xr:uid="{FFD150D5-18FB-49EC-8736-B90B3D919E67}"/>
    <cellStyle name="Input 2 20" xfId="3097" xr:uid="{1644C42B-7267-474C-848C-744B43B1541C}"/>
    <cellStyle name="Input 2 21" xfId="3490" xr:uid="{82F1B5CA-B674-4917-B65C-9A3DFFD99609}"/>
    <cellStyle name="Input 2 22" xfId="3321" xr:uid="{E81AB446-5DEA-490B-99A2-46D9EAC07087}"/>
    <cellStyle name="Input 2 3" xfId="1439" xr:uid="{6129DEC4-C025-456B-9519-53A3FDA11B50}"/>
    <cellStyle name="Input 2 3 10" xfId="2192" xr:uid="{CE287927-9B57-4F39-8AC0-B6865D1E0291}"/>
    <cellStyle name="Input 2 3 11" xfId="3304" xr:uid="{F62C2B4B-1F38-4D43-BED5-B03942CC9EED}"/>
    <cellStyle name="Input 2 3 12" xfId="3031" xr:uid="{17D2611A-F00A-4E14-8C09-EE0D820B53BA}"/>
    <cellStyle name="Input 2 3 13" xfId="3146" xr:uid="{8A61A185-6C71-4C19-85D5-40C429B39B04}"/>
    <cellStyle name="Input 2 3 14" xfId="3405" xr:uid="{10644D70-F5A7-4C7B-9156-E0977FC16E16}"/>
    <cellStyle name="Input 2 3 15" xfId="3577" xr:uid="{94BDB915-CDFD-4FF6-A8DF-41838CD87712}"/>
    <cellStyle name="Input 2 3 16" xfId="3514" xr:uid="{835B3390-313D-47D8-8ACE-2BBD63C3B0C8}"/>
    <cellStyle name="Input 2 3 17" xfId="3033" xr:uid="{9B86483E-4622-4165-B058-A3517B4476A2}"/>
    <cellStyle name="Input 2 3 2" xfId="2526" xr:uid="{A08C7A79-9689-462B-A7D8-7BA009F285BF}"/>
    <cellStyle name="Input 2 3 3" xfId="1240" xr:uid="{8602F471-DC05-4518-82B0-CB7A4D17B71E}"/>
    <cellStyle name="Input 2 3 4" xfId="2212" xr:uid="{50F6CAD9-45EB-4913-ABDF-55E5115F308C}"/>
    <cellStyle name="Input 2 3 5" xfId="2651" xr:uid="{C9F57F76-ED24-4306-9745-89A42635C701}"/>
    <cellStyle name="Input 2 3 6" xfId="2579" xr:uid="{E1CD371A-B6C8-419D-A987-CFBB85FD8E9A}"/>
    <cellStyle name="Input 2 3 7" xfId="2402" xr:uid="{59343687-016F-4A33-9718-D361A0C0A827}"/>
    <cellStyle name="Input 2 3 8" xfId="2819" xr:uid="{CE608F8A-3CBE-4866-A0AB-B327621EEAB6}"/>
    <cellStyle name="Input 2 3 9" xfId="2547" xr:uid="{64AFE436-8EE4-493D-AFB7-6B1298D1982B}"/>
    <cellStyle name="Input 2 4" xfId="1440" xr:uid="{BCC1D672-4039-41E3-BD97-5D5E6E06F624}"/>
    <cellStyle name="Input 2 4 10" xfId="2961" xr:uid="{147428DB-9EBF-49B9-BCD4-08A63A366A3C}"/>
    <cellStyle name="Input 2 4 11" xfId="3305" xr:uid="{6A2135CF-B861-4637-86B1-039ACD575069}"/>
    <cellStyle name="Input 2 4 12" xfId="3557" xr:uid="{6412459F-71C2-4466-BE66-D76AA5C06EF7}"/>
    <cellStyle name="Input 2 4 13" xfId="3281" xr:uid="{A985F570-6DC8-4D96-A057-2011C482BEDE}"/>
    <cellStyle name="Input 2 4 14" xfId="3552" xr:uid="{E7036EBA-29EE-4D43-88B8-0E7468F063C2}"/>
    <cellStyle name="Input 2 4 15" xfId="3422" xr:uid="{8868B187-7B53-481E-ABE5-6857AA57C7B5}"/>
    <cellStyle name="Input 2 4 16" xfId="3195" xr:uid="{CCAB8812-8E69-4A1D-9F22-3C019314ABBC}"/>
    <cellStyle name="Input 2 4 17" xfId="3585" xr:uid="{19E338B2-593C-4002-9741-FC1206524FF6}"/>
    <cellStyle name="Input 2 4 2" xfId="2527" xr:uid="{9A381047-4258-4CBB-A1CA-EA08FE1DBE9B}"/>
    <cellStyle name="Input 2 4 3" xfId="797" xr:uid="{DE6180D3-1EB0-447D-ACA7-EB85DEA1F58F}"/>
    <cellStyle name="Input 2 4 4" xfId="232" xr:uid="{66C0C2BB-1DBE-40DA-8044-978793301EBF}"/>
    <cellStyle name="Input 2 4 5" xfId="2698" xr:uid="{5BA8FDA6-9E72-4285-B89F-DC68917856ED}"/>
    <cellStyle name="Input 2 4 6" xfId="2823" xr:uid="{76D0A219-610A-4E44-8F12-235E84A1732F}"/>
    <cellStyle name="Input 2 4 7" xfId="2870" xr:uid="{2B8777AE-45BF-47A4-8D44-9DB893BF0DD0}"/>
    <cellStyle name="Input 2 4 8" xfId="2205" xr:uid="{B73F3BB0-A001-4E7F-ADEA-1675B6CEA73E}"/>
    <cellStyle name="Input 2 4 9" xfId="2860" xr:uid="{577083B0-A8AB-4926-B488-1E064D040ED1}"/>
    <cellStyle name="Input 2 5" xfId="1441" xr:uid="{0F0BEBF3-FCE7-4ECC-8250-ADFB2954F985}"/>
    <cellStyle name="Input 2 5 10" xfId="205" xr:uid="{43FC96EB-A986-4402-8027-3926E3D95A6F}"/>
    <cellStyle name="Input 2 5 11" xfId="3306" xr:uid="{2C5527BA-FD62-4F6C-9C06-BFA91631A040}"/>
    <cellStyle name="Input 2 5 12" xfId="3047" xr:uid="{8E1D9917-E6FA-4AFD-8447-21A3D28FF8FC}"/>
    <cellStyle name="Input 2 5 13" xfId="3320" xr:uid="{1158909F-FA28-4719-86CD-C41DCA90D646}"/>
    <cellStyle name="Input 2 5 14" xfId="3115" xr:uid="{2824EB67-DF5A-486C-9B6F-CB3627149519}"/>
    <cellStyle name="Input 2 5 15" xfId="3078" xr:uid="{D69EDBDD-BE95-4CF2-8375-140FD0C85A27}"/>
    <cellStyle name="Input 2 5 16" xfId="3408" xr:uid="{AE663C15-49EB-461B-89FC-5BFF5B46CAA3}"/>
    <cellStyle name="Input 2 5 17" xfId="3235" xr:uid="{067A6591-6859-4426-B7BA-98982854A3B8}"/>
    <cellStyle name="Input 2 5 2" xfId="2528" xr:uid="{49CD8C52-D2C0-449B-B651-AEF9774B0E1C}"/>
    <cellStyle name="Input 2 5 3" xfId="1537" xr:uid="{D2687B6C-BFFF-4340-96BF-54708A06CB3D}"/>
    <cellStyle name="Input 2 5 4" xfId="2850" xr:uid="{4499FF2A-492C-447E-8D09-8F3644E20545}"/>
    <cellStyle name="Input 2 5 5" xfId="2886" xr:uid="{FF3E80ED-D9C8-483D-87E6-6CA9CAF6919F}"/>
    <cellStyle name="Input 2 5 6" xfId="2570" xr:uid="{62A63BAE-C973-41A5-93BD-40F1C0B8E474}"/>
    <cellStyle name="Input 2 5 7" xfId="2411" xr:uid="{6E0EF750-BF8F-4F02-8571-A5C03BFEBC8E}"/>
    <cellStyle name="Input 2 5 8" xfId="2891" xr:uid="{A93B2A7E-E969-48FA-8233-64E444E07FF2}"/>
    <cellStyle name="Input 2 5 9" xfId="2661" xr:uid="{9488DC14-C0AD-49F3-869E-38DDCF24F023}"/>
    <cellStyle name="Input 2 6" xfId="1442" xr:uid="{B8EE170A-B1B4-4C8F-BBAD-913D45F66470}"/>
    <cellStyle name="Input 2 6 10" xfId="2366" xr:uid="{001E860B-3C8F-4755-9884-A7B317A535BD}"/>
    <cellStyle name="Input 2 6 11" xfId="3307" xr:uid="{7964FD96-00BA-402F-B8F9-4AC799BCC823}"/>
    <cellStyle name="Input 2 6 12" xfId="3592" xr:uid="{DDC7F0A9-D8E3-4D3E-85F1-4AF568376003}"/>
    <cellStyle name="Input 2 6 13" xfId="3524" xr:uid="{F832AF57-C5F0-4339-97B9-C603643A3197}"/>
    <cellStyle name="Input 2 6 14" xfId="3481" xr:uid="{1288EB11-68E5-4C28-BFEA-A35EFDEB2CA5}"/>
    <cellStyle name="Input 2 6 15" xfId="3653" xr:uid="{7D12D420-D427-4B20-8BE6-49698F72754F}"/>
    <cellStyle name="Input 2 6 16" xfId="3673" xr:uid="{68B3917E-2CEE-4CCE-8ED4-97A9861EB5D7}"/>
    <cellStyle name="Input 2 6 17" xfId="3486" xr:uid="{92972D41-F15D-4E5D-8F04-374BA8287489}"/>
    <cellStyle name="Input 2 6 2" xfId="2529" xr:uid="{9B925749-68E1-4516-A4B2-5896AA5F5EA9}"/>
    <cellStyle name="Input 2 6 3" xfId="2418" xr:uid="{8672F618-7FD1-445C-BEF6-003A82F6FFCE}"/>
    <cellStyle name="Input 2 6 4" xfId="2193" xr:uid="{C3A8A918-21A9-47C4-9F9A-ACF3AF1ADD72}"/>
    <cellStyle name="Input 2 6 5" xfId="2679" xr:uid="{99AD94F1-CEF4-4C65-9915-2A9B76719E35}"/>
    <cellStyle name="Input 2 6 6" xfId="2951" xr:uid="{83A48504-4332-4319-8176-F1EDA2C28EC5}"/>
    <cellStyle name="Input 2 6 7" xfId="2739" xr:uid="{7FB1713D-4FF1-469F-ABD6-5C9CA654241D}"/>
    <cellStyle name="Input 2 6 8" xfId="2989" xr:uid="{C802A57B-01E0-48A4-8D9A-0D7A4D03730E}"/>
    <cellStyle name="Input 2 6 9" xfId="3001" xr:uid="{8AFC58AB-6552-41F6-8667-7C9BB1F7A678}"/>
    <cellStyle name="Input 2 7" xfId="2524" xr:uid="{26BEA095-4D45-4487-8126-032E86CEF38F}"/>
    <cellStyle name="Input 2 8" xfId="2817" xr:uid="{696EC04C-A745-4FE6-B1CA-53524C30D4BC}"/>
    <cellStyle name="Input 2 9" xfId="2186" xr:uid="{F051F546-D9AF-4E26-AC12-946F67B936C8}"/>
    <cellStyle name="Input 3" xfId="1443" xr:uid="{08E53135-FA86-4B83-A3A4-5B9D0E1358FA}"/>
    <cellStyle name="Input 3 10" xfId="2884" xr:uid="{DC776EF1-574D-47B4-B941-9D9F6BC662BC}"/>
    <cellStyle name="Input 3 11" xfId="2945" xr:uid="{727D1497-F1C9-4CFC-8DEE-716CBFD3B76A}"/>
    <cellStyle name="Input 3 12" xfId="2373" xr:uid="{0012E94F-0296-489C-B0CC-274B78EA067A}"/>
    <cellStyle name="Input 3 13" xfId="2978" xr:uid="{1E59BD82-1A34-48F3-9922-E185A7BDB5D8}"/>
    <cellStyle name="Input 3 14" xfId="2998" xr:uid="{2E564D8C-9581-4370-9A93-5D525D3C56E8}"/>
    <cellStyle name="Input 3 15" xfId="2420" xr:uid="{8597393B-B386-48BA-98F9-71E4BA1680B9}"/>
    <cellStyle name="Input 3 16" xfId="3308" xr:uid="{810008C2-53E7-48B4-8D5C-7928988E0E16}"/>
    <cellStyle name="Input 3 17" xfId="3582" xr:uid="{8B52DA59-1A56-4BD4-B5F3-5705CE042C76}"/>
    <cellStyle name="Input 3 18" xfId="3294" xr:uid="{EC63347D-369E-403F-A7A7-2E9E07320159}"/>
    <cellStyle name="Input 3 19" xfId="3565" xr:uid="{8AF5D198-E184-4A8B-A2FC-77FE9320F856}"/>
    <cellStyle name="Input 3 2" xfId="1444" xr:uid="{7E545362-B6DE-4349-9C06-69C440C4A753}"/>
    <cellStyle name="Input 3 2 10" xfId="2862" xr:uid="{401FC7E0-B9A6-4E2B-B815-8269A07A7859}"/>
    <cellStyle name="Input 3 2 11" xfId="3309" xr:uid="{64926A3D-633B-4B71-A59C-2A13473951F1}"/>
    <cellStyle name="Input 3 2 12" xfId="3537" xr:uid="{7FCDA473-5C9D-4BD7-B159-429C6364A946}"/>
    <cellStyle name="Input 3 2 13" xfId="3345" xr:uid="{9CE715AB-AEB7-4CCA-AE76-3EB46C28B814}"/>
    <cellStyle name="Input 3 2 14" xfId="3629" xr:uid="{384E037E-2756-4477-9415-2CD473050DAE}"/>
    <cellStyle name="Input 3 2 15" xfId="3562" xr:uid="{B4705377-67AB-48EE-B9AD-DB5DBCD0E9F0}"/>
    <cellStyle name="Input 3 2 16" xfId="3412" xr:uid="{E4CDA0DE-3265-419E-84D3-0F373BEBA259}"/>
    <cellStyle name="Input 3 2 17" xfId="3659" xr:uid="{2E877F35-D91C-4DAD-82B9-8B1F1CCD3D99}"/>
    <cellStyle name="Input 3 2 2" xfId="2531" xr:uid="{CAE932B2-BC3D-4A3A-AEDE-1CFA16C95113}"/>
    <cellStyle name="Input 3 2 3" xfId="2412" xr:uid="{4952CCB4-3D7A-41D0-855B-9E06A55708F5}"/>
    <cellStyle name="Input 3 2 4" xfId="2868" xr:uid="{7B81AC76-0620-45E1-AE32-0AE2312C826E}"/>
    <cellStyle name="Input 3 2 5" xfId="2904" xr:uid="{21260391-9AEA-498F-A156-B3AFFE8238F4}"/>
    <cellStyle name="Input 3 2 6" xfId="2936" xr:uid="{96333D98-3558-4AD3-9004-9422185298CE}"/>
    <cellStyle name="Input 3 2 7" xfId="2782" xr:uid="{E8C5F860-FBFF-497A-B4DB-B3533970CC82}"/>
    <cellStyle name="Input 3 2 8" xfId="2546" xr:uid="{90446752-A314-4789-AA34-7FF0055852DC}"/>
    <cellStyle name="Input 3 2 9" xfId="2454" xr:uid="{86765746-AF6B-44F5-A71C-697DB951EA93}"/>
    <cellStyle name="Input 3 20" xfId="3201" xr:uid="{1B6B6288-C62F-4DF3-A172-CC0815288582}"/>
    <cellStyle name="Input 3 21" xfId="3670" xr:uid="{EA916151-4A7F-4667-8E22-A8FFACF86E1B}"/>
    <cellStyle name="Input 3 22" xfId="3474" xr:uid="{FE6B3C6E-8CBD-4388-A93A-10A297363A1A}"/>
    <cellStyle name="Input 3 3" xfId="1445" xr:uid="{9D75AA12-C718-4398-BD14-8058BB1F58FA}"/>
    <cellStyle name="Input 3 3 10" xfId="2962" xr:uid="{112D4D83-B405-4E8B-9BA6-43C20F02034F}"/>
    <cellStyle name="Input 3 3 11" xfId="3310" xr:uid="{FDAF2520-51D4-4227-970D-3FCC14EC3F16}"/>
    <cellStyle name="Input 3 3 12" xfId="3489" xr:uid="{95A5DE81-7EBC-42C4-B13E-E4955318E25B}"/>
    <cellStyle name="Input 3 3 13" xfId="3338" xr:uid="{80D980E6-F9AA-45BA-936D-BE4D03BBEE74}"/>
    <cellStyle name="Input 3 3 14" xfId="3046" xr:uid="{CF3BAB68-866E-4352-9E10-20121AA6A44D}"/>
    <cellStyle name="Input 3 3 15" xfId="3108" xr:uid="{85148AD4-F925-4B3C-987E-1C4610B956B1}"/>
    <cellStyle name="Input 3 3 16" xfId="3167" xr:uid="{72C1281A-5F21-4B28-9CA3-80654D620B4F}"/>
    <cellStyle name="Input 3 3 17" xfId="3520" xr:uid="{411FFD83-364A-464F-8F5D-31AAC5A46581}"/>
    <cellStyle name="Input 3 3 2" xfId="2532" xr:uid="{F83137BD-D688-492F-ADAE-531B1C113C66}"/>
    <cellStyle name="Input 3 3 3" xfId="2417" xr:uid="{31AB3F8A-B4C8-4EA3-A788-22200B7B7338}"/>
    <cellStyle name="Input 3 3 4" xfId="2176" xr:uid="{E09EEFC7-9B4B-488E-8B0F-C40D91FAA5CF}"/>
    <cellStyle name="Input 3 3 5" xfId="2696" xr:uid="{8B0CA5E2-8A6B-44D5-8207-862E071E4DFB}"/>
    <cellStyle name="Input 3 3 6" xfId="2330" xr:uid="{9B63586E-4229-40C0-8F28-488BEC0F6C6D}"/>
    <cellStyle name="Input 3 3 7" xfId="2389" xr:uid="{86C61A0B-5C0B-47CA-9F9D-E8B613805D66}"/>
    <cellStyle name="Input 3 3 8" xfId="964" xr:uid="{EE8FD3E7-6113-48A6-B550-96FC8911E454}"/>
    <cellStyle name="Input 3 3 9" xfId="2260" xr:uid="{9085566F-85BA-478E-83C9-920D88354A2F}"/>
    <cellStyle name="Input 3 4" xfId="1446" xr:uid="{5491B3E0-07FD-4BDF-8F0A-EB9FE62E0C7D}"/>
    <cellStyle name="Input 3 4 10" xfId="2940" xr:uid="{B5EBB6ED-A30C-4E6A-A349-0CDC751E0442}"/>
    <cellStyle name="Input 3 4 11" xfId="3311" xr:uid="{7216A74C-79F2-4D48-A98B-CFB803CAF729}"/>
    <cellStyle name="Input 3 4 12" xfId="3516" xr:uid="{2E766D2A-56B3-4C41-B67C-35AD0223FC73}"/>
    <cellStyle name="Input 3 4 13" xfId="3220" xr:uid="{08E734A3-9F5C-480C-9839-09ABBE70FA71}"/>
    <cellStyle name="Input 3 4 14" xfId="3236" xr:uid="{E59052F4-BB2B-4D17-A64A-DD493A4DF5E4}"/>
    <cellStyle name="Input 3 4 15" xfId="3476" xr:uid="{5EF34BBC-DA0B-4E74-9033-11729AD50C4F}"/>
    <cellStyle name="Input 3 4 16" xfId="3144" xr:uid="{F12B64BC-9F6A-4579-8EC1-4C514A4C885B}"/>
    <cellStyle name="Input 3 4 17" xfId="3344" xr:uid="{5D83C8AC-6DF4-4AA8-BCEB-8D395468BE0F}"/>
    <cellStyle name="Input 3 4 2" xfId="2533" xr:uid="{0DCF6C3F-29C8-48A9-B9DE-FE6A60E3A38C}"/>
    <cellStyle name="Input 3 4 3" xfId="2789" xr:uid="{F6FD1B33-F9EC-4C7C-8060-F1FFFA27E7C1}"/>
    <cellStyle name="Input 3 4 4" xfId="2196" xr:uid="{5D6ACC53-3579-4C8F-B325-79660E0B0E48}"/>
    <cellStyle name="Input 3 4 5" xfId="2675" xr:uid="{8EC6EE98-06ED-4ED0-B490-510A33AACF26}"/>
    <cellStyle name="Input 3 4 6" xfId="2305" xr:uid="{A8E7C4BB-CE5A-433F-B1E4-69DF99D4B5A5}"/>
    <cellStyle name="Input 3 4 7" xfId="2206" xr:uid="{5F16AFCE-12FF-4618-B0EC-A400F862FDFD}"/>
    <cellStyle name="Input 3 4 8" xfId="2182" xr:uid="{7AFFE579-2D6D-4DAB-8AB1-068837DFA051}"/>
    <cellStyle name="Input 3 4 9" xfId="2787" xr:uid="{8BEF2279-6527-4841-8163-D365964082A0}"/>
    <cellStyle name="Input 3 5" xfId="1447" xr:uid="{6ADB8B8D-7511-4384-9F26-5B06D7308E3D}"/>
    <cellStyle name="Input 3 5 10" xfId="2200" xr:uid="{7C7A5731-4F1F-4F6D-BDFA-90F9699FD40E}"/>
    <cellStyle name="Input 3 5 11" xfId="3312" xr:uid="{971116CB-A776-420A-9030-ABCBCC6B1A64}"/>
    <cellStyle name="Input 3 5 12" xfId="3061" xr:uid="{608D1F1A-1DE8-439E-ADE7-FB4FA40194EC}"/>
    <cellStyle name="Input 3 5 13" xfId="3143" xr:uid="{DB398BB2-7F65-47E6-8332-02A83DDAB090}"/>
    <cellStyle name="Input 3 5 14" xfId="3641" xr:uid="{48D19B4B-DC43-46E9-A072-7BC7D596FC0E}"/>
    <cellStyle name="Input 3 5 15" xfId="3113" xr:uid="{203A8EB3-E163-4030-8AB1-2F850B25B32F}"/>
    <cellStyle name="Input 3 5 16" xfId="3567" xr:uid="{936B69B9-3DE6-402E-ABFE-F74AFE7F2CAA}"/>
    <cellStyle name="Input 3 5 17" xfId="3356" xr:uid="{8621327D-49E2-46C5-994C-2E49F91CED7D}"/>
    <cellStyle name="Input 3 5 2" xfId="2534" xr:uid="{ADBD43A7-E34D-4145-8763-FF2569CA783F}"/>
    <cellStyle name="Input 3 5 3" xfId="2416" xr:uid="{027C9029-2BC4-452B-BD71-173214C38597}"/>
    <cellStyle name="Input 3 5 4" xfId="2202" xr:uid="{2687E7F3-E29D-44A4-9A85-FA5B66B636E1}"/>
    <cellStyle name="Input 3 5 5" xfId="2664" xr:uid="{A5965674-070D-4E84-AE5E-9F1E39AD9154}"/>
    <cellStyle name="Input 3 5 6" xfId="1271" xr:uid="{B06881B5-B649-48B4-98CD-B55CBB5E5D6A}"/>
    <cellStyle name="Input 3 5 7" xfId="2399" xr:uid="{BE2D90F7-171D-4BBB-93A2-D063A27DC34C}"/>
    <cellStyle name="Input 3 5 8" xfId="2653" xr:uid="{FBD147EB-127F-401C-8F58-1E7118C81508}"/>
    <cellStyle name="Input 3 5 9" xfId="2901" xr:uid="{975DD96C-3E17-4721-A2E9-C1A4C33BBAE9}"/>
    <cellStyle name="Input 3 6" xfId="1448" xr:uid="{C516FEE6-0210-4C87-9127-67640EA5D67E}"/>
    <cellStyle name="Input 3 6 10" xfId="2825" xr:uid="{98A21407-0D08-4096-98C9-F0798C51003D}"/>
    <cellStyle name="Input 3 6 11" xfId="3313" xr:uid="{3708B28C-4FBF-431E-89DE-69BE871220DF}"/>
    <cellStyle name="Input 3 6 12" xfId="3232" xr:uid="{6CD07970-91B9-43C7-B27D-D3C276CD02BE}"/>
    <cellStyle name="Input 3 6 13" xfId="3126" xr:uid="{0B5890EA-30F0-4882-A32B-AA6763A3942B}"/>
    <cellStyle name="Input 3 6 14" xfId="3634" xr:uid="{589A5EE0-3C75-4569-843F-97E7A5D8D249}"/>
    <cellStyle name="Input 3 6 15" xfId="3530" xr:uid="{49CF2435-9FA3-48F7-A9AF-EC3E40A478C9}"/>
    <cellStyle name="Input 3 6 16" xfId="3512" xr:uid="{E963BA01-1B60-4938-896C-BAEC0F85D7EE}"/>
    <cellStyle name="Input 3 6 17" xfId="3297" xr:uid="{B52A14D0-FE7C-4A5F-A184-5CA0F53D49CA}"/>
    <cellStyle name="Input 3 6 2" xfId="2535" xr:uid="{DB4DD117-8036-4D89-BB6F-B5616CAAC3A0}"/>
    <cellStyle name="Input 3 6 3" xfId="2772" xr:uid="{182E732D-38E5-4BA5-9CF5-83883D3441F4}"/>
    <cellStyle name="Input 3 6 4" xfId="2841" xr:uid="{8502EB88-7A24-45B6-9D83-FAECDFB5AACB}"/>
    <cellStyle name="Input 3 6 5" xfId="2703" xr:uid="{F9B83DAF-B31E-442E-A9E7-D04047A10E17}"/>
    <cellStyle name="Input 3 6 6" xfId="2924" xr:uid="{A4176E0C-272D-4746-AF18-AE9AE4E97A54}"/>
    <cellStyle name="Input 3 6 7" xfId="2405" xr:uid="{3215FEBF-A67E-4C6C-818D-787A781959ED}"/>
    <cellStyle name="Input 3 6 8" xfId="2491" xr:uid="{FD8E0048-518A-420B-A7D8-F034630B894E}"/>
    <cellStyle name="Input 3 6 9" xfId="2928" xr:uid="{63B1234E-F14C-43EC-A749-237F3187365D}"/>
    <cellStyle name="Input 3 7" xfId="2530" xr:uid="{C3D1C94A-3484-4A23-ABAD-D4B882ED5949}"/>
    <cellStyle name="Input 3 8" xfId="2758" xr:uid="{4BC0AA7D-B7B9-444E-939A-7D289D421C35}"/>
    <cellStyle name="Input 3 9" xfId="2849" xr:uid="{B23E9B9A-7F4A-4A85-8CB6-4FD5C669B70F}"/>
    <cellStyle name="Input 4" xfId="1449" xr:uid="{E3719AFB-4292-44B5-B234-7B477FA20DD8}"/>
    <cellStyle name="Input 4 10" xfId="2949" xr:uid="{07B6F0E2-20FE-45B7-AFCF-6A2469BB9990}"/>
    <cellStyle name="Input 4 11" xfId="3314" xr:uid="{03711C96-118A-4C8E-A7B8-F0971271160D}"/>
    <cellStyle name="Input 4 12" xfId="3547" xr:uid="{E309B865-F319-4A67-8803-7686DC88610F}"/>
    <cellStyle name="Input 4 13" xfId="3276" xr:uid="{66E013E1-6DF5-4868-95B4-CE4603075EE8}"/>
    <cellStyle name="Input 4 14" xfId="3072" xr:uid="{C4603DFE-F606-4CA6-AEE1-4E9213345E52}"/>
    <cellStyle name="Input 4 15" xfId="3534" xr:uid="{435280E2-F20B-48BA-8148-CCF8A9565A92}"/>
    <cellStyle name="Input 4 16" xfId="3111" xr:uid="{E332945E-4D45-4F7B-98DD-697B4F0A55E3}"/>
    <cellStyle name="Input 4 17" xfId="3630" xr:uid="{6E72E9B8-DA66-4405-B4C5-5AE6FEC422C3}"/>
    <cellStyle name="Input 4 2" xfId="2536" xr:uid="{E27FA983-62E1-4925-8545-CFC157BE905A}"/>
    <cellStyle name="Input 4 3" xfId="2810" xr:uid="{C118A559-E34F-4796-9ACA-971296A2B964}"/>
    <cellStyle name="Input 4 4" xfId="2183" xr:uid="{2D2F880E-9863-4E8D-A6CC-384CE567B784}"/>
    <cellStyle name="Input 4 5" xfId="2692" xr:uid="{F52CB021-0187-412B-83FD-5F145159550D}"/>
    <cellStyle name="Input 4 6" xfId="1978" xr:uid="{9DE54CC5-84E7-412B-9B28-7ABBD9019EB5}"/>
    <cellStyle name="Input 4 7" xfId="2824" xr:uid="{3B490797-DA87-42F6-909B-D33EC50A0914}"/>
    <cellStyle name="Input 4 8" xfId="2966" xr:uid="{30C7436C-4930-4520-9F81-1A2399ED6141}"/>
    <cellStyle name="Input 4 9" xfId="2323" xr:uid="{E7F6F272-D855-4A66-806C-7B998A04AACA}"/>
    <cellStyle name="Input 5" xfId="1450" xr:uid="{0A6AC55D-682A-4E5B-92A3-B68D9A64BE3C}"/>
    <cellStyle name="Input 5 10" xfId="2909" xr:uid="{258EEC99-9958-46A9-AB20-D329519D47C2}"/>
    <cellStyle name="Input 5 11" xfId="3315" xr:uid="{A314C820-AD6E-4F6F-ADD2-60A939E7BC33}"/>
    <cellStyle name="Input 5 12" xfId="3504" xr:uid="{BC020149-6AAA-4721-A00B-9B2795395E5A}"/>
    <cellStyle name="Input 5 13" xfId="3560" xr:uid="{160E5B66-4411-46CA-B48A-80B02E6CA42A}"/>
    <cellStyle name="Input 5 14" xfId="3564" xr:uid="{3EABDECC-0B77-4E94-9C06-FE381F256F23}"/>
    <cellStyle name="Input 5 15" xfId="3117" xr:uid="{6C6660AD-FD90-4004-8638-DA85C998A6BE}"/>
    <cellStyle name="Input 5 16" xfId="3035" xr:uid="{C7314D71-69D0-43C2-B816-86706D1A1CBC}"/>
    <cellStyle name="Input 5 17" xfId="3068" xr:uid="{AD9EB2C7-B1CF-4D3A-8D2D-CD747F74D308}"/>
    <cellStyle name="Input 5 2" xfId="2537" xr:uid="{4963893B-023B-4FA1-AE11-4D3F62A7AEB7}"/>
    <cellStyle name="Input 5 3" xfId="2415" xr:uid="{7C6E7138-E67C-43F1-BF09-9FD17D3291E0}"/>
    <cellStyle name="Input 5 4" xfId="2859" xr:uid="{61020093-7F56-462D-BE01-57237ECAA54B}"/>
    <cellStyle name="Input 5 5" xfId="2897" xr:uid="{772C63A7-DE21-4787-BF72-2B9E00B6EAE9}"/>
    <cellStyle name="Input 5 6" xfId="2316" xr:uid="{29C449A4-A11E-4DF9-9B04-BF6E8765F441}"/>
    <cellStyle name="Input 5 7" xfId="2204" xr:uid="{744B47F1-696D-4484-947C-6375CA86D3BB}"/>
    <cellStyle name="Input 5 8" xfId="2842" xr:uid="{C203883D-479C-48B0-9E46-9CC95F65A0CF}"/>
    <cellStyle name="Input 5 9" xfId="2248" xr:uid="{0413931F-64C3-47E8-AF83-A6328CBBF802}"/>
    <cellStyle name="Input Cells" xfId="1451" xr:uid="{40F0C467-F87A-4236-BD80-FFEBD1645DB1}"/>
    <cellStyle name="International" xfId="1452" xr:uid="{04A7EB9B-6756-41C8-9403-679F0E0A8569}"/>
    <cellStyle name="Labels - Style3" xfId="1453" xr:uid="{F7DC66D1-8520-496E-A3A4-4FDFD4F3E937}"/>
    <cellStyle name="Labels - Style3 10" xfId="2222" xr:uid="{D282002D-9A66-4FE8-9C68-05225308C8D2}"/>
    <cellStyle name="Labels - Style3 11" xfId="3318" xr:uid="{3E0B0839-946B-4E76-9A5C-A3C9F49EEEFE}"/>
    <cellStyle name="Labels - Style3 12" xfId="3230" xr:uid="{EC619C33-823D-4966-AE98-EB25D1428E19}"/>
    <cellStyle name="Labels - Style3 13" xfId="3539" xr:uid="{CAD671A6-F41D-4EB1-A3D8-C040D5650874}"/>
    <cellStyle name="Labels - Style3 14" xfId="3054" xr:uid="{EB15A0FD-2C91-48FF-9878-9727F21954AC}"/>
    <cellStyle name="Labels - Style3 15" xfId="3224" xr:uid="{81F2EB3D-5BD0-4370-8B45-05D8FA0CC8C7}"/>
    <cellStyle name="Labels - Style3 16" xfId="3027" xr:uid="{E8BD34AC-435D-4C6A-9B63-BDEEF45CCF55}"/>
    <cellStyle name="Labels - Style3 17" xfId="3608" xr:uid="{10881F59-D86E-455E-8738-17117D741D7A}"/>
    <cellStyle name="Labels - Style3 2" xfId="2539" xr:uid="{5955991F-CEBF-4154-A7FA-B387F02907A3}"/>
    <cellStyle name="Labels - Style3 3" xfId="2414" xr:uid="{1D722E83-0988-473F-972A-9E8DE6A20BE6}"/>
    <cellStyle name="Labels - Style3 4" xfId="2718" xr:uid="{FF0D68F1-C30E-483C-8882-6833292B2EB9}"/>
    <cellStyle name="Labels - Style3 5" xfId="2244" xr:uid="{E5BCF49D-508C-466F-A542-D3599CE9E988}"/>
    <cellStyle name="Labels - Style3 6" xfId="2939" xr:uid="{797BF630-001B-4A14-96EA-4ED26463213C}"/>
    <cellStyle name="Labels - Style3 7" xfId="2754" xr:uid="{6AF52B62-90DB-4EA2-8B47-8929489CDF36}"/>
    <cellStyle name="Labels - Style3 8" xfId="2542" xr:uid="{29C19D9A-BC01-4CF0-8B7A-319160411AD2}"/>
    <cellStyle name="Labels - Style3 9" xfId="2283" xr:uid="{339B420A-C261-4DB7-917C-D3F62FBA0A46}"/>
    <cellStyle name="Link Currency (0)" xfId="1454" xr:uid="{A5936981-7526-4C58-8197-2ECA20998988}"/>
    <cellStyle name="Link Currency (0) 2" xfId="1455" xr:uid="{DCD8F7DB-0F40-4C95-AA30-C3CEC28CB41B}"/>
    <cellStyle name="Link Currency (2)" xfId="1456" xr:uid="{3107A5A2-7D60-4B01-A2FA-5975F30A2178}"/>
    <cellStyle name="Link Currency (2) 2" xfId="1457" xr:uid="{C7F18794-7A7F-4AA0-8EF2-28EC307C68C6}"/>
    <cellStyle name="Link Units (0)" xfId="1458" xr:uid="{7EE1415C-364C-4C0A-B86F-DA69D80F60DA}"/>
    <cellStyle name="Link Units (0) 2" xfId="1459" xr:uid="{45CC4ABB-ACF2-463D-A4D6-DA6EA4BEA603}"/>
    <cellStyle name="Link Units (1)" xfId="1460" xr:uid="{AC6D29F7-404B-4C87-8620-E6C50446288D}"/>
    <cellStyle name="Link Units (1) 2" xfId="1461" xr:uid="{3B7E268A-71D6-49ED-9DB7-FC002ABDDD13}"/>
    <cellStyle name="Link Units (2)" xfId="1462" xr:uid="{5E241DF4-0A05-4E49-9726-66BAF571A142}"/>
    <cellStyle name="Link Units (2) 2" xfId="1463" xr:uid="{AA4C48B1-D691-4268-8488-4DB2DF00D205}"/>
    <cellStyle name="Linked Cell" xfId="143" builtinId="24" customBuiltin="1"/>
    <cellStyle name="Linked Cell 2" xfId="1464" xr:uid="{FD3DD547-D451-4456-9F4B-27FE3062E41D}"/>
    <cellStyle name="Linked Cell 3" xfId="1465" xr:uid="{D5207531-4875-464D-927C-8209AE0FD64E}"/>
    <cellStyle name="Linked Cell 4" xfId="1466" xr:uid="{9A341EEE-0A6C-48E3-84CD-8C7F323E235E}"/>
    <cellStyle name="Linked Cell 5" xfId="1467" xr:uid="{E00E0930-CB26-45AC-BD97-BBD348089FC3}"/>
    <cellStyle name="Linked Cells" xfId="1468" xr:uid="{77057984-A90D-42F6-9818-2CA3B8290E7F}"/>
    <cellStyle name="ll AWPs - RCSB-cw.xls]EE" xfId="1469" xr:uid="{07295FAA-0E1B-4EA9-AE62-D87F45B48070}"/>
    <cellStyle name="ll AWPs - RCSB-cw.xls]EE 2" xfId="1470" xr:uid="{DAA5BEBF-EC24-4835-BC01-7CD5A310D67E}"/>
    <cellStyle name="merge" xfId="1471" xr:uid="{3D9C4FB4-3149-453E-BAB1-D66BCD4BA2B9}"/>
    <cellStyle name="Milliers [0]_!!!GO" xfId="1472" xr:uid="{405335CA-756B-4029-AB70-177ED3533F03}"/>
    <cellStyle name="Milliers_!!!GO" xfId="1473" xr:uid="{727D2BD8-EB62-4D96-BE5A-2B8354B590FC}"/>
    <cellStyle name="Model" xfId="1474" xr:uid="{879D8525-07D6-4A0A-A515-AC8DB17CD46D}"/>
    <cellStyle name="Monetaire [0]_!!!GO" xfId="1475" xr:uid="{8467AFDB-024A-4A12-8F3B-A1BDDE774AFE}"/>
    <cellStyle name="Monétaire [0]_!!!GO" xfId="1476" xr:uid="{FA44275D-54BC-4F28-A720-4A7C48A4F7F9}"/>
    <cellStyle name="Monetaire [0]_!!!GO 2" xfId="1477" xr:uid="{BE5948CD-5DFD-424C-BB8A-5547BF9D9894}"/>
    <cellStyle name="Monétaire [0]_!!!GO 2" xfId="1478" xr:uid="{5E56A3B9-E0C4-4AA2-A323-40EB1D6C8B26}"/>
    <cellStyle name="Monetaire_!!!GO" xfId="1479" xr:uid="{29660116-C5AB-4E76-9B96-5861DAD63C00}"/>
    <cellStyle name="Monétaire_!!!GO" xfId="1480" xr:uid="{DF24DE8D-57D4-4B10-A7DA-DE4E0AA44831}"/>
    <cellStyle name="Monetaire_!!!GO 2" xfId="1481" xr:uid="{413F19BF-7C23-483F-BC78-8AD0C08B91DB}"/>
    <cellStyle name="Monétaire_!!!GO 2" xfId="1482" xr:uid="{FC0941BE-8A1C-45AA-8D60-8C3362297542}"/>
    <cellStyle name="n" xfId="1483" xr:uid="{BE407E02-0201-445E-A59A-72AA8929CDE6}"/>
    <cellStyle name="ƞ" xfId="1484" xr:uid="{2C8476E0-D1BD-4ED0-B0BC-3C0FBBDB62EB}"/>
    <cellStyle name="ƞ 2" xfId="1485" xr:uid="{998B426C-DB83-4D4C-9582-9B201940D4A7}"/>
    <cellStyle name="Neutral 2" xfId="639" xr:uid="{02D4AECF-65A9-4BA7-96AE-A1A4569E2DEE}"/>
    <cellStyle name="Neutral 2 2" xfId="1487" xr:uid="{CB60172B-C5A7-467C-930F-810B32BBEE7C}"/>
    <cellStyle name="Neutral 2 3" xfId="1488" xr:uid="{4B31A84C-34E6-4C91-9D13-1B078598748F}"/>
    <cellStyle name="Neutral 2 4" xfId="1489" xr:uid="{55619613-4377-4EF8-B43E-79828A838643}"/>
    <cellStyle name="Neutral 2 5" xfId="1490" xr:uid="{80244CF6-6710-4C01-B69C-6B44FDD3331F}"/>
    <cellStyle name="Neutral 2 6" xfId="1491" xr:uid="{F1AE93A6-7B70-4BC2-A687-7C616CACD227}"/>
    <cellStyle name="Neutral 2 7" xfId="1486" xr:uid="{17FF133F-18AB-418D-B5DF-7F885B4E5E0F}"/>
    <cellStyle name="Neutral 3" xfId="1492" xr:uid="{F8382E90-0D30-40ED-B2D5-4DBF9088E59C}"/>
    <cellStyle name="Neutral 3 2" xfId="1493" xr:uid="{C9814337-B1DC-46B6-9660-64722C8CB560}"/>
    <cellStyle name="Neutral 3 3" xfId="1494" xr:uid="{57A50E58-A0C2-4ECD-A10E-FF92F9C7314C}"/>
    <cellStyle name="Neutral 3 4" xfId="1495" xr:uid="{AF9237EA-F572-48BA-AA1C-15C9B9F8A667}"/>
    <cellStyle name="Neutral 3 5" xfId="1496" xr:uid="{BF0A4105-4904-442A-ACBE-B39A39E9E693}"/>
    <cellStyle name="Neutral 3 6" xfId="1497" xr:uid="{92B01253-5982-41BE-BB58-6380A97E15AA}"/>
    <cellStyle name="Neutral 4" xfId="1498" xr:uid="{0FF322CE-7D14-4E45-8D7F-EFDA2214929B}"/>
    <cellStyle name="Neutral 5" xfId="1499" xr:uid="{9DF35372-6F86-4B35-9FE1-478530FFD64E}"/>
    <cellStyle name="New Times Roman" xfId="1500" xr:uid="{8FB7F914-9058-4F08-910B-31EBAEA3C8B8}"/>
    <cellStyle name="no dec" xfId="1501" xr:uid="{07020EBE-FDBE-44D0-8E6B-C4D40E13A607}"/>
    <cellStyle name="no dec 2" xfId="1502" xr:uid="{2BA58B37-F672-4F5B-B88A-9E6BEE1796CB}"/>
    <cellStyle name="no dec 2 2" xfId="1503" xr:uid="{358EA13F-4EA8-4046-B957-AFA1785038F3}"/>
    <cellStyle name="no dec 2 3" xfId="1504" xr:uid="{76DC95BA-FA67-426D-BF68-5240C4F8AE77}"/>
    <cellStyle name="no dec 2 4" xfId="1505" xr:uid="{F94EC37F-CD05-4658-8246-40F90DAE887B}"/>
    <cellStyle name="no dec 2 5" xfId="1506" xr:uid="{5D527512-17CB-443D-9FF2-43779BAFB620}"/>
    <cellStyle name="no dec 2 6" xfId="1507" xr:uid="{195ACBEF-98D7-4B3E-A744-24D9A61CEC65}"/>
    <cellStyle name="no dec 3" xfId="1508" xr:uid="{C138E812-A5F4-450C-A8AA-1F2A6C619EF9}"/>
    <cellStyle name="no dec 4" xfId="1509" xr:uid="{F9B0290B-52D3-49C0-A8F8-4418C7024512}"/>
    <cellStyle name="no dec 5" xfId="1510" xr:uid="{A53B2C67-C271-4B6A-9408-E3DA8CCD4C5C}"/>
    <cellStyle name="no dec 6" xfId="1511" xr:uid="{CB711091-1764-46B8-AEA4-956F78B76C16}"/>
    <cellStyle name="no dec 7" xfId="1512" xr:uid="{B7EA88CD-D371-49DE-946A-70DEEEC84B4D}"/>
    <cellStyle name="no dec 8" xfId="1513" xr:uid="{4C906235-8ABD-442C-BDDF-8A327143BD5C}"/>
    <cellStyle name="no dec 9" xfId="1514" xr:uid="{78167C0B-BA0E-4A4C-A900-1F56C79C19C1}"/>
    <cellStyle name="NorLal_laroux_pldt" xfId="1515" xr:uid="{059E28B2-DE44-4E35-BEF2-FB0AC982F6CD}"/>
    <cellStyle name="Norma - Style1" xfId="1516" xr:uid="{3EC91707-66CA-4A1D-A273-4CD3F8BE1296}"/>
    <cellStyle name="Norma - Style2" xfId="1517" xr:uid="{F742CF89-D687-4572-81AB-997C6E6AF6DE}"/>
    <cellStyle name="Norma - Style3" xfId="1518" xr:uid="{30117184-010F-4C1A-A0EA-5B8280467982}"/>
    <cellStyle name="Normal" xfId="0" builtinId="0"/>
    <cellStyle name="Normal - Style1" xfId="1519" xr:uid="{2736A2C4-5D4E-4329-9D91-37A3948F39AC}"/>
    <cellStyle name="Normal - Style1 2" xfId="1520" xr:uid="{C9E302C1-CE02-4F5A-A749-3BB3213482E8}"/>
    <cellStyle name="Normal - Style1 3" xfId="1521" xr:uid="{7FE7B355-8092-4EE8-89E3-8A593160452F}"/>
    <cellStyle name="Normal - Style1 4" xfId="1522" xr:uid="{CE21BEBC-D0F3-45B5-823E-93116B9F0603}"/>
    <cellStyle name="Normal - Style1 5" xfId="1523" xr:uid="{8542AF9B-FB5C-4F62-A532-FFD099108CFC}"/>
    <cellStyle name="Normal - Style2" xfId="1524" xr:uid="{88BCA913-F697-4BFF-8449-49C682C25361}"/>
    <cellStyle name="Normal - Style3" xfId="1525" xr:uid="{CCE6DDD1-8585-48AD-A6C1-77762F41659A}"/>
    <cellStyle name="Normal - Style4" xfId="1526" xr:uid="{F3BBD605-91F0-487F-A8D4-DD68E4874826}"/>
    <cellStyle name="Normal - Style5" xfId="1527" xr:uid="{C65F80C0-C1F3-4066-80CF-66271EBE7E3D}"/>
    <cellStyle name="Normal - Style6" xfId="1528" xr:uid="{ED7EB057-1117-45EA-BFA4-D557990989A6}"/>
    <cellStyle name="Normal - Style7" xfId="1529" xr:uid="{B1B5E061-CCD7-496C-9E4F-184D53997258}"/>
    <cellStyle name="Normal - Style8" xfId="1530" xr:uid="{C11B7DFE-3D09-41F5-B883-CF83B6C69F9C}"/>
    <cellStyle name="Normal 10" xfId="67" xr:uid="{E889044E-851D-478F-B992-D124097AA020}"/>
    <cellStyle name="Normal 10 2" xfId="124" xr:uid="{9C33E50C-A08B-47F6-B617-FC15B5C308FA}"/>
    <cellStyle name="Normal 10 2 2" xfId="623" xr:uid="{7AEA086D-F70F-4C19-9FA8-3E8AABF948B2}"/>
    <cellStyle name="Normal 10 2 3" xfId="1532" xr:uid="{1F272A8E-24EF-49E0-829C-392460B225AD}"/>
    <cellStyle name="Normal 10 2 3 2" xfId="171" xr:uid="{BC7E758E-3A65-4BD6-B6F9-5ADDD0122E08}"/>
    <cellStyle name="Normal 10 3" xfId="178" xr:uid="{71626209-74BB-4EA3-BF49-FDA374E0C8ED}"/>
    <cellStyle name="Normal 10 3 9" xfId="179" xr:uid="{87E60AD8-ADFA-4515-9B20-DD0688D5A66E}"/>
    <cellStyle name="Normal 10 4" xfId="1531" xr:uid="{46ADD912-531B-45A7-BCC1-E82EF8BE0976}"/>
    <cellStyle name="Normal 10 5" xfId="169" xr:uid="{F9158BC2-4A42-4444-A7E8-577382AE5C70}"/>
    <cellStyle name="Normal 10 5 2" xfId="548" xr:uid="{C4FC4F1E-29C5-4EF3-A6E5-8C974C6A5FDA}"/>
    <cellStyle name="Normal 10 5 3" xfId="568" xr:uid="{490DF997-03F3-47C9-91F4-AED295BB3793}"/>
    <cellStyle name="Normal 10 5 4" xfId="584" xr:uid="{8DF33AD6-3A79-4EAE-B52B-4E602A8DAC67}"/>
    <cellStyle name="Normal 11" xfId="87" xr:uid="{4AAC5F03-2D96-42AE-A72A-BC63D9E52A72}"/>
    <cellStyle name="Normal 11 2" xfId="2" xr:uid="{60017E21-B520-4EDF-8951-4A7E5762E3B7}"/>
    <cellStyle name="Normal 11 3" xfId="1533" xr:uid="{796D61E2-7E6D-4612-B5E5-81AD2D2C381E}"/>
    <cellStyle name="Normal 12" xfId="78" xr:uid="{1B9EB4B6-0BDD-44DE-81AF-9DDAB274412B}"/>
    <cellStyle name="Normal 12 2" xfId="489" xr:uid="{CE1CC5FA-1570-463D-9FE5-47A72AE2FF9C}"/>
    <cellStyle name="Normal 12 3" xfId="545" xr:uid="{69ADB7FA-DC0A-4524-970A-8EFC3B6687C3}"/>
    <cellStyle name="Normal 12 4" xfId="397" xr:uid="{3E5A7108-3DE8-4B11-8201-047CEE3B2D94}"/>
    <cellStyle name="Normal 12 5" xfId="1534" xr:uid="{4E3F882A-C957-4E9E-9B78-2F556E7682BA}"/>
    <cellStyle name="Normal 13" xfId="12" xr:uid="{CD6E667A-F7B3-417E-BDB9-25AC71DC1564}"/>
    <cellStyle name="Normal 13 2" xfId="601" xr:uid="{4095D40E-2046-4064-83A7-F429E1BF8C40}"/>
    <cellStyle name="Normal 13 2 2" xfId="1536" xr:uid="{46E8BB75-6483-44BA-BB3D-8DE86CE4137C}"/>
    <cellStyle name="Normal 13 3" xfId="334" xr:uid="{1F279FB4-1307-48E2-BEA7-C924262681B6}"/>
    <cellStyle name="Normal 13 3 2" xfId="1535" xr:uid="{970F9C3D-E063-451E-AE42-8BDA0D3F3E4E}"/>
    <cellStyle name="Normal 14" xfId="26" xr:uid="{A27D791B-DE74-436B-BF8C-1D0070DDA38F}"/>
    <cellStyle name="Normal 15" xfId="565" xr:uid="{AFCE1EE3-E08E-402C-9A55-9839CD3F54CA}"/>
    <cellStyle name="Normal 15 2" xfId="619" xr:uid="{F48605C4-7DC3-4C56-9D97-D3395178E1D1}"/>
    <cellStyle name="Normal 16" xfId="581" xr:uid="{36385B8B-DF3B-4A34-93BB-EFA945BFEDCE}"/>
    <cellStyle name="Normal 16 2" xfId="1538" xr:uid="{22609559-CACD-48CB-B8FF-2B4EC58F17E8}"/>
    <cellStyle name="Normal 167" xfId="607" xr:uid="{F0F4EA03-503B-49ED-8671-C01212235B35}"/>
    <cellStyle name="Normal 17" xfId="313" xr:uid="{5B3386B9-FF09-445A-A93D-CB588182C16D}"/>
    <cellStyle name="Normal 17 2" xfId="1539" xr:uid="{7CE39160-6372-4A8C-8E2B-7284485B0D82}"/>
    <cellStyle name="Normal 18" xfId="253" xr:uid="{0ACE6110-9FEC-4ED0-97E9-62A7546AE576}"/>
    <cellStyle name="Normal 18 2" xfId="1540" xr:uid="{A9D61D29-0B11-455F-A74C-1342D0E47B9F}"/>
    <cellStyle name="Normal 19" xfId="405" xr:uid="{56E1429E-DBF6-4BDB-8F15-0A990BBA1167}"/>
    <cellStyle name="Normal 19 2" xfId="2027" xr:uid="{4463BFF2-F64C-43D3-A423-33335C16CBC9}"/>
    <cellStyle name="Normal 19 3" xfId="1541" xr:uid="{17B3D857-6BDC-484B-8616-D4390AD3F8A3}"/>
    <cellStyle name="Normal 2" xfId="48" xr:uid="{685D241F-D6C1-4E17-A0C8-5C604A8D3C16}"/>
    <cellStyle name="Normal 2 10" xfId="1542" xr:uid="{DE48ECFD-5CB0-4DCF-ACA7-20C93B653F09}"/>
    <cellStyle name="Normal 2 11" xfId="878" xr:uid="{29B71732-970A-49C8-8BE5-7465A58058FA}"/>
    <cellStyle name="Normal 2 2" xfId="4" xr:uid="{18E77880-DD35-4B5A-8161-EA3817E0A98D}"/>
    <cellStyle name="Normal 2 2 2" xfId="170" xr:uid="{DCB21DB6-B0DA-4996-A9F9-C876F6E4124A}"/>
    <cellStyle name="Normal 2 2 2 2" xfId="1545" xr:uid="{807DC75B-9275-46FB-B195-30DCB848A29A}"/>
    <cellStyle name="Normal 2 2 2 2 2" xfId="1546" xr:uid="{D79894B3-189E-4EFB-B391-76B005389217}"/>
    <cellStyle name="Normal 2 2 2 3" xfId="1547" xr:uid="{5A2E7B5B-979A-45BE-A96D-EDB517887552}"/>
    <cellStyle name="Normal 2 2 2 4" xfId="1548" xr:uid="{145CF860-ED7D-432C-BBC6-B3FC3556B983}"/>
    <cellStyle name="Normal 2 2 2 5" xfId="1549" xr:uid="{BA840F18-6341-4F32-9BED-09DDDE0BBDB8}"/>
    <cellStyle name="Normal 2 2 2 6" xfId="1544" xr:uid="{7828A095-B63C-4E53-AAEF-14AE061B00AC}"/>
    <cellStyle name="Normal 2 2 3" xfId="288" xr:uid="{7C591FBC-3CDC-44D8-B47F-B99AACB4CE6A}"/>
    <cellStyle name="Normal 2 2 3 2" xfId="547" xr:uid="{D4281020-EE4F-4C70-BE68-15547FBD4681}"/>
    <cellStyle name="Normal 2 2 3 2 2" xfId="1551" xr:uid="{7B74BC7D-02B8-458D-9CAE-FD331E5D24E5}"/>
    <cellStyle name="Normal 2 2 3 3" xfId="2152" xr:uid="{C7400B65-09B1-47DC-ABE8-93EAEF85D867}"/>
    <cellStyle name="Normal 2 2 3 4" xfId="1550" xr:uid="{94A6929B-911F-4928-99F1-A7C8451D4D2A}"/>
    <cellStyle name="Normal 2 2 4" xfId="1552" xr:uid="{FC014A4F-E782-4848-9443-DDF4156DE76B}"/>
    <cellStyle name="Normal 2 2 5" xfId="1553" xr:uid="{FCA32905-2D40-42EF-BA46-8E024D338ADE}"/>
    <cellStyle name="Normal 2 2 6" xfId="1543" xr:uid="{5A2AF433-3460-46D3-B4B3-9417A964136F}"/>
    <cellStyle name="Normal 2 2 7" xfId="206" xr:uid="{6A708851-29B8-41EF-A541-99EA94ED751D}"/>
    <cellStyle name="Normal 2 2_WP(BS)-System" xfId="1554" xr:uid="{D648C842-0E17-419F-950C-9B0FB244ED2B}"/>
    <cellStyle name="Normal 2 3" xfId="21" xr:uid="{AE25307E-9D7F-487C-A71A-C120FC267C9B}"/>
    <cellStyle name="Normal 2 3 2" xfId="94" xr:uid="{F425752E-03F3-49E7-9A26-9F57694FB3BB}"/>
    <cellStyle name="Normal 2 3 2 2" xfId="622" xr:uid="{62D019C2-46B8-44C4-B886-92E7AFE082C7}"/>
    <cellStyle name="Normal 2 3 2 2 2" xfId="2026" xr:uid="{BF5D4F65-459E-4BBD-925F-125381A05A53}"/>
    <cellStyle name="Normal 2 3 2 3" xfId="598" xr:uid="{10BD481B-A61C-4CE6-A7FC-343CBB1D2CBA}"/>
    <cellStyle name="Normal 2 3 2 4" xfId="404" xr:uid="{7FE37AC4-21FB-4D74-BF80-D4A305A2F71F}"/>
    <cellStyle name="Normal 2 3 2 5" xfId="1555" xr:uid="{CEA0AEFC-2C69-43BE-AF27-C9106A910278}"/>
    <cellStyle name="Normal 2 3 3" xfId="353" xr:uid="{3CB3B260-4DF4-4B05-8A50-0C9CAD60E65D}"/>
    <cellStyle name="Normal 2 4" xfId="40" xr:uid="{F5816D2A-7510-4D44-9E2A-5D79E324BB9D}"/>
    <cellStyle name="Normal 2 4 2" xfId="2000" xr:uid="{8AA50E77-9974-4709-8236-46048602937F}"/>
    <cellStyle name="Normal 2 4 3" xfId="1556" xr:uid="{0315ECEF-2FC9-41D3-B19B-3BD85C1A6981}"/>
    <cellStyle name="Normal 2 5" xfId="108" xr:uid="{5394E515-CB90-46D3-9EBD-4B806E6E471E}"/>
    <cellStyle name="Normal 2 5 2" xfId="2005" xr:uid="{6C3874EF-2282-4648-8C3E-8B4E39CA223F}"/>
    <cellStyle name="Normal 2 5 3" xfId="1557" xr:uid="{0CF5013D-05C2-4EF9-8C6F-9E06F87BC551}"/>
    <cellStyle name="Normal 2 6" xfId="1558" xr:uid="{46A9E980-5CE2-4671-A677-73C23112D37C}"/>
    <cellStyle name="Normal 2 7" xfId="1559" xr:uid="{3B7E721B-9521-4492-AD19-C4B64F8B9D21}"/>
    <cellStyle name="Normal 2 8" xfId="1560" xr:uid="{E6597279-DC20-4C2C-9C63-135103626D46}"/>
    <cellStyle name="Normal 2 9" xfId="1561" xr:uid="{B731A9EF-6B20-4689-94B9-DE7DBCE5F786}"/>
    <cellStyle name="Normal 2 9 2" xfId="35" xr:uid="{456E1474-5D6C-4E2E-A057-7F2A7899785E}"/>
    <cellStyle name="Normal 2_BB VPP Q3'52" xfId="1562" xr:uid="{A02CD606-DBAB-401A-B0C3-2E594142B2BB}"/>
    <cellStyle name="Normal 20" xfId="33" xr:uid="{E0B5A411-14EE-4BAA-A506-E8A5736D0826}"/>
    <cellStyle name="Normal 21" xfId="605" xr:uid="{9EB15405-8975-4939-BA8F-3A3C0599FC01}"/>
    <cellStyle name="Normal 21 2" xfId="1563" xr:uid="{8F7CF43A-8835-43FE-86F1-9D98EBD004B2}"/>
    <cellStyle name="Normal 21 3" xfId="3968" xr:uid="{AC8A5EAF-6282-4106-B544-B0DFFBF84CF8}"/>
    <cellStyle name="Normal 22" xfId="1979" xr:uid="{A8996706-1BE2-40BC-97F6-C0499125EE4B}"/>
    <cellStyle name="Normal 23" xfId="2021" xr:uid="{A887ECDD-A6A0-49A5-92D3-83E20069ECCF}"/>
    <cellStyle name="Normal 24" xfId="2748" xr:uid="{936658E6-812E-4775-A286-0134BFCFC55C}"/>
    <cellStyle name="Normal 25" xfId="2218" xr:uid="{EBAC8020-36E2-4815-8C76-6B8B9AF99563}"/>
    <cellStyle name="Normal 26" xfId="2649" xr:uid="{7146A651-27AB-4252-A55B-6A4C5867AAE7}"/>
    <cellStyle name="Normal 27" xfId="2302" xr:uid="{1ECB71F9-809B-40D9-BD2F-C97B2BDDC423}"/>
    <cellStyle name="Normal 28" xfId="2558" xr:uid="{3252B60A-BABD-484B-9FAD-0A8789451D53}"/>
    <cellStyle name="Normal 29" xfId="632" xr:uid="{B4270DD8-206D-4DB5-BB30-F0946B2460F9}"/>
    <cellStyle name="Normal 3" xfId="7" xr:uid="{05AD77F9-D26C-4216-A678-7CE689160B3F}"/>
    <cellStyle name="Normal 3 10" xfId="904" xr:uid="{DACAE2EA-5125-4C98-95E1-AD1B4118C509}"/>
    <cellStyle name="Normal 3 2" xfId="39" xr:uid="{AAFBAD0F-F096-49A1-A2E1-01840EE983C2}"/>
    <cellStyle name="Normal 3 2 2" xfId="402" xr:uid="{DA46F066-EE4E-4932-8532-EDD34D6A9CC6}"/>
    <cellStyle name="Normal 3 2 2 2" xfId="602" xr:uid="{5D6571CD-9427-48AE-A978-D1BA5AF04F4B}"/>
    <cellStyle name="Normal 3 2 2 2 2" xfId="2024" xr:uid="{B30F3A65-77A0-4DBE-8D42-FA16C743DFCF}"/>
    <cellStyle name="Normal 3 2 3" xfId="606" xr:uid="{6342BEDE-C578-4685-8939-9BBAEB182A1F}"/>
    <cellStyle name="Normal 3 2 3 2" xfId="1565" xr:uid="{830ED2D2-B09A-49A6-AB52-D270C9D416AC}"/>
    <cellStyle name="Normal 3 2 4" xfId="815" xr:uid="{D0745505-E47A-4B51-84BA-2CF286A57F37}"/>
    <cellStyle name="Normal 3 3" xfId="43" xr:uid="{C313A29A-4B5A-4B58-9230-B539CC6E984F}"/>
    <cellStyle name="Normal 3 3 2" xfId="2002" xr:uid="{536CE30F-AE94-40F5-9C75-ECC1CE998AB0}"/>
    <cellStyle name="Normal 3 3 3" xfId="1566" xr:uid="{10C62B9F-6293-4E12-A94B-90ADD60E3132}"/>
    <cellStyle name="Normal 3 4" xfId="96" xr:uid="{7E84B79E-6B59-46E2-95EC-BE3E4F2C07E6}"/>
    <cellStyle name="Normal 3 4 2" xfId="1567" xr:uid="{8BBCD25D-A4FE-4EDD-A6A5-E4F01D8E70E3}"/>
    <cellStyle name="Normal 3 5" xfId="1568" xr:uid="{4E7E4AAF-EDDB-496B-B4E1-A59BBD78AB5D}"/>
    <cellStyle name="Normal 3 6" xfId="1569" xr:uid="{8FE6CF14-BF3B-4ADE-AC9C-FAF25BCDF383}"/>
    <cellStyle name="Normal 3 7" xfId="1570" xr:uid="{5781E48E-A1A8-4E64-9410-8656D7EC2390}"/>
    <cellStyle name="Normal 3 8" xfId="1571" xr:uid="{5E46B9B8-0C1C-48E6-BC89-3216BA34E3B1}"/>
    <cellStyle name="Normal 3 9" xfId="1564" xr:uid="{F48C508F-341C-4B98-97C6-EA5AEB8EE731}"/>
    <cellStyle name="Normal 3_cassie" xfId="1572" xr:uid="{CDD17A68-5FAD-47A9-982D-47DE637435F7}"/>
    <cellStyle name="Normal 30" xfId="604" xr:uid="{83AA48E8-C2D1-43DA-A022-37FFA6920FE9}"/>
    <cellStyle name="Normal 31" xfId="837" xr:uid="{7F365F18-4C74-419B-B72C-18544A791A63}"/>
    <cellStyle name="Normal 32" xfId="629" xr:uid="{6AF40B49-BB1F-49AC-A193-C1B3E2838D7C}"/>
    <cellStyle name="Normal 33" xfId="2678" xr:uid="{743FB315-C65C-4D31-A9B3-F8F719B37BFD}"/>
    <cellStyle name="Normal 34" xfId="2888" xr:uid="{360FB436-0812-42EC-A9CB-38A1E4385829}"/>
    <cellStyle name="Normal 35" xfId="2297" xr:uid="{4215B94B-9D4A-4AA3-8EAD-A27E051D1BFB}"/>
    <cellStyle name="Normal 36" xfId="2944" xr:uid="{F5EA77D2-E125-4EEA-AB98-74FC959DE28D}"/>
    <cellStyle name="Normal 37" xfId="2408" xr:uid="{52351B21-64A2-4998-ABDC-231838A7DC32}"/>
    <cellStyle name="Normal 38" xfId="2990" xr:uid="{2E25B4BD-0673-49F4-945F-BC38181CCA77}"/>
    <cellStyle name="Normal 39" xfId="2932" xr:uid="{5512BA43-1589-41E3-BC31-7995B11EE0EA}"/>
    <cellStyle name="Normal 4" xfId="15" xr:uid="{CB2C50A4-8917-4FF2-8F60-4AD93757A8B5}"/>
    <cellStyle name="Normal 4 10" xfId="1574" xr:uid="{D902BF78-BBD8-4235-99CB-8669633D00E1}"/>
    <cellStyle name="Normal 4 11" xfId="1575" xr:uid="{3F1515C8-AEC4-4FA1-B24B-8ECCE9E52CFA}"/>
    <cellStyle name="Normal 4 12" xfId="1576" xr:uid="{3FDD49AD-3C28-4FDE-8800-1F901F294D43}"/>
    <cellStyle name="Normal 4 13" xfId="1573" xr:uid="{ED3FD884-6EB1-43F5-BC42-5153AD6F82DB}"/>
    <cellStyle name="Normal 4 2" xfId="90" xr:uid="{F6D5A40A-57D8-40F5-B618-13B8936B9FF8}"/>
    <cellStyle name="Normal 4 2 2" xfId="551" xr:uid="{2DA7E5C7-FA69-4C14-BD18-8A16DE8185B0}"/>
    <cellStyle name="Normal 4 2 2 2" xfId="2156" xr:uid="{22C2DDD0-A1B9-491F-8979-31F5ACCCE132}"/>
    <cellStyle name="Normal 4 2 2 3" xfId="1578" xr:uid="{D79E5B56-C0CE-4F19-B109-EC019B5AA508}"/>
    <cellStyle name="Normal 4 2 3" xfId="349" xr:uid="{3D0828A9-0B8D-47AD-8618-F2C31B8DC045}"/>
    <cellStyle name="Normal 4 2 3 2" xfId="1579" xr:uid="{DDBEA726-B67A-4748-B018-A7341B4800BA}"/>
    <cellStyle name="Normal 4 2 4" xfId="301" xr:uid="{0D6D2D47-B695-4BBE-A158-382717BB04E0}"/>
    <cellStyle name="Normal 4 2 4 2" xfId="1580" xr:uid="{80091B7C-C9E2-4279-A8B7-E495DE152A98}"/>
    <cellStyle name="Normal 4 2 5" xfId="1581" xr:uid="{35C853A1-AB6F-4EA1-AFBA-2DCB0976EF41}"/>
    <cellStyle name="Normal 4 2 6" xfId="1582" xr:uid="{4EB310F5-15A4-4B46-BAB6-E22BD45B54AE}"/>
    <cellStyle name="Normal 4 2 7" xfId="1988" xr:uid="{EC7DAA44-D4A1-42A5-996C-68104858B0A3}"/>
    <cellStyle name="Normal 4 2 8" xfId="1577" xr:uid="{66FE3AA8-6BDE-4755-87C7-FC91652E04DA}"/>
    <cellStyle name="Normal 4 3" xfId="627" xr:uid="{28010F10-88DF-409F-98EA-A42217130843}"/>
    <cellStyle name="Normal 4 3 2" xfId="1583" xr:uid="{568121E6-5F70-41C0-AD70-13C1C215BF65}"/>
    <cellStyle name="Normal 4 4" xfId="625" xr:uid="{A513E22B-0EBF-49E8-87A9-11A8E3965C9E}"/>
    <cellStyle name="Normal 4 4 2" xfId="1584" xr:uid="{34A3FF5E-25F5-4CD9-9B18-D1CCE83FAA4D}"/>
    <cellStyle name="Normal 4 5" xfId="27" xr:uid="{2A75DC21-BD99-4C74-BD6F-10F7B10C7507}"/>
    <cellStyle name="Normal 4 5 2" xfId="1585" xr:uid="{2829FA6F-0B10-49D9-8630-94C7A2E2ED9F}"/>
    <cellStyle name="Normal 4 6" xfId="1586" xr:uid="{9B6BED90-DE5C-4F6C-8425-DF01D0FFD96F}"/>
    <cellStyle name="Normal 4 7" xfId="1587" xr:uid="{2EBBAC16-1E23-4658-A7ED-29310DCE73EA}"/>
    <cellStyle name="Normal 4 8" xfId="1588" xr:uid="{B878E323-EDDE-4183-9B36-73E8852F9301}"/>
    <cellStyle name="Normal 4 9" xfId="1589" xr:uid="{E75B9301-183B-4ED7-AD41-C7DF3EF48B55}"/>
    <cellStyle name="Normal 4_OLST Petroleum_Workings07" xfId="1590" xr:uid="{A43B0602-825E-48B0-B0C9-BE05B701B5D5}"/>
    <cellStyle name="Normal 40" xfId="3010" xr:uid="{04750A65-3510-47E9-97B5-597176EB0D6B}"/>
    <cellStyle name="Normal 41" xfId="3519" xr:uid="{8A2ACCA3-55FD-481E-A6BA-028BE1830F4F}"/>
    <cellStyle name="Normal 42" xfId="3062" xr:uid="{24DEDC54-E70D-407F-A9AA-B8FD53509B37}"/>
    <cellStyle name="Normal 43" xfId="3397" xr:uid="{81AE8088-FD56-4AB7-AD78-D997907883B4}"/>
    <cellStyle name="Normal 44" xfId="3122" xr:uid="{18F91364-3CC2-428B-A263-E8D7CF4F23CA}"/>
    <cellStyle name="Normal 45" xfId="3273" xr:uid="{7634C839-8790-403A-9DAD-9557A1348DBB}"/>
    <cellStyle name="Normal 46" xfId="3202" xr:uid="{2C6B0D04-05DD-4593-AD65-64952BD84439}"/>
    <cellStyle name="Normal 47" xfId="3580" xr:uid="{4471ED45-3BFE-4955-A082-1C28493DBC65}"/>
    <cellStyle name="Normal 48" xfId="3402" xr:uid="{EDE73324-56CD-4D70-AE08-054F12CE9CEA}"/>
    <cellStyle name="Normal 49" xfId="3099" xr:uid="{A85D0E2A-FE76-4F64-AFC7-65059FA3B639}"/>
    <cellStyle name="Normal 5" xfId="45" xr:uid="{612F7E0D-7C9C-46E5-88C4-EBE97B6029A5}"/>
    <cellStyle name="Normal 5 10" xfId="1591" xr:uid="{ABF394DC-E1C8-48F4-ADDE-5732A3B28210}"/>
    <cellStyle name="Normal 5 2" xfId="559" xr:uid="{129F8ADB-512A-46B0-8679-86E4092BCB89}"/>
    <cellStyle name="Normal 5 2 2" xfId="1593" xr:uid="{68211DB8-482F-4A0E-92B0-36736B22AC90}"/>
    <cellStyle name="Normal 5 2 3" xfId="1594" xr:uid="{86E96CEA-2C20-4C98-B445-314270C48AA5}"/>
    <cellStyle name="Normal 5 2 4" xfId="1595" xr:uid="{946698C8-1148-4C57-A8E0-E624F9F666BB}"/>
    <cellStyle name="Normal 5 2 5" xfId="1596" xr:uid="{7E55428E-0ED6-4700-9D41-1BA39148BEE8}"/>
    <cellStyle name="Normal 5 2 6" xfId="1597" xr:uid="{22192E25-2F57-4277-8504-13825D7D16A7}"/>
    <cellStyle name="Normal 5 2 7" xfId="2165" xr:uid="{F431586D-A646-4C8E-A77A-3705491FF67F}"/>
    <cellStyle name="Normal 5 2 8" xfId="1592" xr:uid="{F90FD546-90A0-4FD8-B6FF-9F25EA82F8C5}"/>
    <cellStyle name="Normal 5 3" xfId="339" xr:uid="{2576595A-2C91-41BB-B5CE-68C81E8EAF15}"/>
    <cellStyle name="Normal 5 3 2" xfId="1598" xr:uid="{83A38F65-973E-47EA-9970-D71F3208C2CB}"/>
    <cellStyle name="Normal 5 4" xfId="324" xr:uid="{83B2CE1F-26B8-4E42-828E-0C49567C855B}"/>
    <cellStyle name="Normal 5 4 2" xfId="1599" xr:uid="{DFE5908A-3DC6-4972-A41D-0239260ADCFA}"/>
    <cellStyle name="Normal 5 5" xfId="1600" xr:uid="{24639B51-A413-4735-A8AC-F33311AC8170}"/>
    <cellStyle name="Normal 5 6" xfId="1601" xr:uid="{10911329-DDE3-4BD7-B6E0-04119EACE429}"/>
    <cellStyle name="Normal 5 7" xfId="1602" xr:uid="{AF4CFE13-3DF9-4659-8D82-CE439DD702ED}"/>
    <cellStyle name="Normal 5 8" xfId="1603" xr:uid="{3D71D52F-AF00-45F2-A47D-66C2FEFDD6EB}"/>
    <cellStyle name="Normal 5 9" xfId="1604" xr:uid="{87C40B18-89E6-421B-8511-6BA8B0FF3ADD}"/>
    <cellStyle name="Normal 5_OLST Petroleum_Workings07" xfId="1605" xr:uid="{E461FA81-6524-41B5-A703-A54559472E5C}"/>
    <cellStyle name="Normal 50" xfId="3285" xr:uid="{73496BA0-7417-4C6B-BE47-8B6394F297D4}"/>
    <cellStyle name="Normal 51" xfId="3503" xr:uid="{12E63A9A-A2C0-4581-AD1E-60396EB86C7C}"/>
    <cellStyle name="Normal 52" xfId="3640" xr:uid="{BFBE7F7D-3334-46B0-83EB-A4A711A1A245}"/>
    <cellStyle name="Normal 53" xfId="3069" xr:uid="{79F33296-9C57-469C-8A0C-E6A0F011951D}"/>
    <cellStyle name="Normal 54" xfId="3101" xr:uid="{973213D5-D88E-445F-8683-A12497E68870}"/>
    <cellStyle name="Normal 55" xfId="3274" xr:uid="{F611008E-8CEB-4949-B3CB-A54D8BFD5B23}"/>
    <cellStyle name="Normal 56" xfId="3614" xr:uid="{A99DE267-2129-4763-B899-C63266FC09F3}"/>
    <cellStyle name="Normal 57" xfId="3211" xr:uid="{129AF29C-8028-4F57-A6B0-10223DD25C32}"/>
    <cellStyle name="Normal 58" xfId="3458" xr:uid="{A11DF12B-B774-42C4-BB2B-26519A1BD4C6}"/>
    <cellStyle name="Normal 6" xfId="32" xr:uid="{074C2FF5-65CB-4163-B9D5-E844398F5DFF}"/>
    <cellStyle name="Normal 6 2" xfId="281" xr:uid="{E301B324-1E4D-470A-9C23-2FC868526831}"/>
    <cellStyle name="Normal 6 2 2" xfId="2149" xr:uid="{30E1958F-9A51-4D89-8577-D7A7D810170B}"/>
    <cellStyle name="Normal 6 2 3" xfId="1607" xr:uid="{D442CE6F-C96C-43BD-BF8E-A7DD019E9642}"/>
    <cellStyle name="Normal 6 3" xfId="302" xr:uid="{680AAEC3-A7EE-4541-A7B8-97342E862962}"/>
    <cellStyle name="Normal 6 4" xfId="634" xr:uid="{A0A8D4D0-B6AD-4C8C-A690-837433FE436C}"/>
    <cellStyle name="Normal 6 4 2" xfId="1996" xr:uid="{F1604634-D527-4816-AB29-5E77321F987A}"/>
    <cellStyle name="Normal 6 5" xfId="1606" xr:uid="{A99F8A7A-85F4-4600-AE93-8D90094A5A32}"/>
    <cellStyle name="Normal 7" xfId="36" xr:uid="{F3A7E6B8-DB01-468D-A425-8B8DF21CE9C4}"/>
    <cellStyle name="Normal 7 2" xfId="175" xr:uid="{F31A1F70-67C6-497D-B8FE-7524293C8E34}"/>
    <cellStyle name="Normal 7 2 2" xfId="177" xr:uid="{45509743-6764-450B-A298-5A3C01F74000}"/>
    <cellStyle name="Normal 7 2 3" xfId="1609" xr:uid="{D56327E1-3519-41D9-941F-A779A2E39CE3}"/>
    <cellStyle name="Normal 7 3" xfId="292" xr:uid="{C97C83E4-D834-4FB1-91B3-5EDE78974DEC}"/>
    <cellStyle name="Normal 7 3 2" xfId="2154" xr:uid="{DEC437CA-80F2-4D41-B268-F22BC37D9715}"/>
    <cellStyle name="Normal 7 3 3" xfId="1610" xr:uid="{1C4B43FE-9CCD-4F40-9128-C1E21D31384C}"/>
    <cellStyle name="Normal 7 4" xfId="618" xr:uid="{9BEC0810-A38B-4E78-A230-288997C7D0FA}"/>
    <cellStyle name="Normal 7 4 2" xfId="1998" xr:uid="{8375AB59-6D36-4547-91C8-2D47EA76BDBC}"/>
    <cellStyle name="Normal 7 5" xfId="1608" xr:uid="{3437A29A-48E4-42A3-BC32-C8D09DE287B7}"/>
    <cellStyle name="Normal 75" xfId="275" xr:uid="{37C84067-F1B6-4BF9-A9E4-6D628E83778A}"/>
    <cellStyle name="Normal 75 2" xfId="541" xr:uid="{0A494839-B54B-4886-B290-5B836D83BE66}"/>
    <cellStyle name="Normal 8" xfId="55" xr:uid="{C3404E13-1154-4989-B06B-F756010284FA}"/>
    <cellStyle name="Normal 8 2" xfId="2010" xr:uid="{1BBC1C12-711F-48B1-8184-86CA82CB48FA}"/>
    <cellStyle name="Normal 8 3" xfId="1611" xr:uid="{46588DF7-2D13-44DB-9A79-047651479BF9}"/>
    <cellStyle name="Normal 9" xfId="65" xr:uid="{921464A2-1667-4468-93F7-3385E138AFBE}"/>
    <cellStyle name="Normal 9 2" xfId="122" xr:uid="{6872BE06-5A8C-4268-BA2C-F83211474D8D}"/>
    <cellStyle name="Normal 9 2 2" xfId="544" xr:uid="{E8E9BFB5-75B8-4672-B88D-ACB43B55492B}"/>
    <cellStyle name="Normal 9 3" xfId="562" xr:uid="{7833804D-2977-41B6-B6C7-513650D4979D}"/>
    <cellStyle name="Normal 9 3 2" xfId="636" xr:uid="{BD5B6ED6-C26F-4C44-8E22-85BD6A97A89C}"/>
    <cellStyle name="Normal 9 4" xfId="289" xr:uid="{1D7DA961-68D0-4822-B654-CF79A657C0D1}"/>
    <cellStyle name="Normal 9 4 2" xfId="549" xr:uid="{0CBE28BC-76D2-42E2-A2D3-B0E31E8C3692}"/>
    <cellStyle name="Normal 9 5" xfId="385" xr:uid="{5AC22D02-81CB-426F-9489-2FF10DC2B286}"/>
    <cellStyle name="Normal 9 6" xfId="330" xr:uid="{AD36B24C-BC75-4161-B027-B2EBD1C38587}"/>
    <cellStyle name="Normal 9 7" xfId="1612" xr:uid="{22491B37-7298-4B06-BED6-42E0D40C2039}"/>
    <cellStyle name="Normal_Major Q2'06" xfId="8" xr:uid="{13F1A650-DE14-4E47-9D71-8796AC46D2AA}"/>
    <cellStyle name="Note" xfId="146" builtinId="10" customBuiltin="1"/>
    <cellStyle name="Note 2" xfId="1613" xr:uid="{D83A3710-9759-471F-919A-8381E6B1D609}"/>
    <cellStyle name="Note 2 10" xfId="2790" xr:uid="{A49AA414-823F-4A6D-AE5A-AC8104983EEC}"/>
    <cellStyle name="Note 2 11" xfId="2572" xr:uid="{648A48EB-C749-4361-9496-2D3CF53A5B6A}"/>
    <cellStyle name="Note 2 12" xfId="2920" xr:uid="{CCF2304C-A1F6-4E12-A99A-6BAD3DBBEABF}"/>
    <cellStyle name="Note 2 13" xfId="2439" xr:uid="{F76B2959-3413-4D54-911C-054D1B451781}"/>
    <cellStyle name="Note 2 14" xfId="2708" xr:uid="{0D2690BA-848D-43B2-9FB6-71A8D48E2D18}"/>
    <cellStyle name="Note 2 15" xfId="2161" xr:uid="{320416ED-AAC1-4D5D-B61B-B5B9DF98BCF4}"/>
    <cellStyle name="Note 2 16" xfId="3362" xr:uid="{3B3F5339-F783-4FD6-90BE-97DC4036CC9C}"/>
    <cellStyle name="Note 2 17" xfId="3039" xr:uid="{90D4476D-55E3-48B5-A71A-D32825DA11F8}"/>
    <cellStyle name="Note 2 18" xfId="3217" xr:uid="{21D22900-C6E2-4F00-B258-AFF0E702A061}"/>
    <cellStyle name="Note 2 19" xfId="3506" xr:uid="{A0B94091-B5A6-4B15-AABF-B5BB20D7EC54}"/>
    <cellStyle name="Note 2 2" xfId="1614" xr:uid="{5A9FA647-84BD-4ED3-80BF-415150D4A3A7}"/>
    <cellStyle name="Note 2 2 10" xfId="2986" xr:uid="{BB9949BE-85AE-42DA-9BEB-A422291F52EB}"/>
    <cellStyle name="Note 2 2 11" xfId="3363" xr:uid="{880E38D8-9801-4EA4-9880-614995EE30A8}"/>
    <cellStyle name="Note 2 2 12" xfId="3587" xr:uid="{4387D137-89CC-446B-ADC3-3CE9CA8E57F9}"/>
    <cellStyle name="Note 2 2 13" xfId="3331" xr:uid="{D1F96B44-C29F-4282-AE04-AB02CEBC2819}"/>
    <cellStyle name="Note 2 2 14" xfId="3351" xr:uid="{4A6F4B10-40E8-487D-A72A-CE3E045E8403}"/>
    <cellStyle name="Note 2 2 15" xfId="3424" xr:uid="{0718CC11-603E-40DD-A9BA-74AD2B34610D}"/>
    <cellStyle name="Note 2 2 16" xfId="3671" xr:uid="{62390B3E-5C13-4157-81B3-155C32DA6B78}"/>
    <cellStyle name="Note 2 2 17" xfId="3461" xr:uid="{8E9338CB-6B31-4172-A310-DFAA223DF571}"/>
    <cellStyle name="Note 2 2 2" xfId="2581" xr:uid="{BEE9EEAE-4B87-413B-B582-E1CC534CE08C}"/>
    <cellStyle name="Note 2 2 3" xfId="2361" xr:uid="{2AC11C2D-33F9-40D2-8955-5BCF62EA00E3}"/>
    <cellStyle name="Note 2 2 4" xfId="2494" xr:uid="{F6D806A5-1A6E-4EE4-AA16-4BB067C59DEE}"/>
    <cellStyle name="Note 2 2 5" xfId="2811" xr:uid="{44D30509-F64D-4D5C-A88C-472C1469B23E}"/>
    <cellStyle name="Note 2 2 6" xfId="2947" xr:uid="{068F19E2-DA51-4FAE-A042-3ED3A06A44E3}"/>
    <cellStyle name="Note 2 2 7" xfId="2229" xr:uid="{62A3F8D8-CA2A-42BC-8DC2-5807FFC30F9F}"/>
    <cellStyle name="Note 2 2 8" xfId="2984" xr:uid="{067EA04D-BBAB-4DAB-8FCA-32A37171277C}"/>
    <cellStyle name="Note 2 2 9" xfId="2999" xr:uid="{1AC3DAA4-8EA8-4B62-9AD9-EFE45FE99CAF}"/>
    <cellStyle name="Note 2 20" xfId="3648" xr:uid="{365F482F-1636-4C72-8D66-C54EE45780B5}"/>
    <cellStyle name="Note 2 21" xfId="3128" xr:uid="{6BCE017C-2798-498B-BBE1-73840E8E4323}"/>
    <cellStyle name="Note 2 22" xfId="3071" xr:uid="{4D0282C2-B1D2-4306-90A0-932252604055}"/>
    <cellStyle name="Note 2 3" xfId="1615" xr:uid="{5F6A415A-1573-45AB-9D8E-9F90F470D8A5}"/>
    <cellStyle name="Note 2 3 10" xfId="2292" xr:uid="{D9BC19AA-71B1-41F1-AB8B-E3C1206B3C07}"/>
    <cellStyle name="Note 2 3 11" xfId="3364" xr:uid="{A4021CA1-93AC-44AF-BC66-2B2FCB11ED55}"/>
    <cellStyle name="Note 2 3 12" xfId="3513" xr:uid="{60CB0DFF-4D78-4C1E-AAB4-ABE3AAA1CB1A}"/>
    <cellStyle name="Note 2 3 13" xfId="3299" xr:uid="{94ACF5D5-FEE6-4D03-BEAC-09E6CC46379A}"/>
    <cellStyle name="Note 2 3 14" xfId="3203" xr:uid="{7F86534F-02A9-4427-8CE5-8A4E96F27FC6}"/>
    <cellStyle name="Note 2 3 15" xfId="3459" xr:uid="{DA0469F5-6493-4193-AF47-16739F25680B}"/>
    <cellStyle name="Note 2 3 16" xfId="3282" xr:uid="{43F7E432-E717-4347-9C52-C4657C5C5E10}"/>
    <cellStyle name="Note 2 3 17" xfId="3605" xr:uid="{D38E236C-99A0-4680-A77A-FE59E4C4504B}"/>
    <cellStyle name="Note 2 3 2" xfId="2582" xr:uid="{A29B2272-2132-4526-AF50-4238B531B451}"/>
    <cellStyle name="Note 2 3 3" xfId="2360" xr:uid="{31A0CE8C-D73E-4723-9586-CF1CBD26A366}"/>
    <cellStyle name="Note 2 3 4" xfId="2495" xr:uid="{2ED64AC0-B50B-4E43-A062-EA0D069C9538}"/>
    <cellStyle name="Note 2 3 5" xfId="2773" xr:uid="{16DE381A-AF84-40AF-93D8-DCF5DDD7C55F}"/>
    <cellStyle name="Note 2 3 6" xfId="2306" xr:uid="{F764C62B-F6E0-49E3-8B3C-D2BC2AD28C8A}"/>
    <cellStyle name="Note 2 3 7" xfId="2274" xr:uid="{F6A0F464-D65C-464F-B343-E4A9F4A4BDE8}"/>
    <cellStyle name="Note 2 3 8" xfId="2677" xr:uid="{739CEC76-9224-4260-8464-064B6582D204}"/>
    <cellStyle name="Note 2 3 9" xfId="2933" xr:uid="{A9500D5B-E0AA-4403-A30B-3B6D3DF3FC08}"/>
    <cellStyle name="Note 2 4" xfId="1616" xr:uid="{CA8572EC-FB3E-4989-8A0B-D2708B8C6386}"/>
    <cellStyle name="Note 2 4 10" xfId="2263" xr:uid="{CE5D8CAB-8A84-421F-97E6-32AD15F78183}"/>
    <cellStyle name="Note 2 4 11" xfId="3365" xr:uid="{C80B5328-A9F3-4032-B2CD-091D713C795D}"/>
    <cellStyle name="Note 2 4 12" xfId="3241" xr:uid="{54BF3FDE-CDAB-4716-A017-928D66F89FF4}"/>
    <cellStyle name="Note 2 4 13" xfId="3014" xr:uid="{938957A8-06A1-4332-B97B-8797D2AF20A1}"/>
    <cellStyle name="Note 2 4 14" xfId="3139" xr:uid="{6580060F-7249-4FBD-87C6-E59FDA21FE11}"/>
    <cellStyle name="Note 2 4 15" xfId="3404" xr:uid="{1BF9BA27-97A8-4C55-8613-569C23BD684C}"/>
    <cellStyle name="Note 2 4 16" xfId="3478" xr:uid="{B9570925-BF4B-4223-B586-422C61915F9A}"/>
    <cellStyle name="Note 2 4 17" xfId="3624" xr:uid="{DF7950B6-7C18-4605-86BE-1F06187A71F1}"/>
    <cellStyle name="Note 2 4 2" xfId="2583" xr:uid="{57356D42-C67D-4513-A78F-AC2F14A2DF26}"/>
    <cellStyle name="Note 2 4 3" xfId="2359" xr:uid="{D380954A-59A0-4ABD-B9BC-363DE93FDFCE}"/>
    <cellStyle name="Note 2 4 4" xfId="2496" xr:uid="{D862AFE8-2024-427C-BE49-755DFD6A7D46}"/>
    <cellStyle name="Note 2 4 5" xfId="2806" xr:uid="{C035F11F-B369-4CF0-ACB0-E20ED965033A}"/>
    <cellStyle name="Note 2 4 6" xfId="2683" xr:uid="{FD178936-9289-4323-B788-F36909231BF7}"/>
    <cellStyle name="Note 2 4 7" xfId="2915" xr:uid="{00D34CB6-F903-4F62-AABD-B403F581BE2A}"/>
    <cellStyle name="Note 2 4 8" xfId="2401" xr:uid="{AEEF62AD-D1B9-4110-ADA4-161E51128E5D}"/>
    <cellStyle name="Note 2 4 9" xfId="2973" xr:uid="{9B4F56FF-ED83-4073-9B5C-DC08E69E8B8A}"/>
    <cellStyle name="Note 2 5" xfId="1617" xr:uid="{BF42F820-AAFE-4730-B65B-62CEB1328532}"/>
    <cellStyle name="Note 2 5 10" xfId="2574" xr:uid="{3EF37333-D363-4AB8-A28E-71648F3193F0}"/>
    <cellStyle name="Note 2 5 11" xfId="3366" xr:uid="{863E20FC-9E52-4EF9-8050-E6D491F1E8FE}"/>
    <cellStyle name="Note 2 5 12" xfId="3498" xr:uid="{E0FCC587-7DCA-4C24-BEB9-D1A4D20EC1C2}"/>
    <cellStyle name="Note 2 5 13" xfId="3127" xr:uid="{54B572D9-31F5-4DE8-9D4D-9223D830505C}"/>
    <cellStyle name="Note 2 5 14" xfId="3495" xr:uid="{2846BD6E-0826-4D46-9879-17CC38DBE3B2}"/>
    <cellStyle name="Note 2 5 15" xfId="3173" xr:uid="{A907564F-51A2-453C-9E5D-D3642B22A988}"/>
    <cellStyle name="Note 2 5 16" xfId="3103" xr:uid="{3CF03753-18B7-4D49-A6DF-C3B7A1E039C9}"/>
    <cellStyle name="Note 2 5 17" xfId="3453" xr:uid="{6DA7611A-242A-4492-9062-3BCEF967F3C6}"/>
    <cellStyle name="Note 2 5 2" xfId="2584" xr:uid="{9F81F7A9-129A-4FCC-828E-FD1008A80511}"/>
    <cellStyle name="Note 2 5 3" xfId="2358" xr:uid="{310560E9-19CB-4771-AF0B-71D1AAEB84C5}"/>
    <cellStyle name="Note 2 5 4" xfId="2497" xr:uid="{D0DE5750-C0A8-46C5-ABBB-9E22F784B84A}"/>
    <cellStyle name="Note 2 5 5" xfId="2770" xr:uid="{A726678B-D0D6-478E-BC39-B9383525FF34}"/>
    <cellStyle name="Note 2 5 6" xfId="2320" xr:uid="{9181DBDA-8EBF-4C5C-A7FC-B0C36191CCB6}"/>
    <cellStyle name="Note 2 5 7" xfId="2813" xr:uid="{E2EBC664-6AB1-4876-BADE-30E2943A24B3}"/>
    <cellStyle name="Note 2 5 8" xfId="2199" xr:uid="{AEB27175-E88F-4396-BDFB-9D47371FEE30}"/>
    <cellStyle name="Note 2 5 9" xfId="2221" xr:uid="{3672D7D2-F20B-41D6-A8B8-045B79D98F74}"/>
    <cellStyle name="Note 2 6" xfId="1618" xr:uid="{DA914C97-7D70-4556-838C-67804030161B}"/>
    <cellStyle name="Note 2 6 10" xfId="2871" xr:uid="{3CF6736F-4600-4733-8AF4-F899BBC79C53}"/>
    <cellStyle name="Note 2 6 11" xfId="3367" xr:uid="{324BB711-CA5A-412D-9F00-12821087FBA0}"/>
    <cellStyle name="Note 2 6 12" xfId="3242" xr:uid="{DB3A4087-E6E7-4934-8D18-E7AEF37ECC29}"/>
    <cellStyle name="Note 2 6 13" xfId="3603" xr:uid="{DEDAC840-52CB-40B8-A9EB-A8AB0AD6A82D}"/>
    <cellStyle name="Note 2 6 14" xfId="3178" xr:uid="{42A5E811-2894-4458-9085-58BD10E9EA55}"/>
    <cellStyle name="Note 2 6 15" xfId="3611" xr:uid="{CCA63FD9-7723-43FE-90F3-2445F4F6E4C9}"/>
    <cellStyle name="Note 2 6 16" xfId="3394" xr:uid="{188A1006-A7A5-4962-8005-35D591E21BD5}"/>
    <cellStyle name="Note 2 6 17" xfId="3678" xr:uid="{AF146440-432D-4EF0-A0EB-1ECD0C71F1A1}"/>
    <cellStyle name="Note 2 6 2" xfId="2585" xr:uid="{1F9B5807-15DD-4288-B08C-5A2BF978252D}"/>
    <cellStyle name="Note 2 6 3" xfId="2357" xr:uid="{9D0343F2-4F29-429D-A615-EE1855B02FA6}"/>
    <cellStyle name="Note 2 6 4" xfId="2498" xr:uid="{20D535B9-4F39-4167-ADAB-360B03C9104B}"/>
    <cellStyle name="Note 2 6 5" xfId="2759" xr:uid="{4CE25B61-D9E2-4841-8E7D-1DE7869CC6C9}"/>
    <cellStyle name="Note 2 6 6" xfId="2883" xr:uid="{FD24FA6F-9B29-4B5E-9FE9-68FBA4566F9D}"/>
    <cellStyle name="Note 2 6 7" xfId="2296" xr:uid="{8B646E3F-5AEA-4597-BDD7-F8D7C175B9E6}"/>
    <cellStyle name="Note 2 6 8" xfId="2808" xr:uid="{0AAC90EE-F376-476C-95E9-6323FDE18E60}"/>
    <cellStyle name="Note 2 6 9" xfId="2623" xr:uid="{BBE75FA0-41E1-4E2C-8EBC-95D7A631F79E}"/>
    <cellStyle name="Note 2 7" xfId="2580" xr:uid="{C747B10E-185D-4192-AD97-A336046F50D6}"/>
    <cellStyle name="Note 2 8" xfId="2362" xr:uid="{501B705F-99EA-4B56-B18A-AA21382B38C0}"/>
    <cellStyle name="Note 2 9" xfId="2493" xr:uid="{4E8C7B7A-4D59-4D71-AC2F-38E2C2B4FB19}"/>
    <cellStyle name="Note 3" xfId="1619" xr:uid="{DD453407-9B87-493E-9901-3CF99B9BF2B2}"/>
    <cellStyle name="Note 3 10" xfId="2834" xr:uid="{CE07F2F7-05E6-46CB-8A19-480662AF6150}"/>
    <cellStyle name="Note 3 11" xfId="2252" xr:uid="{DFD1CAA2-6469-41ED-A35A-F7321C9F5BB9}"/>
    <cellStyle name="Note 3 12" xfId="2262" xr:uid="{715F9111-AB51-45C8-8E93-8654E4297884}"/>
    <cellStyle name="Note 3 13" xfId="2719" xr:uid="{82F9C66A-8123-449D-94AA-8D2DFEDF621F}"/>
    <cellStyle name="Note 3 14" xfId="2982" xr:uid="{C300B01C-D5B6-4F5B-B45D-671E4B5DA458}"/>
    <cellStyle name="Note 3 15" xfId="2571" xr:uid="{E2F3E92C-03F8-4DF0-AAA7-5D8764297081}"/>
    <cellStyle name="Note 3 16" xfId="3368" xr:uid="{83336DEA-CA25-43DA-AAFA-402DE2DBE482}"/>
    <cellStyle name="Note 3 17" xfId="3243" xr:uid="{0991F972-634F-4BBB-9E97-C5356F9F2B96}"/>
    <cellStyle name="Note 3 18" xfId="3134" xr:uid="{FB36D759-DC9C-4454-BAFC-427AFC3B730C}"/>
    <cellStyle name="Note 3 19" xfId="3093" xr:uid="{54F032D2-77B2-4537-84D1-ED2AAF375E02}"/>
    <cellStyle name="Note 3 2" xfId="1620" xr:uid="{CF7552B1-8F4A-4CD7-B1EB-CEC51FBA205D}"/>
    <cellStyle name="Note 3 2 10" xfId="2397" xr:uid="{7F4DC10E-35D9-4564-A0EA-A2475249CC7C}"/>
    <cellStyle name="Note 3 2 11" xfId="3369" xr:uid="{C537BAA6-6E37-4B18-80D2-D97527BBA06D}"/>
    <cellStyle name="Note 3 2 12" xfId="3244" xr:uid="{F608027E-0B4C-433B-A3D1-E0252D6A563A}"/>
    <cellStyle name="Note 3 2 13" xfId="3088" xr:uid="{80FEF41C-9F74-4D64-AE4E-7EFD456692FF}"/>
    <cellStyle name="Note 3 2 14" xfId="3172" xr:uid="{EC317E19-F74C-4516-92D8-51E95371C362}"/>
    <cellStyle name="Note 3 2 15" xfId="3493" xr:uid="{723D246E-F1D1-4649-AC23-BE2DF267A25C}"/>
    <cellStyle name="Note 3 2 16" xfId="3133" xr:uid="{E09EFDDB-9C9F-4BFA-9133-01D6CCBCCE5A}"/>
    <cellStyle name="Note 3 2 17" xfId="3661" xr:uid="{89DE830C-071E-4880-9858-4FD49A5AF45A}"/>
    <cellStyle name="Note 3 2 2" xfId="2587" xr:uid="{BA0BBFFE-6B2B-4520-8B3A-49900B7B38CC}"/>
    <cellStyle name="Note 3 2 3" xfId="2355" xr:uid="{DB777DE6-AD0F-4784-8CF5-AFAF8135FDA2}"/>
    <cellStyle name="Note 3 2 4" xfId="2504" xr:uid="{F8055FEF-FD1D-42E7-80BD-D7A6894D335A}"/>
    <cellStyle name="Note 3 2 5" xfId="2794" xr:uid="{901606D4-7E12-4B66-A562-E75310296F81}"/>
    <cellStyle name="Note 3 2 6" xfId="2903" xr:uid="{3FC2DA10-70B5-45DF-91E0-3FFA74E0847E}"/>
    <cellStyle name="Note 3 2 7" xfId="2613" xr:uid="{43D7A168-9D48-4594-AA91-60B963CEB01A}"/>
    <cellStyle name="Note 3 2 8" xfId="2365" xr:uid="{4BC2D593-AFAF-4764-9FBF-271DEB291D5D}"/>
    <cellStyle name="Note 3 2 9" xfId="2220" xr:uid="{7CF86683-B99E-4B95-8FD3-E6918947CFB7}"/>
    <cellStyle name="Note 3 20" xfId="3477" xr:uid="{43577423-46E5-4243-A928-726FE94BDC30}"/>
    <cellStyle name="Note 3 21" xfId="3479" xr:uid="{94CE73F9-5271-4C84-9988-20A7EA8742FA}"/>
    <cellStyle name="Note 3 22" xfId="3199" xr:uid="{0E92695D-DAC1-4563-8B50-94400B8332AA}"/>
    <cellStyle name="Note 3 3" xfId="1621" xr:uid="{F4CA87B9-E4D3-4195-87EB-4C80B47A0CA7}"/>
    <cellStyle name="Note 3 3 10" xfId="2209" xr:uid="{0B2274D2-1BA4-4A6C-9CC5-2BD73D9BB0F3}"/>
    <cellStyle name="Note 3 3 11" xfId="3370" xr:uid="{724A8B2D-DB27-49C5-8F94-84319BF9DD08}"/>
    <cellStyle name="Note 3 3 12" xfId="3245" xr:uid="{88656F61-1338-4EF5-B396-DF0BFFCB4F56}"/>
    <cellStyle name="Note 3 3 13" xfId="3429" xr:uid="{1ECCD5F3-B680-4534-A040-6A7BCBCD626D}"/>
    <cellStyle name="Note 3 3 14" xfId="3155" xr:uid="{9BA21CE4-2908-4AC8-854E-C115EBD6C63B}"/>
    <cellStyle name="Note 3 3 15" xfId="3581" xr:uid="{BC757490-F922-4A52-A76A-48A03766D8CF}"/>
    <cellStyle name="Note 3 3 16" xfId="3137" xr:uid="{56E12B15-B75F-43AA-9B56-77CE4C034D73}"/>
    <cellStyle name="Note 3 3 17" xfId="3612" xr:uid="{FE093251-AF50-4047-AD78-DAE37F28DC73}"/>
    <cellStyle name="Note 3 3 2" xfId="2588" xr:uid="{C1FB68B9-C926-4C58-BCC3-091EC767F541}"/>
    <cellStyle name="Note 3 3 3" xfId="2354" xr:uid="{7227F173-416C-41BE-86EF-A23BA6E7A3A8}"/>
    <cellStyle name="Note 3 3 4" xfId="2505" xr:uid="{D7BE4685-73CD-44D1-8E95-E545E8B82840}"/>
    <cellStyle name="Note 3 3 5" xfId="2814" xr:uid="{C09C0F47-D5E4-4DD8-A92B-54F0C4FF173E}"/>
    <cellStyle name="Note 3 3 6" xfId="2695" xr:uid="{EC13EF81-15A7-4BA8-815E-493E1A78EECE}"/>
    <cellStyle name="Note 3 3 7" xfId="2272" xr:uid="{139F20D5-6072-4D06-8E85-3E6E06051F23}"/>
    <cellStyle name="Note 3 3 8" xfId="2195" xr:uid="{85114A21-7E87-4EC9-9C2F-F59B1255DCF2}"/>
    <cellStyle name="Note 3 3 9" xfId="2611" xr:uid="{3A435E10-105A-45FE-B0C4-A261E46FFFFE}"/>
    <cellStyle name="Note 3 4" xfId="1622" xr:uid="{E54C8F07-2D0E-49B2-A414-7ED1FD9B0054}"/>
    <cellStyle name="Note 3 4 10" xfId="2348" xr:uid="{CB809D39-DC4A-4417-9FB0-34AE895821D3}"/>
    <cellStyle name="Note 3 4 11" xfId="3371" xr:uid="{0F4AE787-7437-4624-971B-E8638CAEF620}"/>
    <cellStyle name="Note 3 4 12" xfId="3246" xr:uid="{CBE01F9A-59C3-46A9-B9FD-61CD49BFF160}"/>
    <cellStyle name="Note 3 4 13" xfId="3218" xr:uid="{A21EB954-B930-4789-8400-F7F2630A4205}"/>
    <cellStyle name="Note 3 4 14" xfId="3576" xr:uid="{AB8848F1-FAC9-4F84-9F2E-BF3459DF91B5}"/>
    <cellStyle name="Note 3 4 15" xfId="3645" xr:uid="{A3FD5C4B-DEA8-410E-A37C-C7B72F4153E4}"/>
    <cellStyle name="Note 3 4 16" xfId="3522" xr:uid="{BDA9DA93-A5FD-49BA-82C0-2D265B74CA60}"/>
    <cellStyle name="Note 3 4 17" xfId="3092" xr:uid="{B35E9E07-DCA4-4A8B-9FB1-9EAD119A178A}"/>
    <cellStyle name="Note 3 4 2" xfId="2589" xr:uid="{C35BE67B-24FF-4E4E-BD9F-D4502A41504E}"/>
    <cellStyle name="Note 3 4 3" xfId="2353" xr:uid="{E45806BC-DB29-4B91-A0E4-4A66127EAA24}"/>
    <cellStyle name="Note 3 4 4" xfId="2506" xr:uid="{46CFD09E-F3CB-47B4-96B5-5334E1B55760}"/>
    <cellStyle name="Note 3 4 5" xfId="2775" xr:uid="{DE660CAE-A4F0-4C1D-87BC-632CAE61E665}"/>
    <cellStyle name="Note 3 4 6" xfId="2443" xr:uid="{50BE373F-9F54-4519-9348-85786C50B5DA}"/>
    <cellStyle name="Note 3 4 7" xfId="2918" xr:uid="{BA38684B-1BC3-4D38-8AFE-0FA295D21233}"/>
    <cellStyle name="Note 3 4 8" xfId="2406" xr:uid="{F36D5E02-AEAE-44F9-BCB1-C9E16FB2560E}"/>
    <cellStyle name="Note 3 4 9" xfId="2979" xr:uid="{A56A3D75-A347-4B03-87FF-4B6663BCF573}"/>
    <cellStyle name="Note 3 5" xfId="1623" xr:uid="{3436E405-A42D-4491-B0B5-2C0ACDC682D8}"/>
    <cellStyle name="Note 3 5 10" xfId="2800" xr:uid="{612340EC-8091-44CA-B7C7-D030A56E241E}"/>
    <cellStyle name="Note 3 5 11" xfId="3372" xr:uid="{BF3FA58C-39EA-4CF6-BF7F-78A7EE4888A6}"/>
    <cellStyle name="Note 3 5 12" xfId="3247" xr:uid="{D9D79441-4547-4890-85D7-C1F6FE73E4DA}"/>
    <cellStyle name="Note 3 5 13" xfId="3018" xr:uid="{3502BD98-FE37-4080-91C0-58A40672DC2A}"/>
    <cellStyle name="Note 3 5 14" xfId="3138" xr:uid="{24870197-C01E-4595-8F2F-07F48ED9C10E}"/>
    <cellStyle name="Note 3 5 15" xfId="3231" xr:uid="{598EB3D7-D543-4BD1-A298-E569FA975202}"/>
    <cellStyle name="Note 3 5 16" xfId="3658" xr:uid="{77412AF7-2D30-4C09-91BD-30FAE5D3D030}"/>
    <cellStyle name="Note 3 5 17" xfId="3502" xr:uid="{CADD5FCD-EBF6-4C04-8D8D-C6984C852635}"/>
    <cellStyle name="Note 3 5 2" xfId="2590" xr:uid="{A4CC8FA1-1878-45D9-8D87-98C55B98F1E6}"/>
    <cellStyle name="Note 3 5 3" xfId="2352" xr:uid="{81B0BF69-F4DB-4633-B990-95FB0006A789}"/>
    <cellStyle name="Note 3 5 4" xfId="2507" xr:uid="{B0804010-05C6-45C8-ABC9-5AA0A7B061D4}"/>
    <cellStyle name="Note 3 5 5" xfId="2419" xr:uid="{6EDAB13C-7B2C-44CA-AF61-F3A36F05ECF4}"/>
    <cellStyle name="Note 3 5 6" xfId="2249" xr:uid="{D8E0A965-EACA-4CC5-B4A6-2BB4C4D677EA}"/>
    <cellStyle name="Note 3 5 7" xfId="2793" xr:uid="{5E959CE4-DFD4-491A-B18B-32969BFFFDA3}"/>
    <cellStyle name="Note 3 5 8" xfId="2818" xr:uid="{B07731E0-C3A6-4125-8556-77D7DE4946D2}"/>
    <cellStyle name="Note 3 5 9" xfId="2621" xr:uid="{7E9C3D5F-D505-4551-B08D-79E417CC7ECA}"/>
    <cellStyle name="Note 3 6" xfId="1624" xr:uid="{8B8CC35D-9EF3-4DAF-B114-EEF87B931938}"/>
    <cellStyle name="Note 3 6 10" xfId="2568" xr:uid="{C8A19B0E-E2C1-48AC-89AE-93B448CC8D77}"/>
    <cellStyle name="Note 3 6 11" xfId="3373" xr:uid="{DDAB3A14-4E9D-443B-9BC2-E95D3AF6C546}"/>
    <cellStyle name="Note 3 6 12" xfId="3248" xr:uid="{97670D89-897B-48B5-B928-2F2A605EF7E5}"/>
    <cellStyle name="Note 3 6 13" xfId="3430" xr:uid="{684F921F-9DD6-473A-973D-F8441B7AD00D}"/>
    <cellStyle name="Note 3 6 14" xfId="3125" xr:uid="{9B39A0C8-5399-4CCE-93D8-EFB3A262770A}"/>
    <cellStyle name="Note 3 6 15" xfId="3656" xr:uid="{2E75AEDE-BBBE-4CD7-8021-15D92F730264}"/>
    <cellStyle name="Note 3 6 16" xfId="3644" xr:uid="{2AF97157-75DD-4505-8465-60D765DDD290}"/>
    <cellStyle name="Note 3 6 17" xfId="3646" xr:uid="{84D4200D-5905-4E46-A4C5-FA04DDE53373}"/>
    <cellStyle name="Note 3 6 2" xfId="2591" xr:uid="{E469775A-B5BD-4C12-AB67-50C94851CA94}"/>
    <cellStyle name="Note 3 6 3" xfId="2351" xr:uid="{1F6A7F9F-DE0C-42F3-81CF-819DBF10557B}"/>
    <cellStyle name="Note 3 6 4" xfId="2508" xr:uid="{8738A4CB-D1AA-4248-B328-6C5375E7399A}"/>
    <cellStyle name="Note 3 6 5" xfId="2752" xr:uid="{B2DCEBBC-0452-42E0-BA0D-8B8988C98FAE}"/>
    <cellStyle name="Note 3 6 6" xfId="2226" xr:uid="{4731CC5D-34E0-421B-AC9E-3CDB10D364C5}"/>
    <cellStyle name="Note 3 6 7" xfId="2633" xr:uid="{A6E4CD52-6206-4BDE-9ACC-7F2A57676680}"/>
    <cellStyle name="Note 3 6 8" xfId="2258" xr:uid="{4E49550B-B896-4B83-8ACA-D7961AD80ECD}"/>
    <cellStyle name="Note 3 6 9" xfId="2680" xr:uid="{AAFF5E7F-88C3-4CFA-9E07-96664826D541}"/>
    <cellStyle name="Note 3 7" xfId="2586" xr:uid="{A42FA9C6-C922-482B-A9FB-4D423121AB3D}"/>
    <cellStyle name="Note 3 8" xfId="2356" xr:uid="{FCAF4518-58CB-4834-879A-0E2F3ED95217}"/>
    <cellStyle name="Note 3 9" xfId="2499" xr:uid="{6AA87CF1-28C9-4AAF-9E2F-7ECE9A0E8AD7}"/>
    <cellStyle name="Note 4" xfId="1625" xr:uid="{42537CA3-3418-406D-A2E3-935FBF037E96}"/>
    <cellStyle name="Note 4 10" xfId="2246" xr:uid="{AED17F5D-6A4D-489D-9C36-D3FFEB73DD41}"/>
    <cellStyle name="Note 4 11" xfId="3374" xr:uid="{DA9E1B2E-4B31-4D3D-B21A-58C8555741AE}"/>
    <cellStyle name="Note 4 12" xfId="3249" xr:uid="{1D1F47AC-3E3D-450C-BAA9-022544CAEB7B}"/>
    <cellStyle name="Note 4 13" xfId="3216" xr:uid="{7F79A365-AD23-48BA-ADDC-425319445AC4}"/>
    <cellStyle name="Note 4 14" xfId="3164" xr:uid="{DCB279AC-6BA7-41BB-BB64-2F8E3F27F98D}"/>
    <cellStyle name="Note 4 15" xfId="3120" xr:uid="{8E2F32FD-AAF3-4684-A64D-F008D031A92E}"/>
    <cellStyle name="Note 4 16" xfId="3414" xr:uid="{B580FAD2-9711-4C05-AA39-ECB4771277CF}"/>
    <cellStyle name="Note 4 17" xfId="3118" xr:uid="{77AF71B3-1E9B-4CB9-8580-A4BCBDD1E05E}"/>
    <cellStyle name="Note 4 2" xfId="2592" xr:uid="{D38B881A-C4EC-4B7B-AFA2-4EEE86F74519}"/>
    <cellStyle name="Note 4 3" xfId="2350" xr:uid="{20561839-ADF8-4412-A7EA-FEB304D0282B}"/>
    <cellStyle name="Note 4 4" xfId="2509" xr:uid="{D552E954-945F-41E4-BDF3-415DC53AD97B}"/>
    <cellStyle name="Note 4 5" xfId="2785" xr:uid="{79B824FD-C59D-4771-98E3-609CB62ACE73}"/>
    <cellStyle name="Note 4 6" xfId="2750" xr:uid="{E2068E14-AC0E-40CB-8AFD-AEF7B3979A24}"/>
    <cellStyle name="Note 4 7" xfId="2216" xr:uid="{4C460646-BB29-435E-BF6C-88E4970BD8F3}"/>
    <cellStyle name="Note 4 8" xfId="2620" xr:uid="{549A985D-FE23-49DD-B34F-D4AA485CF0C8}"/>
    <cellStyle name="Note 4 9" xfId="2853" xr:uid="{7570CA8D-A0A3-4B2C-BD7E-694676D9C2A2}"/>
    <cellStyle name="Note 5" xfId="1626" xr:uid="{0580FCDE-F29E-4A8F-8EF2-E4BB288AC6DE}"/>
    <cellStyle name="Note 5 10" xfId="2540" xr:uid="{5B0C8A99-BFD0-4134-AE53-70049283C1DD}"/>
    <cellStyle name="Note 5 11" xfId="3375" xr:uid="{098EBA72-FE05-4A40-844A-BDC67802EEEB}"/>
    <cellStyle name="Note 5 12" xfId="3250" xr:uid="{75770ECD-3816-42FF-8DCB-2A013A71618C}"/>
    <cellStyle name="Note 5 13" xfId="3415" xr:uid="{A8D0B452-5AAE-46DD-8BFE-08F2357C8B4E}"/>
    <cellStyle name="Note 5 14" xfId="3175" xr:uid="{724A5227-6741-46C1-AED8-94C0724BD27E}"/>
    <cellStyle name="Note 5 15" xfId="3084" xr:uid="{212EE806-DB1D-4A74-8C7C-F7FF658322D4}"/>
    <cellStyle name="Note 5 16" xfId="3053" xr:uid="{3D042A27-F79E-48B0-850A-F1339672BAEE}"/>
    <cellStyle name="Note 5 17" xfId="3647" xr:uid="{31FBFF6E-F284-462E-853F-AD08325567DA}"/>
    <cellStyle name="Note 5 2" xfId="2593" xr:uid="{9B5B0EFC-676B-4385-8748-2C496EE46E51}"/>
    <cellStyle name="Note 5 3" xfId="2349" xr:uid="{3BECBD08-AB59-49FE-AE0F-50EB66AD2646}"/>
    <cellStyle name="Note 5 4" xfId="2510" xr:uid="{0C957AE6-CA64-4407-BDD6-BE44B1544BAF}"/>
    <cellStyle name="Note 5 5" xfId="2807" xr:uid="{7C8351A5-F7A0-4DF7-8A52-115E4AA15687}"/>
    <cellStyle name="Note 5 6" xfId="2858" xr:uid="{C9884824-A8CC-461A-A1E7-61027F6555E7}"/>
    <cellStyle name="Note 5 7" xfId="2627" xr:uid="{463E160C-BDE4-4007-80BF-A98FA512BA85}"/>
    <cellStyle name="Note 5 8" xfId="2725" xr:uid="{E0239B52-0C81-49BF-8035-23E31466AC57}"/>
    <cellStyle name="Note 5 9" xfId="2938" xr:uid="{31996D45-5FA5-406D-8D32-4733A69A5F11}"/>
    <cellStyle name="NUMBER" xfId="1627" xr:uid="{D0DBC50C-33A0-44C9-ACF3-F253B4380819}"/>
    <cellStyle name="NUMBER 2" xfId="1628" xr:uid="{87B4DC52-CB11-48BA-BAB6-B0F4B2B64583}"/>
    <cellStyle name="Œ…‹æØ‚è [0.00]_laroux" xfId="1629" xr:uid="{8179A029-8CF4-447E-BEC7-F0EE65C00B79}"/>
    <cellStyle name="Œ…‹æØ‚è_laroux" xfId="1630" xr:uid="{3CDDA34E-FA82-4745-B74E-D3DA7215D864}"/>
    <cellStyle name="oft Excel]_x000d__x000a_Comment=The open=/f lines load custom functions into the Paste Function list._x000d__x000a_Maximized=3_x000d__x000a_Basics=1_x000d__x000a_A" xfId="1631" xr:uid="{F61F081E-09D3-44F9-A4DB-2D2A0AA0C9C1}"/>
    <cellStyle name="oft Mail]_x000d__x000a_NextOnMoveDelete=1_x000d__x000a_CustomInitHandler=_x000d__x000a_DemosEnabled=1_x000d__x000a_WG=0_x000d__x000a_Login=slwong_x000d__x000a_MAPIHELP=C:\MSMAIL\MSMAIL.HL" xfId="1632" xr:uid="{8DADCE33-C66A-46DD-9F44-553C77DFCA96}"/>
    <cellStyle name="OTM" xfId="1633" xr:uid="{6B4A179D-3C5F-47E3-B880-084F55A3123B}"/>
    <cellStyle name="Output" xfId="141" builtinId="21" customBuiltin="1"/>
    <cellStyle name="Output 2" xfId="1634" xr:uid="{3D357583-D4A2-4357-9800-8DC285351813}"/>
    <cellStyle name="Output 2 10" xfId="2874" xr:uid="{A04140C1-5D31-4BE1-8C80-AB642E5ED71E}"/>
    <cellStyle name="Output 2 11" xfId="2866" xr:uid="{9CAC2115-464D-4C47-A85C-C4DBFC166A4A}"/>
    <cellStyle name="Output 2 12" xfId="2445" xr:uid="{23D33FF3-04DF-486B-882E-19207EF28D89}"/>
    <cellStyle name="Output 2 13" xfId="2227" xr:uid="{5A3979E0-D0DF-40BB-8F24-2E7CA6B15C8B}"/>
    <cellStyle name="Output 2 14" xfId="2981" xr:uid="{CAEF23DF-3F6A-46E6-9B95-70A1222A20FB}"/>
    <cellStyle name="Output 2 15" xfId="2744" xr:uid="{A0372AFA-26D9-4571-A79E-B3632E386BDB}"/>
    <cellStyle name="Output 2 16" xfId="3379" xr:uid="{E35EE3E4-D0BD-4C40-9583-BA6DAC7F9026}"/>
    <cellStyle name="Output 2 17" xfId="3255" xr:uid="{54804F15-91F4-4BD6-8D7C-D121B98D3F12}"/>
    <cellStyle name="Output 2 18" xfId="3434" xr:uid="{49B1F086-7720-4F39-A7A6-050EEF25CA89}"/>
    <cellStyle name="Output 2 19" xfId="3030" xr:uid="{B727C747-758C-48FA-B2AE-73AC6726A2CF}"/>
    <cellStyle name="Output 2 2" xfId="1635" xr:uid="{B190339E-ED5D-4041-BCAD-2F2080BA89C1}"/>
    <cellStyle name="Output 2 2 10" xfId="2774" xr:uid="{45A5CD67-26F8-4A60-96F1-9777B9ED753A}"/>
    <cellStyle name="Output 2 2 11" xfId="3380" xr:uid="{1D70B442-52F9-4ACE-860A-24A9FFE84EEC}"/>
    <cellStyle name="Output 2 2 12" xfId="3256" xr:uid="{26334DEB-46FD-4A5E-8C2C-1F7FB51E6846}"/>
    <cellStyle name="Output 2 2 13" xfId="3454" xr:uid="{78A411D5-2A66-4E92-9AF6-5DE2E39AB80F}"/>
    <cellStyle name="Output 2 2 14" xfId="3074" xr:uid="{70E533FB-80B5-4FAF-BB2B-620D073F6D5B}"/>
    <cellStyle name="Output 2 2 15" xfId="3637" xr:uid="{7B72CF71-08E4-4AC5-BDB8-A7CFCC702E75}"/>
    <cellStyle name="Output 2 2 16" xfId="3022" xr:uid="{82B3B8A7-62D3-4F33-9C46-D0ED3A0C8AD2}"/>
    <cellStyle name="Output 2 2 17" xfId="3360" xr:uid="{D8D845E6-A1AF-47B8-9FF7-579CD08D836C}"/>
    <cellStyle name="Output 2 2 2" xfId="2597" xr:uid="{60E350AA-D5D3-41A4-82D5-323A97553C64}"/>
    <cellStyle name="Output 2 2 3" xfId="2346" xr:uid="{29A3653B-D3D8-4772-88D7-80B0CAC0558C}"/>
    <cellStyle name="Output 2 2 4" xfId="2513" xr:uid="{5E7E4739-011E-4D7E-A228-E8AAE98F984B}"/>
    <cellStyle name="Output 2 2 5" xfId="2175" xr:uid="{1E591931-ABB6-4076-A944-63CBC337BB61}"/>
    <cellStyle name="Output 2 2 6" xfId="2177" xr:uid="{BD4DA842-EA5E-4911-A0C6-BC2EBEDA08ED}"/>
    <cellStyle name="Output 2 2 7" xfId="2865" xr:uid="{D999C341-55AB-49E1-8245-FEB185BBADA6}"/>
    <cellStyle name="Output 2 2 8" xfId="2872" xr:uid="{7F422069-EE77-4F52-AB9B-967B6CB06C8B}"/>
    <cellStyle name="Output 2 2 9" xfId="2660" xr:uid="{6DBD183D-40CA-4E16-A08D-E7F11999DA36}"/>
    <cellStyle name="Output 2 20" xfId="3642" xr:uid="{4D91A0C5-3A59-492C-8CAF-FF0ED1A0DDBB}"/>
    <cellStyle name="Output 2 21" xfId="3212" xr:uid="{70AA2D15-A611-4438-B186-78B256D94D48}"/>
    <cellStyle name="Output 2 22" xfId="3051" xr:uid="{BF500885-8891-401E-91E6-14F71255C790}"/>
    <cellStyle name="Output 2 3" xfId="1636" xr:uid="{236B97C8-2A25-4566-94B7-50C855561832}"/>
    <cellStyle name="Output 2 3 10" xfId="2766" xr:uid="{0A9D5354-972E-46E7-B2FA-DE1CA6D40675}"/>
    <cellStyle name="Output 2 3 11" xfId="3381" xr:uid="{C0673CA2-6EC4-489C-BD07-88AE37449781}"/>
    <cellStyle name="Output 2 3 12" xfId="3257" xr:uid="{C327003B-AC1B-4646-81CB-E24B96302C6B}"/>
    <cellStyle name="Output 2 3 13" xfId="3418" xr:uid="{F4882616-CAFC-48FD-B63E-DB0F3FBA74B2}"/>
    <cellStyle name="Output 2 3 14" xfId="3632" xr:uid="{AA448F0C-E142-4785-B1F9-98233B45065F}"/>
    <cellStyle name="Output 2 3 15" xfId="3085" xr:uid="{793A003A-B612-4BED-B77F-D92BCEC49022}"/>
    <cellStyle name="Output 2 3 16" xfId="3571" xr:uid="{CB041538-2786-467A-9FD0-5B0B381C053D}"/>
    <cellStyle name="Output 2 3 17" xfId="3650" xr:uid="{3C19A90C-B612-4FEA-A855-F7B79F06DDDE}"/>
    <cellStyle name="Output 2 3 2" xfId="2598" xr:uid="{EACD84EB-6FCF-4034-B167-D48F5252B538}"/>
    <cellStyle name="Output 2 3 3" xfId="2345" xr:uid="{A98C8F2E-05FC-4CCE-AB98-82676C01144F}"/>
    <cellStyle name="Output 2 3 4" xfId="2514" xr:uid="{088B1367-34AF-4BBE-A07B-EC40FFCCCA8B}"/>
    <cellStyle name="Output 2 3 5" xfId="2767" xr:uid="{9D352A3E-3FD5-464A-AB22-123EBF06F35A}"/>
    <cellStyle name="Output 2 3 6" xfId="2847" xr:uid="{5C96A29A-BCFD-4CD4-BEC9-DEF6091146DB}"/>
    <cellStyle name="Output 2 3 7" xfId="2276" xr:uid="{CCC62F5A-A67C-4578-934C-22618AC96E5D}"/>
    <cellStyle name="Output 2 3 8" xfId="2400" xr:uid="{393DF70A-A950-4FC0-A710-9A844E000CC4}"/>
    <cellStyle name="Output 2 3 9" xfId="2300" xr:uid="{3C616774-EC18-4C45-8C41-B9812EC83FCA}"/>
    <cellStyle name="Output 2 4" xfId="1637" xr:uid="{2B8FB713-C4F8-4430-AD1F-C5DE15228BA6}"/>
    <cellStyle name="Output 2 4 10" xfId="2552" xr:uid="{7B704FC4-7CD7-4128-A4D0-6A9B38670B3A}"/>
    <cellStyle name="Output 2 4 11" xfId="3382" xr:uid="{A72F7C2F-206C-4E2C-AA0A-5A4FB56E7096}"/>
    <cellStyle name="Output 2 4 12" xfId="3258" xr:uid="{494A21B7-8F94-4320-A27F-511BCB66F0EF}"/>
    <cellStyle name="Output 2 4 13" xfId="3079" xr:uid="{162E0679-4112-4ABC-83B8-EE9141086632}"/>
    <cellStyle name="Output 2 4 14" xfId="3583" xr:uid="{096476AD-573B-4513-A8CB-62F4460BD6C1}"/>
    <cellStyle name="Output 2 4 15" xfId="3150" xr:uid="{66FBAC76-B972-4C32-99F6-F850C33E8649}"/>
    <cellStyle name="Output 2 4 16" xfId="3666" xr:uid="{720CB57D-D870-49CF-980D-84BC3687DF45}"/>
    <cellStyle name="Output 2 4 17" xfId="3065" xr:uid="{F3195B43-7F9C-4FC7-8C45-F7FC30C416C7}"/>
    <cellStyle name="Output 2 4 2" xfId="2599" xr:uid="{4B031B98-3515-4A23-B64D-7BAE5C3EFF4B}"/>
    <cellStyle name="Output 2 4 3" xfId="2344" xr:uid="{4BF4DFAA-919E-4512-A41B-AC1E697448D3}"/>
    <cellStyle name="Output 2 4 4" xfId="2515" xr:uid="{D730FF8B-48C2-45C9-A44B-3317F9964A9A}"/>
    <cellStyle name="Output 2 4 5" xfId="2875" xr:uid="{6F6FB2E7-6A07-468D-9C1B-59CFDE4DBEFA}"/>
    <cellStyle name="Output 2 4 6" xfId="2197" xr:uid="{1CD7D55C-2899-4AF1-A96C-2BC1168FB8B2}"/>
    <cellStyle name="Output 2 4 7" xfId="2911" xr:uid="{80BF8693-2BC5-4BA2-892C-7E889CD11472}"/>
    <cellStyle name="Output 2 4 8" xfId="2925" xr:uid="{4D3BEB0E-9986-4260-BB62-85A6573618A8}"/>
    <cellStyle name="Output 2 4 9" xfId="2736" xr:uid="{6A655292-C302-4656-9757-D32C5A4A1578}"/>
    <cellStyle name="Output 2 5" xfId="1638" xr:uid="{E5729D9A-5EFC-4D9D-A8B2-DEABACF18A13}"/>
    <cellStyle name="Output 2 5 10" xfId="2444" xr:uid="{1BE6065C-CC34-4C2B-A502-2BC13FC005AA}"/>
    <cellStyle name="Output 2 5 11" xfId="3383" xr:uid="{3F31A6A0-2C7A-43FA-9B8C-91C476A2D3C2}"/>
    <cellStyle name="Output 2 5 12" xfId="3259" xr:uid="{625428A0-3A2D-4ECF-8363-33A7DE798DD6}"/>
    <cellStyle name="Output 2 5 13" xfId="3215" xr:uid="{653FAC8D-F245-4152-9A5E-CE5B22D6FF09}"/>
    <cellStyle name="Output 2 5 14" xfId="3602" xr:uid="{70D20F4A-82A1-450D-845C-88AFD5159069}"/>
    <cellStyle name="Output 2 5 15" xfId="3487" xr:uid="{E33C9719-5FE4-4C05-B8A8-31922CB104DF}"/>
    <cellStyle name="Output 2 5 16" xfId="3541" xr:uid="{D9AACBD2-FC3D-4358-9BAA-A907817310CA}"/>
    <cellStyle name="Output 2 5 17" xfId="3124" xr:uid="{AA31ACDE-5238-4D31-9C01-EE780CBA4EC4}"/>
    <cellStyle name="Output 2 5 2" xfId="2600" xr:uid="{BC2982F4-02E8-4795-B1E6-D9747E0DDE32}"/>
    <cellStyle name="Output 2 5 3" xfId="2343" xr:uid="{395D3949-A7D4-4B3E-BBC2-2F2D65E8835B}"/>
    <cellStyle name="Output 2 5 4" xfId="2516" xr:uid="{10A2810D-033A-44E6-86FF-344819C35B81}"/>
    <cellStyle name="Output 2 5 5" xfId="2741" xr:uid="{4866A3B4-0B23-4F2E-8BD8-E66F866417B0}"/>
    <cellStyle name="Output 2 5 6" xfId="2828" xr:uid="{E1262466-2893-4ECC-B615-F2A667B5E2E1}"/>
    <cellStyle name="Output 2 5 7" xfId="2267" xr:uid="{F5E6D034-AADB-4D40-A39C-9C9B0BA867FC}"/>
    <cellStyle name="Output 2 5 8" xfId="2286" xr:uid="{0D17947B-1242-4EEC-930F-2129EA229C48}"/>
    <cellStyle name="Output 2 5 9" xfId="2686" xr:uid="{8D7ACB14-49F7-4BCE-8737-08233DF66C4E}"/>
    <cellStyle name="Output 2 6" xfId="1639" xr:uid="{361645BE-93A3-4418-8954-5A71430B1504}"/>
    <cellStyle name="Output 2 6 10" xfId="2404" xr:uid="{3EE6AF9D-752E-4E03-840A-6A21DDD4D049}"/>
    <cellStyle name="Output 2 6 11" xfId="3384" xr:uid="{065E10C0-CA54-4322-BBD3-0254B74912FE}"/>
    <cellStyle name="Output 2 6 12" xfId="3260" xr:uid="{D2592574-5F2B-435E-A7F7-9F4C6B24D5CA}"/>
    <cellStyle name="Output 2 6 13" xfId="3401" xr:uid="{ACDBF763-886B-476F-87EF-AEBAA3FE0503}"/>
    <cellStyle name="Output 2 6 14" xfId="3626" xr:uid="{BF9490BC-2EB4-4F88-8035-9A57ABBF8F26}"/>
    <cellStyle name="Output 2 6 15" xfId="3343" xr:uid="{B5B803CA-CDE2-4C41-BBA2-6144D3597C33}"/>
    <cellStyle name="Output 2 6 16" xfId="3436" xr:uid="{D2B53D4E-8989-493D-97E1-FE17DCD4FC47}"/>
    <cellStyle name="Output 2 6 17" xfId="3667" xr:uid="{6F000961-54D0-49BA-A36E-71AB22173DF0}"/>
    <cellStyle name="Output 2 6 2" xfId="2601" xr:uid="{8CDEC7E1-A39F-45DB-BC1A-E6A48D32671E}"/>
    <cellStyle name="Output 2 6 3" xfId="2342" xr:uid="{5CCC8106-B45D-405D-B3E0-6C85742B06E2}"/>
    <cellStyle name="Output 2 6 4" xfId="2517" xr:uid="{5695BCD5-F810-40B1-920F-DE4C4931BC18}"/>
    <cellStyle name="Output 2 6 5" xfId="2873" xr:uid="{D3857B7E-3850-4B9A-93E6-E889F9BB7C84}"/>
    <cellStyle name="Output 2 6 6" xfId="2187" xr:uid="{845A9634-2D83-4FFA-8340-4DD05B4488E0}"/>
    <cellStyle name="Output 2 6 7" xfId="2929" xr:uid="{F3E048D5-494C-4425-AF13-46B02B04DEE4}"/>
    <cellStyle name="Output 2 6 8" xfId="2293" xr:uid="{D17297DF-EB1F-4C96-A7C2-794DA9F518FE}"/>
    <cellStyle name="Output 2 6 9" xfId="2827" xr:uid="{495D5D9E-BF6F-465E-9F65-B0DCACBEDDBE}"/>
    <cellStyle name="Output 2 7" xfId="2596" xr:uid="{C680558E-034D-42A6-9211-1FA2C518A8A5}"/>
    <cellStyle name="Output 2 8" xfId="2347" xr:uid="{0EBC7D45-5864-4BD8-8693-728C63A2DEB3}"/>
    <cellStyle name="Output 2 9" xfId="2512" xr:uid="{5F8BD79A-353B-4082-BFE1-21BD04699995}"/>
    <cellStyle name="Output 3" xfId="1640" xr:uid="{C0EB256C-A515-448C-8292-817BF467A2B5}"/>
    <cellStyle name="Output 3 10" xfId="2727" xr:uid="{30A1FF44-EEF2-4C46-ADD6-195CACA64C19}"/>
    <cellStyle name="Output 3 11" xfId="2856" xr:uid="{B041D8A7-4FE1-4198-8EB2-100EDBDD50B2}"/>
    <cellStyle name="Output 3 12" xfId="2179" xr:uid="{E5A8E87A-FB21-4E3F-B861-78647FF09D88}"/>
    <cellStyle name="Output 3 13" xfId="2261" xr:uid="{9C2EFC29-DEDD-4217-A67A-097D1E8017EA}"/>
    <cellStyle name="Output 3 14" xfId="2610" xr:uid="{61973EC0-6086-4993-9A44-E0AFF6B55646}"/>
    <cellStyle name="Output 3 15" xfId="2970" xr:uid="{34835314-2748-4CC5-A33A-03EACEEAFC6E}"/>
    <cellStyle name="Output 3 16" xfId="3385" xr:uid="{030BC010-0285-4857-BE75-D56CCCF3B412}"/>
    <cellStyle name="Output 3 17" xfId="3263" xr:uid="{97360067-ACC2-4295-B09F-5F8494704582}"/>
    <cellStyle name="Output 3 18" xfId="3433" xr:uid="{EA429226-E047-4FFF-B6D2-EDB9D620C78F}"/>
    <cellStyle name="Output 3 19" xfId="3635" xr:uid="{B7E9F7EA-4E1E-4653-92F8-6D3EE119C708}"/>
    <cellStyle name="Output 3 2" xfId="1641" xr:uid="{C7D1BD5C-7567-4DB4-B9B3-A6009DBD3765}"/>
    <cellStyle name="Output 3 2 10" xfId="2756" xr:uid="{4F8B98E9-25C3-4778-A75C-48B1E146DE56}"/>
    <cellStyle name="Output 3 2 11" xfId="3386" xr:uid="{764CC9D3-BD1F-4C01-B865-2CD314D57F94}"/>
    <cellStyle name="Output 3 2 12" xfId="3264" xr:uid="{530D020F-5D17-4AFE-AF85-39A379E87291}"/>
    <cellStyle name="Output 3 2 13" xfId="3452" xr:uid="{C2553764-776F-475C-B26A-5598F2D60449}"/>
    <cellStyle name="Output 3 2 14" xfId="3060" xr:uid="{4D863F53-F1AD-4DB9-AAE1-7657FBB68331}"/>
    <cellStyle name="Output 3 2 15" xfId="3158" xr:uid="{022AFEC9-B080-408C-BAF5-A81279FC379B}"/>
    <cellStyle name="Output 3 2 16" xfId="3588" xr:uid="{72FB9526-EE9E-4ABD-9D25-2C945DA33CEB}"/>
    <cellStyle name="Output 3 2 17" xfId="3100" xr:uid="{1F2F9C07-DE5E-4115-B89B-9B75A1AAE548}"/>
    <cellStyle name="Output 3 2 2" xfId="2603" xr:uid="{3DBDA074-B4C7-4535-A5BC-9DFBE2582570}"/>
    <cellStyle name="Output 3 2 3" xfId="2340" xr:uid="{567862FB-53D1-4FCC-B488-A306C38EDA52}"/>
    <cellStyle name="Output 3 2 4" xfId="2519" xr:uid="{26802621-3125-41F9-B29F-ADF291E8766B}"/>
    <cellStyle name="Output 3 2 5" xfId="2709" xr:uid="{A4674BAF-5E79-4205-A9CC-36EFC1A7C898}"/>
    <cellStyle name="Output 3 2 6" xfId="2662" xr:uid="{16FCF9BB-4D75-4326-9D77-66D047FC1A27}"/>
    <cellStyle name="Output 3 2 7" xfId="987" xr:uid="{5B06068E-171F-4791-9AAD-D28D0933188B}"/>
    <cellStyle name="Output 3 2 8" xfId="2919" xr:uid="{3CC4DB40-3AF9-4F64-878B-09F9E0B2B380}"/>
    <cellStyle name="Output 3 2 9" xfId="2980" xr:uid="{EA522250-3B58-4AA4-B9BF-A1980142E6C7}"/>
    <cellStyle name="Output 3 20" xfId="3219" xr:uid="{BEE35D41-6F96-46BF-8283-8FC27694D320}"/>
    <cellStyle name="Output 3 21" xfId="3652" xr:uid="{ABF69F4B-B329-40A0-864B-28F3FAD12910}"/>
    <cellStyle name="Output 3 22" xfId="3627" xr:uid="{5D4A9637-4369-4E59-ABE9-C81E3E565158}"/>
    <cellStyle name="Output 3 3" xfId="1642" xr:uid="{1B276B4D-F1C5-44D5-8F45-FFEE7B77C58E}"/>
    <cellStyle name="Output 3 3 10" xfId="2971" xr:uid="{0CCE2ED8-5528-4220-BCBF-77CC1F04D471}"/>
    <cellStyle name="Output 3 3 11" xfId="3387" xr:uid="{8C28A024-98D1-474B-9FD2-2398A3F8DE46}"/>
    <cellStyle name="Output 3 3 12" xfId="3265" xr:uid="{5A8CEAD9-FBC9-4A94-9394-E025B7394FAB}"/>
    <cellStyle name="Output 3 3 13" xfId="3416" xr:uid="{371C9133-BA33-457C-BC86-CB294D91C1F7}"/>
    <cellStyle name="Output 3 3 14" xfId="3154" xr:uid="{660338A8-9CDA-4435-A489-AAB05B050329}"/>
    <cellStyle name="Output 3 3 15" xfId="3145" xr:uid="{09697785-4DE5-4879-94BD-868928AE4FA7}"/>
    <cellStyle name="Output 3 3 16" xfId="3013" xr:uid="{59423AD2-8EE0-4782-B36C-9EEDB1490540}"/>
    <cellStyle name="Output 3 3 17" xfId="3323" xr:uid="{DF8A15CE-872F-490B-8666-D0D123246EEB}"/>
    <cellStyle name="Output 3 3 2" xfId="2604" xr:uid="{7935DE36-98ED-4FED-A633-2CCEE6342B0D}"/>
    <cellStyle name="Output 3 3 3" xfId="2339" xr:uid="{9BF5C64D-BC0B-4BCC-BAC6-81B074A70A43}"/>
    <cellStyle name="Output 3 3 4" xfId="2520" xr:uid="{8B34FCBE-29F8-490B-A6B6-2F5C07BA5248}"/>
    <cellStyle name="Output 3 3 5" xfId="2880" xr:uid="{650BCFD0-7098-4F80-830C-1F45D1031764}"/>
    <cellStyle name="Output 3 3 6" xfId="2702" xr:uid="{677F5D48-9A94-4990-9054-536D9DCBD540}"/>
    <cellStyle name="Output 3 3 7" xfId="2275" xr:uid="{A00DDD8E-52CC-4DFC-B297-FF3A1DC9524E}"/>
    <cellStyle name="Output 3 3 8" xfId="2271" xr:uid="{D9F1D30C-912F-4FAA-89FE-0357A4A565C9}"/>
    <cellStyle name="Output 3 3 9" xfId="2899" xr:uid="{51F1F9CF-7F3D-4E39-B1A5-13F048EB4B4E}"/>
    <cellStyle name="Output 3 4" xfId="1643" xr:uid="{C09B9699-D899-40DA-9A29-F78A3CFFFFB4}"/>
    <cellStyle name="Output 3 4 10" xfId="2324" xr:uid="{310A8452-C4E4-4E68-9800-37763CAA4056}"/>
    <cellStyle name="Output 3 4 11" xfId="3388" xr:uid="{3EF52C13-16CC-4A10-A428-7AA846910E65}"/>
    <cellStyle name="Output 3 4 12" xfId="3266" xr:uid="{3D783BA5-0D6D-4890-8C2D-D605A4C311A0}"/>
    <cellStyle name="Output 3 4 13" xfId="3214" xr:uid="{096051C1-65D1-49F8-9EAC-F3FCA269EFB8}"/>
    <cellStyle name="Output 3 4 14" xfId="3057" xr:uid="{7F903586-0C92-4F90-AABE-51131A5E9966}"/>
    <cellStyle name="Output 3 4 15" xfId="3152" xr:uid="{4EA0B1C9-D99C-4E38-972A-4C83F267FD56}"/>
    <cellStyle name="Output 3 4 16" xfId="3194" xr:uid="{AAC53647-6B06-47A6-A57D-2988D3F76E20}"/>
    <cellStyle name="Output 3 4 17" xfId="3551" xr:uid="{906B4C36-AAB7-415F-B5E9-0F39B9C42C64}"/>
    <cellStyle name="Output 3 4 2" xfId="2605" xr:uid="{A4C7BD04-1B48-49D3-B62C-BFF32BE966AA}"/>
    <cellStyle name="Output 3 4 3" xfId="2338" xr:uid="{726D957D-F759-4B9D-A83C-6FBBCE28B17A}"/>
    <cellStyle name="Output 3 4 4" xfId="2521" xr:uid="{BC20A2EB-F558-420E-8B7D-37C5D0B9D7AC}"/>
    <cellStyle name="Output 3 4 5" xfId="2799" xr:uid="{BC0E5CC9-7B4B-41FF-956A-FCB32F249C65}"/>
    <cellStyle name="Output 3 4 6" xfId="2896" xr:uid="{3E5BDB96-566F-45D3-9465-C40933DE30B9}"/>
    <cellStyle name="Output 3 4 7" xfId="2914" xr:uid="{E564B717-574A-4E3B-BBCD-D527B508AA71}"/>
    <cellStyle name="Output 3 4 8" xfId="2632" xr:uid="{28315B0A-DD3B-465F-A9E0-00BA27263834}"/>
    <cellStyle name="Output 3 4 9" xfId="2975" xr:uid="{BBE35C92-EA59-41D7-9A29-BB5CA9FA1DE2}"/>
    <cellStyle name="Output 3 5" xfId="1644" xr:uid="{8337F16E-1A0C-4161-A86E-43B50D315794}"/>
    <cellStyle name="Output 3 5 10" xfId="2180" xr:uid="{685A7090-4D82-4737-8F67-B786A6CB0AB4}"/>
    <cellStyle name="Output 3 5 11" xfId="3389" xr:uid="{FB705176-C75D-471D-9339-A1CC6828AC5B}"/>
    <cellStyle name="Output 3 5 12" xfId="3267" xr:uid="{BBAD13E0-B305-4B19-AA6B-3CA687EC0B6E}"/>
    <cellStyle name="Output 3 5 13" xfId="3411" xr:uid="{DD1FC6F2-E1C1-4536-8BC5-059507FA9D25}"/>
    <cellStyle name="Output 3 5 14" xfId="3398" xr:uid="{845BDB6B-C93E-4322-AB4D-D8100CDBEE7D}"/>
    <cellStyle name="Output 3 5 15" xfId="3336" xr:uid="{A7F65481-29C1-4AA9-BA8C-6DD215F8948B}"/>
    <cellStyle name="Output 3 5 16" xfId="3471" xr:uid="{AFFF0BF1-CF54-4CE3-A942-8FF8A10CDCC5}"/>
    <cellStyle name="Output 3 5 17" xfId="3341" xr:uid="{648E6E26-34CB-4ABB-AC52-50B74AB7FE58}"/>
    <cellStyle name="Output 3 5 2" xfId="2606" xr:uid="{03ADB670-B66E-484B-B738-64829EC6B96B}"/>
    <cellStyle name="Output 3 5 3" xfId="2337" xr:uid="{057D1A67-F009-411D-9ADA-044F53AFD47E}"/>
    <cellStyle name="Output 3 5 4" xfId="2153" xr:uid="{DDFF1516-6593-4C5E-8FA6-2DC64C2E2ABB}"/>
    <cellStyle name="Output 3 5 5" xfId="2779" xr:uid="{3DC91109-81BC-4A5A-AB23-4E24D2F7D4D3}"/>
    <cellStyle name="Output 3 5 6" xfId="2690" xr:uid="{FE389D11-FA55-4A5C-A690-2369CAE935A2}"/>
    <cellStyle name="Output 3 5 7" xfId="2265" xr:uid="{45DC44CD-5474-47D2-AD1E-5D4F9A45529C}"/>
    <cellStyle name="Output 3 5 8" xfId="2913" xr:uid="{547666F5-F761-46C3-90F3-02D02525D46C}"/>
    <cellStyle name="Output 3 5 9" xfId="2985" xr:uid="{B6311E0A-513E-4BF9-A48C-FB20159018CC}"/>
    <cellStyle name="Output 3 6" xfId="1645" xr:uid="{FABA4363-39F0-4135-A864-A3B1D6150CD5}"/>
    <cellStyle name="Output 3 6 10" xfId="2291" xr:uid="{B11693B7-8A6B-4D5E-A8CA-55BA73DFD1C1}"/>
    <cellStyle name="Output 3 6 11" xfId="3390" xr:uid="{64DB07BB-A504-47C9-AEB1-B865CE96FE7C}"/>
    <cellStyle name="Output 3 6 12" xfId="3268" xr:uid="{8EEC89EC-4B06-4050-8482-73C373985CFE}"/>
    <cellStyle name="Output 3 6 13" xfId="3466" xr:uid="{596702AC-D2C7-470D-BD93-E7E86FA502A2}"/>
    <cellStyle name="Output 3 6 14" xfId="3631" xr:uid="{D65C920E-4EEF-44C4-A81D-456FE14BF090}"/>
    <cellStyle name="Output 3 6 15" xfId="3288" xr:uid="{DB2AC49E-E8B6-40E0-8CBC-C0E864A7E6F8}"/>
    <cellStyle name="Output 3 6 16" xfId="3570" xr:uid="{23DE5D12-FA69-43B8-95DF-CFAAE6020083}"/>
    <cellStyle name="Output 3 6 17" xfId="3655" xr:uid="{D0EF369C-AABC-434F-8FB7-287EF8C73E36}"/>
    <cellStyle name="Output 3 6 2" xfId="2607" xr:uid="{399CC7A9-0C53-4DEE-B5FD-78737A54ADAA}"/>
    <cellStyle name="Output 3 6 3" xfId="2336" xr:uid="{F915F368-29ED-4F15-BBA4-06EABA7EF2CD}"/>
    <cellStyle name="Output 3 6 4" xfId="2522" xr:uid="{DD77BC8B-B3AE-44D6-9096-E263391EFEC4}"/>
    <cellStyle name="Output 3 6 5" xfId="2768" xr:uid="{68D0DCBE-1D1B-4A63-941D-DEF081A2B84D}"/>
    <cellStyle name="Output 3 6 6" xfId="911" xr:uid="{F3F94E9F-984B-49B5-8EEE-7DE6F02B16FA}"/>
    <cellStyle name="Output 3 6 7" xfId="2931" xr:uid="{6CF194FE-AEEF-4CF2-999F-ACAE5D79D950}"/>
    <cellStyle name="Output 3 6 8" xfId="2595" xr:uid="{9D3B7CEF-E1B6-4A5F-B83B-FFE9319DDC3B}"/>
    <cellStyle name="Output 3 6 9" xfId="2438" xr:uid="{4B5B4590-B2BB-45D3-9943-DEFAD6FEDA42}"/>
    <cellStyle name="Output 3 7" xfId="2602" xr:uid="{CB1C5221-7CF9-4F0E-ABE9-71B1C61F2445}"/>
    <cellStyle name="Output 3 8" xfId="2341" xr:uid="{339DA21C-1076-423E-A8E4-AE2BF5B7355A}"/>
    <cellStyle name="Output 3 9" xfId="2518" xr:uid="{BBD3F48B-665A-4FC5-8FDE-C97BB99C6FE5}"/>
    <cellStyle name="Output 4" xfId="1646" xr:uid="{5223F594-A586-4D9A-9A9B-CFF6924378B8}"/>
    <cellStyle name="Output 4 10" xfId="2734" xr:uid="{039241F9-9147-4F64-A070-4C06F577684A}"/>
    <cellStyle name="Output 4 11" xfId="3391" xr:uid="{CBD4148E-59DD-4768-B16C-7970C1D9FD32}"/>
    <cellStyle name="Output 4 12" xfId="3269" xr:uid="{C84E8DC1-C351-4BE1-94F8-5496FAEDAB00}"/>
    <cellStyle name="Output 4 13" xfId="3450" xr:uid="{2BE48340-E3E6-4534-8BD9-1DAED610CEA6}"/>
    <cellStyle name="Output 4 14" xfId="3233" xr:uid="{17E7331F-FC31-4B36-850D-439DBC458F44}"/>
    <cellStyle name="Output 4 15" xfId="3067" xr:uid="{D7F454B1-55A9-42A3-AB89-268E3E1F15F2}"/>
    <cellStyle name="Output 4 16" xfId="3300" xr:uid="{C8D65FF4-FEC1-4FB3-BC11-B509F16BC1A5}"/>
    <cellStyle name="Output 4 17" xfId="3277" xr:uid="{DACBBBC9-F017-44F1-AEC4-20E8BEA17438}"/>
    <cellStyle name="Output 4 2" xfId="2608" xr:uid="{8A562F5C-19D4-433F-8501-98C0A7D9C374}"/>
    <cellStyle name="Output 4 3" xfId="2335" xr:uid="{723283F6-E58E-4DBD-87F1-900232010BBD}"/>
    <cellStyle name="Output 4 4" xfId="2831" xr:uid="{1E877012-310B-4928-B2A2-091D1A4A4948}"/>
    <cellStyle name="Output 4 5" xfId="2805" xr:uid="{A70F778F-787E-4C5A-B2AE-0E415E27477A}"/>
    <cellStyle name="Output 4 6" xfId="2882" xr:uid="{D500C239-81B2-4639-9259-63C0B0F01F66}"/>
    <cellStyle name="Output 4 7" xfId="2213" xr:uid="{129CC11F-5724-4411-AF17-CEEF3CF2BC5E}"/>
    <cellStyle name="Output 4 8" xfId="2930" xr:uid="{E36656BC-D2D9-4FE6-AE51-28FD2962248E}"/>
    <cellStyle name="Output 4 9" xfId="2968" xr:uid="{4FBACD21-9132-4573-9F7E-4E4BF7DFB635}"/>
    <cellStyle name="Output 5" xfId="1647" xr:uid="{51BA481F-E9AC-4ACB-AE59-7015991B0C69}"/>
    <cellStyle name="Output 5 10" xfId="2763" xr:uid="{71B3984B-BF55-40DD-B73E-52188A216863}"/>
    <cellStyle name="Output 5 11" xfId="3392" xr:uid="{5C4EF59C-F421-4E1F-A612-0CCA4C79E5B0}"/>
    <cellStyle name="Output 5 12" xfId="3270" xr:uid="{7B857661-943B-4218-8972-9B334FD3BE9A}"/>
    <cellStyle name="Output 5 13" xfId="3425" xr:uid="{AAC75535-B5B7-42D4-AEB3-A110AF8623E6}"/>
    <cellStyle name="Output 5 14" xfId="3157" xr:uid="{0D36B8F0-1092-43C7-AC98-25430AB01D0B}"/>
    <cellStyle name="Output 5 15" xfId="3480" xr:uid="{A57AABF4-8C3A-4DD6-91A9-02E6CD47610F}"/>
    <cellStyle name="Output 5 16" xfId="3163" xr:uid="{838DA844-394C-4B8A-9B9B-DA0029E879A6}"/>
    <cellStyle name="Output 5 17" xfId="3500" xr:uid="{6141DCFE-A897-47E3-A146-F88CDEE4F8CD}"/>
    <cellStyle name="Output 5 2" xfId="2609" xr:uid="{7C6E4089-6E45-41D5-851C-4B39C93B48FE}"/>
    <cellStyle name="Output 5 3" xfId="2334" xr:uid="{D8AE534C-FEAD-4CAD-B712-A305676ACE78}"/>
    <cellStyle name="Output 5 4" xfId="2832" xr:uid="{C24A5E8A-23E9-437C-B324-6473E9E14E53}"/>
    <cellStyle name="Output 5 5" xfId="2755" xr:uid="{4FC4B43F-7032-4F7F-9BB9-54259814D01D}"/>
    <cellStyle name="Output 5 6" xfId="2902" xr:uid="{502EEA25-0930-4140-88C5-3941AAF84F30}"/>
    <cellStyle name="Output 5 7" xfId="2845" xr:uid="{ACD995F1-876E-46B1-B2B4-EA8C75E84E6E}"/>
    <cellStyle name="Output 5 8" xfId="2266" xr:uid="{06A1DE27-69AE-4A0D-A94C-F5CFFAA28579}"/>
    <cellStyle name="Output 5 9" xfId="2457" xr:uid="{CDEA7C05-0251-4439-8135-1ACE69F663B6}"/>
    <cellStyle name="Output Amounts" xfId="1648" xr:uid="{FCF87426-1E97-4098-9817-F397695E4E1F}"/>
    <cellStyle name="Output Column Headings" xfId="1649" xr:uid="{F88A5CF1-D298-4E3B-BC8C-CBAE037A66B2}"/>
    <cellStyle name="Output Line Items" xfId="1650" xr:uid="{C90DF97C-F586-4752-9038-3EA498E4E1EB}"/>
    <cellStyle name="Output Report Heading" xfId="1651" xr:uid="{44A56D61-0564-444F-9D7C-D06193DB2588}"/>
    <cellStyle name="Output Report Title" xfId="1652" xr:uid="{4D0B66A4-0F7C-447B-A516-6D938289AAAA}"/>
    <cellStyle name="per.style" xfId="1653" xr:uid="{B50694F7-1A9A-4CAA-B66C-3BD613BA0842}"/>
    <cellStyle name="Percent [0]" xfId="1654" xr:uid="{C31DCBED-369F-4984-B945-7616EC038890}"/>
    <cellStyle name="Percent [0] 2" xfId="1655" xr:uid="{1A3874E9-7C8C-43F1-8973-20FDDD58320E}"/>
    <cellStyle name="Percent [00]" xfId="1656" xr:uid="{BC5565DB-9D21-4B8F-81A6-C9BB125A6F08}"/>
    <cellStyle name="Percent [00] 2" xfId="1657" xr:uid="{AE87FE02-3652-45C0-A360-FA8DB5850675}"/>
    <cellStyle name="Percent [2]" xfId="1658" xr:uid="{4FA9FEDF-BD71-4177-BBC2-04A341ECE02C}"/>
    <cellStyle name="Percent [2] 2" xfId="1659" xr:uid="{C7802EC3-E348-4FFF-905C-86EAC765EA14}"/>
    <cellStyle name="Percent 10" xfId="1980" xr:uid="{98020B8B-E104-4DC1-86B1-F48165938997}"/>
    <cellStyle name="Percent 11" xfId="594" xr:uid="{D7605119-9403-4FC0-ADD1-37379E9D1EB8}"/>
    <cellStyle name="Percent 2" xfId="47" xr:uid="{154551A6-EAF2-4F52-B7E9-26B07051C319}"/>
    <cellStyle name="Percent 2 2" xfId="555" xr:uid="{12B54241-8F00-4B94-BCA4-2D90A3F77C88}"/>
    <cellStyle name="Percent 2 2 2" xfId="1662" xr:uid="{DA51DE70-9E1A-4EE8-A44F-DB3B9D1F2EA0}"/>
    <cellStyle name="Percent 2 2 2 2" xfId="1663" xr:uid="{ECA14A7C-3591-4393-9C85-61650F9D871C}"/>
    <cellStyle name="Percent 2 2 3" xfId="1664" xr:uid="{30DD2877-5695-40EC-8620-E882190DBA57}"/>
    <cellStyle name="Percent 2 2 4" xfId="1665" xr:uid="{1E43456E-C066-478D-87A5-84B777B777AB}"/>
    <cellStyle name="Percent 2 2 5" xfId="1666" xr:uid="{BF219A09-2087-46A7-B440-90C0ADF94F2D}"/>
    <cellStyle name="Percent 2 2 6" xfId="2162" xr:uid="{EC7A2D9E-98A8-44F8-BCA5-BC66EE919047}"/>
    <cellStyle name="Percent 2 2 7" xfId="1661" xr:uid="{822BD7DF-B3A5-4473-93C7-7029CDB57D55}"/>
    <cellStyle name="Percent 2 3" xfId="346" xr:uid="{EC1ABE66-D77C-4A51-8A6D-9FBDBC4AE17F}"/>
    <cellStyle name="Percent 2 3 2" xfId="1668" xr:uid="{4619DCEE-E255-4F86-8D71-0493249FD20F}"/>
    <cellStyle name="Percent 2 3 3" xfId="1667" xr:uid="{351D3C70-1DC7-48D5-A656-770107CE1A15}"/>
    <cellStyle name="Percent 2 4" xfId="310" xr:uid="{2AE30ABE-B113-45F5-B81D-774BD2FCE72C}"/>
    <cellStyle name="Percent 2 4 2" xfId="1669" xr:uid="{4F501CE6-1DE1-46D8-95EC-6B9ED00BA735}"/>
    <cellStyle name="Percent 2 5" xfId="1670" xr:uid="{60A175A6-C857-478C-9C64-4B34624EAAE0}"/>
    <cellStyle name="Percent 2 6" xfId="1671" xr:uid="{FD45D3B6-A885-4660-93F3-06391C43C2A3}"/>
    <cellStyle name="Percent 2 7" xfId="1660" xr:uid="{A3D1ADBF-9576-4055-B266-C15A5B36E5F5}"/>
    <cellStyle name="Percent 2_OLST Petroleum_Workings07" xfId="1672" xr:uid="{36F323F1-7A1D-4B38-8C2F-C1DED044877F}"/>
    <cellStyle name="Percent 3" xfId="68" xr:uid="{4FB15D93-63F4-49E1-ABD9-B2E4CD9F13B4}"/>
    <cellStyle name="Percent 3 2" xfId="72" xr:uid="{C1674931-D403-4D67-B47F-46A3C64BA8F1}"/>
    <cellStyle name="Percent 3 2 2" xfId="535" xr:uid="{341D138A-D994-4907-8A2F-45AE8F14649B}"/>
    <cellStyle name="Percent 3 2 2 2" xfId="2141" xr:uid="{47ADE437-647A-4461-86A7-E830567EEE81}"/>
    <cellStyle name="Percent 3 2 2 3" xfId="1674" xr:uid="{50BEA0FF-4999-47D5-9C45-8C455EE3B5F5}"/>
    <cellStyle name="Percent 3 2 3" xfId="340" xr:uid="{8F674BC0-8BAE-4D13-9E23-6C5DEBD87BFA}"/>
    <cellStyle name="Percent 3 2 4" xfId="261" xr:uid="{A1D0E0FF-C0F3-46DA-A434-789AD58A9E04}"/>
    <cellStyle name="Percent 3 3" xfId="125" xr:uid="{C754CF98-31C8-49A0-BAF9-FECC48816C14}"/>
    <cellStyle name="Percent 3 3 2" xfId="628" xr:uid="{94EF1510-3A2C-4A56-B378-697F8BCA7202}"/>
    <cellStyle name="Percent 3 3 2 2" xfId="2163" xr:uid="{565D73E8-55C2-4B0F-8363-0307AD9C5753}"/>
    <cellStyle name="Percent 3 3 3" xfId="557" xr:uid="{9A05F4E0-A132-40E3-80E2-3592B369192B}"/>
    <cellStyle name="Percent 3 3 4" xfId="1675" xr:uid="{19264057-70C7-4E70-9ABA-40FA7C794C64}"/>
    <cellStyle name="Percent 3 4" xfId="388" xr:uid="{693B3DFA-31F6-4EC4-9FCD-FD853F1A10CF}"/>
    <cellStyle name="Percent 3 4 2" xfId="1676" xr:uid="{C45E6DF9-E597-4C45-B826-FC7E1FA90909}"/>
    <cellStyle name="Percent 3 5" xfId="321" xr:uid="{3576FA33-7C07-4B0C-9803-7F3C7C31422E}"/>
    <cellStyle name="Percent 3 5 2" xfId="1677" xr:uid="{042EA7E3-274F-4825-A87E-8652D1661AC4}"/>
    <cellStyle name="Percent 3 6" xfId="1673" xr:uid="{1AD58B51-C0F6-4634-B3CC-2DF0A9A893A7}"/>
    <cellStyle name="Percent 3_WP(BS)-System" xfId="1678" xr:uid="{0D8F6836-9BA2-4B7B-9A67-03B94452E3C7}"/>
    <cellStyle name="Percent 4" xfId="79" xr:uid="{03057BDD-1009-4B5D-B7BB-62F1990E8AF7}"/>
    <cellStyle name="Percent 4 2" xfId="609" xr:uid="{EC44E954-A764-4441-AED6-0D5A99B4D526}"/>
    <cellStyle name="Percent 4 2 2" xfId="1680" xr:uid="{21962905-3FBC-4058-BB9C-3110130BD36E}"/>
    <cellStyle name="Percent 4 3" xfId="398" xr:uid="{794A76BF-DF70-433E-8B85-4FE391BF8C85}"/>
    <cellStyle name="Percent 4 4" xfId="1679" xr:uid="{18506843-3CF1-42F7-824C-FFE92A543E52}"/>
    <cellStyle name="Percent 5" xfId="335" xr:uid="{936CB01E-F8BF-4A42-AF2C-BE607819A9F7}"/>
    <cellStyle name="Percent 5 2" xfId="1682" xr:uid="{E4593CA2-A89F-4DC8-9F8C-D7BC75F26B90}"/>
    <cellStyle name="Percent 5 3" xfId="2171" xr:uid="{4936FAE8-BD70-42E5-BA6E-51133DC39D41}"/>
    <cellStyle name="Percent 5 4" xfId="1681" xr:uid="{5426A6E3-3747-4C2B-A777-84A2B6AD8D62}"/>
    <cellStyle name="Percent 6" xfId="1683" xr:uid="{386BA3E0-8125-4B7B-897D-1706E5E78109}"/>
    <cellStyle name="Percent 6 2" xfId="1684" xr:uid="{BEFB5B23-665D-4858-9F9D-75CD9D1620B9}"/>
    <cellStyle name="Percent 7" xfId="1685" xr:uid="{23D0B821-9462-4FF5-87AA-BE997B43A9D0}"/>
    <cellStyle name="Percent 8" xfId="1686" xr:uid="{86DCEE4C-F50B-4E11-BEE2-521FBA1FB4EF}"/>
    <cellStyle name="Percent 9" xfId="1687" xr:uid="{EC2557AF-E17A-48A2-951E-E54EC73C2056}"/>
    <cellStyle name="percentage" xfId="1688" xr:uid="{1D42DAC5-7B47-482D-A48E-BA1CB38F6D53}"/>
    <cellStyle name="PrePop Currency (0)" xfId="1689" xr:uid="{6A6D05BC-FCE6-47CB-AD1B-0AF3EBF156F7}"/>
    <cellStyle name="PrePop Currency (0) 2" xfId="1690" xr:uid="{578A0A64-E88C-45D2-A98A-76B73E345EE4}"/>
    <cellStyle name="PrePop Currency (2)" xfId="1691" xr:uid="{C15CF628-215B-4C1B-AE8A-A08451204861}"/>
    <cellStyle name="PrePop Currency (2) 2" xfId="1692" xr:uid="{BC9F557A-F955-4B66-8D74-B56DFE37FEBA}"/>
    <cellStyle name="PrePop Units (0)" xfId="1693" xr:uid="{AF3AFEF5-F1C3-41A9-B3BB-55C5799B01B4}"/>
    <cellStyle name="PrePop Units (0) 2" xfId="1694" xr:uid="{8386FB9C-1652-4D07-BC86-1FBC41EF4ECA}"/>
    <cellStyle name="PrePop Units (1)" xfId="1695" xr:uid="{5164B74B-15A6-44F6-8B54-99B41220149A}"/>
    <cellStyle name="PrePop Units (1) 2" xfId="1696" xr:uid="{F1257BA7-2331-41BC-A557-9D1C695E9E5C}"/>
    <cellStyle name="PrePop Units (2)" xfId="1697" xr:uid="{663D3EFA-05DD-42D2-8138-5824B317793B}"/>
    <cellStyle name="PrePop Units (2) 2" xfId="1698" xr:uid="{14F597E5-E456-4824-AA7E-8B060A1A65D3}"/>
    <cellStyle name="pricing" xfId="1699" xr:uid="{E601A5DE-1EFE-4C74-B873-B815D332F80A}"/>
    <cellStyle name="Profile" xfId="1700" xr:uid="{FBA813BE-28A5-42BD-931C-0DE7EBF383B4}"/>
    <cellStyle name="PSChar" xfId="1701" xr:uid="{8D7E0B38-4579-4373-ADB4-92D4F2CA9056}"/>
    <cellStyle name="PSDate" xfId="1702" xr:uid="{58301C8A-0BE1-4A13-86A3-99AED000550A}"/>
    <cellStyle name="PSDec" xfId="1703" xr:uid="{56D1989D-9629-4958-869C-644B99B0529D}"/>
    <cellStyle name="PSHeading" xfId="1704" xr:uid="{0ACDD27D-86C7-47A9-9374-DDA10C71634F}"/>
    <cellStyle name="PSInt" xfId="1705" xr:uid="{E4AC7611-7388-447B-ADCF-DB108DF49A84}"/>
    <cellStyle name="PSSpacer" xfId="1706" xr:uid="{7FA28556-CB8B-453A-88A6-1F4DD081EEA1}"/>
    <cellStyle name="Q1" xfId="1707" xr:uid="{20DE1B4F-6AE4-4803-9D8F-7B2CC7666C4A}"/>
    <cellStyle name="Q1 2" xfId="1708" xr:uid="{D4BB8E40-B3D4-4223-883D-44040AA83B97}"/>
    <cellStyle name="Quantity" xfId="1709" xr:uid="{AB628E1A-8BD7-457C-A9BB-1023326856AD}"/>
    <cellStyle name="Rate" xfId="1710" xr:uid="{51C30D36-CBE9-4FF0-B82F-97CCD2CC6969}"/>
    <cellStyle name="Rate 10" xfId="2543" xr:uid="{5CC548BA-C297-4374-BDDB-17BF0C531222}"/>
    <cellStyle name="Rate 11" xfId="3135" xr:uid="{760B2C0D-88CA-453F-A1A8-BC2723F39854}"/>
    <cellStyle name="Rate 12" xfId="3517" xr:uid="{5F8E6297-5087-4D42-8DFE-FF677FFBFCA6}"/>
    <cellStyle name="Rate 13" xfId="3040" xr:uid="{29630329-65A8-4281-B262-045F6481DA73}"/>
    <cellStyle name="Rate 14" xfId="3045" xr:uid="{A95BC47B-CFAE-4550-AF2F-92B9BBA91A48}"/>
    <cellStyle name="Rate 15" xfId="3399" xr:uid="{16C50D56-EB93-458E-B5FC-86BC891E1650}"/>
    <cellStyle name="Rate 16" xfId="3151" xr:uid="{8D877A88-4D8D-4E31-AF6C-FED50F4E0170}"/>
    <cellStyle name="Rate 2" xfId="2628" xr:uid="{47DD7E4D-DCE3-4EF8-9A7A-6185510988C5}"/>
    <cellStyle name="Rate 3" xfId="2315" xr:uid="{DD7FA11F-8E04-4776-847E-034C55BE251B}"/>
    <cellStyle name="Rate 4" xfId="2550" xr:uid="{5E4EAEAA-A5CD-4774-970D-5CEF78777F93}"/>
    <cellStyle name="Rate 5" xfId="2781" xr:uid="{D6434CEF-6C28-42C7-9753-ED33B2EE250B}"/>
    <cellStyle name="Rate 6" xfId="2863" xr:uid="{E3F7F905-4D72-440C-B8D2-E39DD93ED864}"/>
    <cellStyle name="Rate 7" xfId="2304" xr:uid="{E79CCB25-B662-44B7-BCBA-6E9878944476}"/>
    <cellStyle name="Rate 8" xfId="2826" xr:uid="{6F78684D-8974-43D0-9FDE-6C79BD3D3D97}"/>
    <cellStyle name="Rate 9" xfId="2923" xr:uid="{9CBD6F55-5D7F-449B-B88F-7007D62275A5}"/>
    <cellStyle name="Reset  - Style4" xfId="1711" xr:uid="{0ED01593-908D-45D4-810E-86AD1091B163}"/>
    <cellStyle name="Reset  - Style7" xfId="1712" xr:uid="{50B6F339-05CB-4883-B9AB-709709395327}"/>
    <cellStyle name="Reset range style to defaults" xfId="1713" xr:uid="{FEDEE7DA-3969-44D9-AD71-DEED166FDD6F}"/>
    <cellStyle name="Reset range style to defaults 10" xfId="2622" xr:uid="{D9191062-7FC4-4A87-B62C-2559E94489A6}"/>
    <cellStyle name="Reset range style to defaults 11" xfId="3417" xr:uid="{AF004D7C-B1A1-48CE-A648-E3608FEEF828}"/>
    <cellStyle name="Reset range style to defaults 12" xfId="3295" xr:uid="{9D2D80E3-C3DC-4A13-A7A2-13AA5EEFC715}"/>
    <cellStyle name="Reset range style to defaults 13" xfId="3066" xr:uid="{663C28D8-9241-4F3D-8090-BD83131F0CD9}"/>
    <cellStyle name="Reset range style to defaults 14" xfId="3469" xr:uid="{042C3256-0318-495C-BF09-59BB1711814B}"/>
    <cellStyle name="Reset range style to defaults 15" xfId="3114" xr:uid="{A0D28074-C236-4C75-A5C1-677193E4057D}"/>
    <cellStyle name="Reset range style to defaults 16" xfId="3087" xr:uid="{537E5C3B-7971-4493-AE1A-C258C48420E6}"/>
    <cellStyle name="Reset range style to defaults 17" xfId="3148" xr:uid="{F998D772-A0B6-4E10-B5CC-98A101A3536C}"/>
    <cellStyle name="Reset range style to defaults 2" xfId="2631" xr:uid="{9DAA9B91-AA95-42BF-94E0-825FE6211A5E}"/>
    <cellStyle name="Reset range style to defaults 3" xfId="2313" xr:uid="{BDF13037-4041-4463-9A44-331449639554}"/>
    <cellStyle name="Reset range style to defaults 4" xfId="2551" xr:uid="{FF5EA00D-E5DC-4936-8CAF-8F411AEC45DA}"/>
    <cellStyle name="Reset range style to defaults 5" xfId="2791" xr:uid="{4A19E5E7-ED01-472D-A18A-E4CA8405E937}"/>
    <cellStyle name="Reset range style to defaults 6" xfId="2700" xr:uid="{868854F7-C233-4B98-9D5A-0D0AAE8CDA1E}"/>
    <cellStyle name="Reset range style to defaults 7" xfId="2867" xr:uid="{4B21FC5C-C8EF-4050-ADC1-C7F4F3B1C8EA}"/>
    <cellStyle name="Reset range style to defaults 8" xfId="2257" xr:uid="{96AB7FC2-6A7B-4051-AA6A-3B69AA4109CA}"/>
    <cellStyle name="Reset range style to defaults 9" xfId="2236" xr:uid="{0BE65E00-17F0-4ED5-8ACF-8483C69DEF20}"/>
    <cellStyle name="Revenue(rev).xls]SEPT" xfId="1714" xr:uid="{412F39AC-FD92-4D34-A932-FE069AF23E7B}"/>
    <cellStyle name="RevList" xfId="1715" xr:uid="{64ABE31D-2B7A-45C7-B1C3-59F9FF39431E}"/>
    <cellStyle name="RevList 2" xfId="1716" xr:uid="{EA6CD82D-E0A7-47F0-A9C6-0B7FD791BFD1}"/>
    <cellStyle name="s" xfId="1717" xr:uid="{9EF92250-7336-4C86-99B1-A8933849816B}"/>
    <cellStyle name="s 2" xfId="1718" xr:uid="{15AF8695-4AF3-49EA-8870-62774DBECFF3}"/>
    <cellStyle name="s 2 2" xfId="2635" xr:uid="{1B49022D-B3D5-4409-9F95-3E07F1D5CE5A}"/>
    <cellStyle name="s 2 3" xfId="2735" xr:uid="{D4CCDCFF-71D9-459C-A660-63DDAD74AE8B}"/>
    <cellStyle name="s 2 4" xfId="2972" xr:uid="{F20FEE0D-56C5-49DE-94AC-532E5710597B}"/>
    <cellStyle name="s 2 5" xfId="2701" xr:uid="{6CCB8C7E-5491-42B2-9492-A96C81C858E2}"/>
    <cellStyle name="s 2 6" xfId="3616" xr:uid="{251D09AD-3144-414C-9B80-BC24214619B0}"/>
    <cellStyle name="s 3" xfId="2634" xr:uid="{5E6EEFC4-D905-495C-82F4-EB026AD2E029}"/>
    <cellStyle name="s 4" xfId="2710" xr:uid="{2BB1117E-7E6E-419A-80AE-CACBF0A3683B}"/>
    <cellStyle name="s 5" xfId="2746" xr:uid="{A05B2F54-B42D-40E9-9849-1A2F6B5DBD39}"/>
    <cellStyle name="s 6" xfId="2659" xr:uid="{90E9DDDD-6935-40D8-B337-6198C34E1B41}"/>
    <cellStyle name="s 7" xfId="3076" xr:uid="{AEBD8767-DA4B-4A10-A70A-FA3BC2AA1D38}"/>
    <cellStyle name="s_FA" xfId="1719" xr:uid="{44FD56E6-53E8-4820-983E-4FFAC413384E}"/>
    <cellStyle name="s_FA 2" xfId="1720" xr:uid="{1618304E-BBA5-4353-8E46-2B0C3CCC021C}"/>
    <cellStyle name="s_FA 2 2" xfId="2637" xr:uid="{87E42D55-1585-49D2-8B8B-4575BE1C538A}"/>
    <cellStyle name="s_FA 2 3" xfId="2796" xr:uid="{E5CE60BE-6603-442E-BECE-0F3E05DF6D57}"/>
    <cellStyle name="s_FA 2 4" xfId="2910" xr:uid="{A158FB3D-A48E-426A-AE64-1D53308EF9AB}"/>
    <cellStyle name="s_FA 2 5" xfId="2726" xr:uid="{E2FE36C5-964D-4ABA-B35A-828648B0E0A4}"/>
    <cellStyle name="s_FA 2 6" xfId="3595" xr:uid="{8830C5F0-BC78-4256-B482-F07E02FD801A}"/>
    <cellStyle name="s_FA 3" xfId="2636" xr:uid="{526A6559-FECC-456B-8BB8-073DE5E84675}"/>
    <cellStyle name="s_FA 4" xfId="2953" xr:uid="{5ED460F0-95A5-4876-935E-58028074ECFD}"/>
    <cellStyle name="s_FA 5" xfId="2250" xr:uid="{4F41EE08-BEDC-40C9-95F6-C3A20998BF2C}"/>
    <cellStyle name="s_FA 6" xfId="2407" xr:uid="{403A7438-1ECD-4084-AC91-51C3C1F963EE}"/>
    <cellStyle name="s_FA 7" xfId="3271" xr:uid="{AF3BC1D7-92C7-42CE-8D42-0E1B3F228D3B}"/>
    <cellStyle name="s_FA_WP-IS" xfId="1721" xr:uid="{3FA06590-9698-4276-976E-A3291532B693}"/>
    <cellStyle name="s_FA_WP-IS 2" xfId="1722" xr:uid="{C2B60663-DAAC-4BA4-9330-F3060A750E1E}"/>
    <cellStyle name="s_FA_WP-IS 2 2" xfId="2639" xr:uid="{B35622E3-F3B0-4C5B-B162-E411D59C143D}"/>
    <cellStyle name="s_FA_WP-IS 2 3" xfId="2190" xr:uid="{8BF44ED7-C2AD-40E2-B2C2-468B62679E68}"/>
    <cellStyle name="s_FA_WP-IS 2 4" xfId="2898" xr:uid="{9572D522-2A60-4990-88D4-69E7E45B468E}"/>
    <cellStyle name="s_FA_WP-IS 2 5" xfId="2965" xr:uid="{A995EE58-C9AA-4955-B068-3B5995A5594C}"/>
    <cellStyle name="s_FA_WP-IS 2 6" xfId="3109" xr:uid="{9256A3A2-3A8F-44F7-B924-371E5ABBC825}"/>
    <cellStyle name="s_FA_WP-IS 3" xfId="2638" xr:uid="{7B753F36-F09B-4FFD-B580-8190C0D96155}"/>
    <cellStyle name="s_FA_WP-IS 4" xfId="2448" xr:uid="{48AC1E37-EAA0-4EA6-9AC8-7211029F64BA}"/>
    <cellStyle name="s_FA_WP-IS 5" xfId="2816" xr:uid="{2E0A1F3E-8835-4379-957C-780EA1919126}"/>
    <cellStyle name="s_FA_WP-IS 6" xfId="2624" xr:uid="{0C7A338B-B313-479B-B29E-1FA2A945295D}"/>
    <cellStyle name="s_FA_WP-IS 7" xfId="3593" xr:uid="{39B6EAE4-32DB-48D5-AFC0-7168AA1F3C33}"/>
    <cellStyle name="s_purchases test - orisoft systems" xfId="1723" xr:uid="{7F5AE838-0794-42BD-8B56-EFD7520FBC15}"/>
    <cellStyle name="s_purchases test - orisoft systems 2" xfId="1724" xr:uid="{18ACBF61-FE2F-4E48-970A-C2FE68FB7FFD}"/>
    <cellStyle name="s_purchases test - orisoft systems 2 2" xfId="2641" xr:uid="{A69E4CD2-C298-4465-AF16-75FD904C3AE2}"/>
    <cellStyle name="s_purchases test - orisoft systems 2 3" xfId="2312" xr:uid="{2BC0B954-05CE-4639-9014-37973698F92E}"/>
    <cellStyle name="s_purchases test - orisoft systems 2 4" xfId="2650" xr:uid="{3A2BD9D9-8EC9-4E55-BB7A-EFEE37B3E517}"/>
    <cellStyle name="s_purchases test - orisoft systems 2 5" xfId="2234" xr:uid="{EDD0A805-57BB-4366-84A0-17096CE10AF7}"/>
    <cellStyle name="s_purchases test - orisoft systems 2 6" xfId="3610" xr:uid="{3F2E5F11-8E52-4C2A-9EE2-58ECA610EE3B}"/>
    <cellStyle name="s_purchases test - orisoft systems 3" xfId="2640" xr:uid="{DB8DE432-B530-4D5F-9106-5BE9686E58DE}"/>
    <cellStyle name="s_purchases test - orisoft systems 4" xfId="2449" xr:uid="{1C126097-637E-44F4-BB61-D8951B52D1E6}"/>
    <cellStyle name="s_purchases test - orisoft systems 5" xfId="806" xr:uid="{02D69775-FE65-4D85-9C51-7127DF5A0C7B}"/>
    <cellStyle name="s_purchases test - orisoft systems 6" xfId="2935" xr:uid="{CF1529B5-FD40-4BD6-A4FB-8AF71E55465E}"/>
    <cellStyle name="s_purchases test - orisoft systems 7" xfId="3089" xr:uid="{08C1B5EE-C142-4362-B46E-7EC01D16E166}"/>
    <cellStyle name="s_WP(IS)-System" xfId="1725" xr:uid="{52B68E39-A7D2-46E9-B6CF-1247061ED200}"/>
    <cellStyle name="s_WP(IS)-System 2" xfId="1726" xr:uid="{8339EE35-225E-4421-97F4-7A1E03B533D1}"/>
    <cellStyle name="s_WP(IS)-System 2 2" xfId="2643" xr:uid="{E7A84686-00E4-47FB-B725-F597BE1E47FF}"/>
    <cellStyle name="s_WP(IS)-System 2 3" xfId="2569" xr:uid="{23B1C57B-0311-48C6-ABEA-10125B7EF422}"/>
    <cellStyle name="s_WP(IS)-System 2 4" xfId="2657" xr:uid="{AC7061AC-35D2-42D1-AC1D-65372B85BFC2}"/>
    <cellStyle name="s_WP(IS)-System 2 5" xfId="2523" xr:uid="{0BCA42F5-75EC-4AA0-A69A-4756347CC3B8}"/>
    <cellStyle name="s_WP(IS)-System 2 6" xfId="3169" xr:uid="{891D3DEE-4682-419F-8D58-DC7A1BEDAD9A}"/>
    <cellStyle name="s_WP(IS)-System 3" xfId="2642" xr:uid="{59D12E7C-04D8-4607-A52B-8D0FC3A0A88C}"/>
    <cellStyle name="s_WP(IS)-System 4" xfId="2446" xr:uid="{897A8A7B-1988-4460-9895-332AA24CA527}"/>
    <cellStyle name="s_WP(IS)-System 5" xfId="2235" xr:uid="{89A7F40E-B45C-47AA-95DB-7BB3B3A5BA97}"/>
    <cellStyle name="s_WP(IS)-System 6" xfId="2724" xr:uid="{6D39714F-5DF5-46CF-98C5-E3F79014A0B5}"/>
    <cellStyle name="s_WP(IS)-System 7" xfId="3198" xr:uid="{44B9C328-F0AB-446F-A4D3-1D026FFF86DE}"/>
    <cellStyle name="s_WP-IS" xfId="1727" xr:uid="{E7AA7E5A-59FB-47F3-986E-E6ED2008DC33}"/>
    <cellStyle name="s_WP-IS 2" xfId="1728" xr:uid="{07142339-7AF6-441E-8EA2-A318F06D8361}"/>
    <cellStyle name="s_WP-IS 2 2" xfId="2645" xr:uid="{7CA7D6B2-D03C-42D8-8F5E-16AF5B9D5DFA}"/>
    <cellStyle name="s_WP-IS 2 3" xfId="684" xr:uid="{1AFA1319-234D-4AFD-BF17-9EAD1A60A9BF}"/>
    <cellStyle name="s_WP-IS 2 4" xfId="2996" xr:uid="{CC334671-999C-4699-AB38-EDB3ED966D16}"/>
    <cellStyle name="s_WP-IS 2 5" xfId="2892" xr:uid="{604E4F2C-D5CE-4290-801A-ACB1202E21E2}"/>
    <cellStyle name="s_WP-IS 2 6" xfId="3165" xr:uid="{455E2B41-B354-43EA-95FA-3E347B2080C7}"/>
    <cellStyle name="s_WP-IS 3" xfId="2644" xr:uid="{D9AF0707-A1AE-473E-9D5E-947A0C739407}"/>
    <cellStyle name="s_WP-IS 4" xfId="2761" xr:uid="{D540BBBB-6947-4659-BEB2-59032103543F}"/>
    <cellStyle name="s_WP-IS 5" xfId="2716" xr:uid="{6DC2DB87-76F1-40FC-B1CB-B41264387F22}"/>
    <cellStyle name="s_WP-IS 6" xfId="2906" xr:uid="{C622F63C-AC97-4EB2-BD04-C25878F3BD13}"/>
    <cellStyle name="s_WP-IS 7" xfId="3176" xr:uid="{94D1C533-4EF2-4DC2-988D-AFD3719720E4}"/>
    <cellStyle name="sbt2" xfId="1729" xr:uid="{4AD3607B-1EB7-4A33-9856-A1ACAB22B9AA}"/>
    <cellStyle name="section head" xfId="1730" xr:uid="{C1DFE6E6-9F54-44FD-8AE6-82B74D5A1220}"/>
    <cellStyle name="shade" xfId="1731" xr:uid="{1C765499-C0EC-446E-9F99-958D76188400}"/>
    <cellStyle name="SHADETOTAL-AKS" xfId="1732" xr:uid="{15947819-A592-4860-876A-9DA6EBF4E9AD}"/>
    <cellStyle name="STANDARD" xfId="1733" xr:uid="{D89D3300-9BEA-494B-866B-C5A1C4453598}"/>
    <cellStyle name="STANDARD 2" xfId="1734" xr:uid="{EDDB739A-AF61-424D-BB97-803D32245071}"/>
    <cellStyle name="STEVE" xfId="1735" xr:uid="{BE740C76-79A9-4A37-8A3E-D3B21AFA2E36}"/>
    <cellStyle name="steven" xfId="1736" xr:uid="{6EB8BA37-A5EF-435F-BD2C-D240F158B263}"/>
    <cellStyle name="Style 1" xfId="1737" xr:uid="{8462CCC2-CEE5-4082-BDDB-165FF37BA05F}"/>
    <cellStyle name="Style 2" xfId="1738" xr:uid="{D5866266-A100-4271-B915-D1044FE2D7FA}"/>
    <cellStyle name="Style 2 2" xfId="1739" xr:uid="{7EC885B3-E77B-405F-982A-25D94F93133F}"/>
    <cellStyle name="Style 3" xfId="1740" xr:uid="{181BF93F-69AD-4E38-8C32-1BCF2E7F5630}"/>
    <cellStyle name="Style 4" xfId="1741" xr:uid="{2252B7C9-21A5-4392-BEB7-96BFF589D880}"/>
    <cellStyle name="Style 5" xfId="1742" xr:uid="{02EB39E3-7685-45A2-98F4-0DE8F9B17A3A}"/>
    <cellStyle name="Style 6" xfId="1743" xr:uid="{F63A28F7-DE50-471A-B50A-5305F831866C}"/>
    <cellStyle name="subhead" xfId="1744" xr:uid="{24ABE249-5BC8-47A1-A23B-C615BA2C1AC6}"/>
    <cellStyle name="subt1" xfId="1745" xr:uid="{9D62941E-FB3F-4057-A569-2D3289AC7B65}"/>
    <cellStyle name="Subtotal" xfId="1746" xr:uid="{06814824-3956-406E-BDA8-AFAC053006F0}"/>
    <cellStyle name="Table  - Style5" xfId="1747" xr:uid="{4A09409C-2D9B-4975-AAF7-AEF4C30A5073}"/>
    <cellStyle name="Table  - Style5 10" xfId="2995" xr:uid="{88CFDEBB-42B5-4A0C-8D16-ACF32A8749EC}"/>
    <cellStyle name="Table  - Style5 11" xfId="3426" xr:uid="{49E795E6-6CD9-4EA0-9279-1CBEBE0681B6}"/>
    <cellStyle name="Table  - Style5 12" xfId="3316" xr:uid="{1725954B-BD94-4E13-8753-AA2948629294}"/>
    <cellStyle name="Table  - Style5 13" xfId="3535" xr:uid="{5AD75284-1D8D-4ED9-BDF6-1C0F490B85EB}"/>
    <cellStyle name="Table  - Style5 14" xfId="3536" xr:uid="{AAB0013B-EAEC-4B81-B0EF-5EFA6D3831AA}"/>
    <cellStyle name="Table  - Style5 15" xfId="3098" xr:uid="{4B889D2D-A7A9-4D64-9350-1E4CE67901F1}"/>
    <cellStyle name="Table  - Style5 16" xfId="3553" xr:uid="{B5CB7837-8D0B-45B1-8B56-E4122C4FDEEE}"/>
    <cellStyle name="Table  - Style5 17" xfId="3623" xr:uid="{64344112-1ACE-4A32-AA03-CC4CC8B838EF}"/>
    <cellStyle name="Table  - Style5 2" xfId="2655" xr:uid="{505CC92C-7703-411D-8E81-0D5779F1EE8F}"/>
    <cellStyle name="Table  - Style5 3" xfId="2295" xr:uid="{DD1347B9-2EFE-4C8A-9365-0CD842F1F255}"/>
    <cellStyle name="Table  - Style5 4" xfId="2559" xr:uid="{E91602C4-B324-4125-B8C5-B68FE47FD3A4}"/>
    <cellStyle name="Table  - Style5 5" xfId="2398" xr:uid="{09404886-EFD5-4AB3-986F-65F3842CA27B}"/>
    <cellStyle name="Table  - Style5 6" xfId="2654" xr:uid="{75FBAEB5-DADA-4FE9-B6C6-C1C8B5A7EF82}"/>
    <cellStyle name="Table  - Style5 7" xfId="2876" xr:uid="{BD17B026-615D-4732-955A-C4A777DA9D48}"/>
    <cellStyle name="Table  - Style5 8" xfId="2538" xr:uid="{8BADD3C2-ACEB-4B64-AA59-44AA5B189577}"/>
    <cellStyle name="Table  - Style5 9" xfId="2960" xr:uid="{276FB7C5-ED1F-43C5-898F-0FB083E94740}"/>
    <cellStyle name="Table  - Style6" xfId="1748" xr:uid="{25EE4EFA-9A85-4F82-A187-220FBE0D7874}"/>
    <cellStyle name="Table  - Style6 10" xfId="2921" xr:uid="{8737E29B-377A-4265-A76B-85FB08FA23B0}"/>
    <cellStyle name="Table  - Style6 11" xfId="3427" xr:uid="{2174CC62-EAA6-40EE-A849-C7A50953D694}"/>
    <cellStyle name="Table  - Style6 12" xfId="3317" xr:uid="{96F5CCBC-DBCF-4D95-8B26-D737F0A2CF5C}"/>
    <cellStyle name="Table  - Style6 13" xfId="3406" xr:uid="{FDF1F006-29B8-46BE-8F79-A960A0728535}"/>
    <cellStyle name="Table  - Style6 14" xfId="3205" xr:uid="{D498680A-4E38-40E5-A5B9-A2ACC755BDD5}"/>
    <cellStyle name="Table  - Style6 15" xfId="3171" xr:uid="{F314D3A6-D403-48AB-A345-35EA52850CCE}"/>
    <cellStyle name="Table  - Style6 16" xfId="3523" xr:uid="{4F9066E4-FD97-41B3-B5AD-253325BE9DFD}"/>
    <cellStyle name="Table  - Style6 17" xfId="3643" xr:uid="{AAB879B6-16B8-46E1-B5A0-8C20FFA10113}"/>
    <cellStyle name="Table  - Style6 2" xfId="2656" xr:uid="{9B1FA059-BBBC-4C8B-AA92-430561FA692F}"/>
    <cellStyle name="Table  - Style6 3" xfId="2294" xr:uid="{ADC82F27-54E4-41EF-98DA-B97F3AB55012}"/>
    <cellStyle name="Table  - Style6 4" xfId="2804" xr:uid="{858E0C1D-2703-4E39-93BD-51C2350E6029}"/>
    <cellStyle name="Table  - Style6 5" xfId="2194" xr:uid="{B3A85039-A7D5-45F4-99F6-79FD1F96B65C}"/>
    <cellStyle name="Table  - Style6 6" xfId="2699" xr:uid="{EB5AC412-0584-42C7-ACB3-083E43F31B7F}"/>
    <cellStyle name="Table  - Style6 7" xfId="2778" xr:uid="{B32B934E-F956-45D3-AFB1-D7E2830DCE04}"/>
    <cellStyle name="Table  - Style6 8" xfId="2544" xr:uid="{CF40BEF0-728E-439C-AE82-1ABFF5FAFD30}"/>
    <cellStyle name="Table  - Style6 9" xfId="714" xr:uid="{0E004F4C-DB4B-46DC-A79F-01B1E05A6032}"/>
    <cellStyle name="TableBorder" xfId="1749" xr:uid="{8A52C6E1-16E6-4508-9C15-463B0A6B7578}"/>
    <cellStyle name="text" xfId="1750" xr:uid="{6B7FA9B7-BFF8-451F-AD9A-DBE38ECD9125}"/>
    <cellStyle name="Text Indent A" xfId="1751" xr:uid="{22BF1595-ECA3-434A-8605-75B8CA12B4DA}"/>
    <cellStyle name="Text Indent B" xfId="1752" xr:uid="{FCD468E3-22A5-4457-8503-B45CBC91DEB0}"/>
    <cellStyle name="Text Indent B 2" xfId="1753" xr:uid="{BA58F745-1507-4014-8060-0BCBABA43614}"/>
    <cellStyle name="Text Indent C" xfId="1754" xr:uid="{970C74A9-FE09-4C96-A14A-75B5852DCD37}"/>
    <cellStyle name="Text Indent C 2" xfId="1755" xr:uid="{2107F692-7B4D-4BC4-802E-F7C74C077109}"/>
    <cellStyle name="text_ARF" xfId="1756" xr:uid="{0CD52FF7-D526-4EC7-9CAD-FAFFE9C20EBD}"/>
    <cellStyle name="text1" xfId="1757" xr:uid="{8A1A23C6-CA8E-434F-8800-52138AD33BE6}"/>
    <cellStyle name="þ_x001d_ð%&amp;“ý•&amp;Œýx_x0001_‚_x0007_å_x000e__x0007__x0001__x0001_" xfId="1758" xr:uid="{6403037D-973E-4E79-A122-5B644C1A42BB}"/>
    <cellStyle name="þ_x001d_ð›_x000c_#ý_x000b__x000d__x001c_ýU_x0001_Ë3_x001e_5_x0007__x0001__x0001_" xfId="1759" xr:uid="{A2C8A9A7-5DEE-4506-A16F-1946D18DD360}"/>
    <cellStyle name="þ_x001d_ð²_x000c_3ý&quot;_x000d_,ýU_x0001_·1î2_x0007__x0001__x0001_" xfId="1760" xr:uid="{21261BC0-8C3B-465C-A4F5-F2EF236E5CF6}"/>
    <cellStyle name="þ_x001d_ðÕ Xÿ_x0005__x000d_%ÿU_x0001_m)¾*_x0007__x0001__x0001_" xfId="1761" xr:uid="{5DD16A8F-1EEE-4491-8BFC-DB5C23BD9EF7}"/>
    <cellStyle name="Times New Roman" xfId="1762" xr:uid="{85BF2DC9-0D89-4C72-963A-78290A39425B}"/>
    <cellStyle name="Title" xfId="133" builtinId="15" customBuiltin="1"/>
    <cellStyle name="Title  - Style1" xfId="1763" xr:uid="{8DF5A07A-2853-4159-B51F-E23BCD9D10C8}"/>
    <cellStyle name="Title  - Style6" xfId="1764" xr:uid="{608A9659-2EEC-4827-BBE4-5738C5112033}"/>
    <cellStyle name="Title 2" xfId="1765" xr:uid="{8B23088F-9D90-48AA-90C3-6C44A96FD0F3}"/>
    <cellStyle name="Title 3" xfId="1766" xr:uid="{53BC07EB-ECCB-48EA-A5A9-32C87F6A755C}"/>
    <cellStyle name="Title 4" xfId="1767" xr:uid="{16691512-1E1F-4A56-9FAE-3632E6BE66F2}"/>
    <cellStyle name="Title 5" xfId="1768" xr:uid="{366FBB1D-9042-4AEB-BEE5-9EC2833E4429}"/>
    <cellStyle name="tms rmn" xfId="1769" xr:uid="{F27CB866-5DD0-4363-979F-E48D5DAB9EBC}"/>
    <cellStyle name="tnr" xfId="1770" xr:uid="{09B792EA-990A-4E13-A798-44F5947191EE}"/>
    <cellStyle name="Total" xfId="148" builtinId="25" customBuiltin="1"/>
    <cellStyle name="Total 2" xfId="1771" xr:uid="{9A41106A-E401-4B7A-BAAA-04B95B60594B}"/>
    <cellStyle name="Total 2 10" xfId="2676" xr:uid="{FA8CDE5A-AFCB-44F4-AFEF-8E315701B0A2}"/>
    <cellStyle name="Total 2 11" xfId="2812" xr:uid="{65BD201F-8F13-4C90-8848-8CC3F6C967B5}"/>
    <cellStyle name="Total 2 12" xfId="2410" xr:uid="{DCFD1C31-FA87-4C39-B9A1-3297BC54E891}"/>
    <cellStyle name="Total 2 13" xfId="2663" xr:uid="{BF817371-BD31-4B60-ADF4-056B9B22F919}"/>
    <cellStyle name="Total 2 14" xfId="2555" xr:uid="{24008C8E-FAFD-488E-A8E0-26F0318D70AB}"/>
    <cellStyle name="Total 2 15" xfId="3437" xr:uid="{7C5A08F9-4536-404F-A624-ECFA8C53FEED}"/>
    <cellStyle name="Total 2 16" xfId="3325" xr:uid="{64F777E2-7239-4B10-8820-32FFD9CA6C41}"/>
    <cellStyle name="Total 2 17" xfId="3378" xr:uid="{5D895D44-4246-4A8D-81CB-B40E34718CFE}"/>
    <cellStyle name="Total 2 18" xfId="3472" xr:uid="{692429BA-082B-4CD4-B21B-C800D6FBAD2E}"/>
    <cellStyle name="Total 2 19" xfId="3156" xr:uid="{07E64839-A073-4B0C-BB95-3931733B03B8}"/>
    <cellStyle name="Total 2 2" xfId="1772" xr:uid="{F5DEB984-8D22-4A6E-AB36-7E2A241CBB78}"/>
    <cellStyle name="Total 2 2 10" xfId="741" xr:uid="{BB5C7F3D-E954-4E33-B146-1C62D7F5D202}"/>
    <cellStyle name="Total 2 2 11" xfId="2839" xr:uid="{C1BF8BF4-389B-4B94-B6BA-4054B2C1B41A}"/>
    <cellStyle name="Total 2 2 12" xfId="3438" xr:uid="{3B77DED0-1A7A-4CE2-A7DB-A5E1597DE203}"/>
    <cellStyle name="Total 2 2 13" xfId="3326" xr:uid="{A93E57C8-42CA-422B-9765-86B0E048CCF2}"/>
    <cellStyle name="Total 2 2 14" xfId="3355" xr:uid="{DA3C4E57-68E0-446A-BAE1-DEB05517F1EE}"/>
    <cellStyle name="Total 2 2 15" xfId="3586" xr:uid="{C1EDAB3B-8687-4491-A4AF-66DE357FD175}"/>
    <cellStyle name="Total 2 2 16" xfId="3049" xr:uid="{BCFFCC40-58BF-4AD3-AE52-24B4F605086E}"/>
    <cellStyle name="Total 2 2 17" xfId="3075" xr:uid="{23E22043-AB2C-4AB4-8BFD-26B05F348D08}"/>
    <cellStyle name="Total 2 2 18" xfId="3654" xr:uid="{85823794-BAA2-4022-BF36-B932094DC0E0}"/>
    <cellStyle name="Total 2 2 2" xfId="1773" xr:uid="{D98F7155-38F3-4E74-A403-F06146E9E7B8}"/>
    <cellStyle name="Total 2 2 3" xfId="2666" xr:uid="{42BC314E-23C3-4CA3-A77D-4DA07185054E}"/>
    <cellStyle name="Total 2 2 4" xfId="2284" xr:uid="{2C074B7B-E050-4A5B-B985-0FD65B8FA563}"/>
    <cellStyle name="Total 2 2 5" xfId="2563" xr:uid="{ACDE6C4D-0877-4115-BA06-1B1C07873095}"/>
    <cellStyle name="Total 2 2 6" xfId="2203" xr:uid="{193278A6-9002-4A63-8B96-E5799EAE01C6}"/>
    <cellStyle name="Total 2 2 7" xfId="2885" xr:uid="{36A1D329-F417-4F03-8BDD-79170D74B909}"/>
    <cellStyle name="Total 2 2 8" xfId="2792" xr:uid="{CDD17B2E-9D13-40FC-BEB4-769D337DC7D9}"/>
    <cellStyle name="Total 2 2 9" xfId="2907" xr:uid="{9DB74700-4F27-4978-9136-870719F8812A}"/>
    <cellStyle name="Total 2 20" xfId="3420" xr:uid="{1F617FF3-D9C9-455F-B898-8B18B2111C7D}"/>
    <cellStyle name="Total 2 21" xfId="3337" xr:uid="{8B9A6380-6E52-42B2-BCC7-7BD319AEA187}"/>
    <cellStyle name="Total 2 3" xfId="1774" xr:uid="{D3E1EABB-92BD-4A81-9850-3B96368B8E57}"/>
    <cellStyle name="Total 2 4" xfId="1775" xr:uid="{5B424F36-E18B-4F07-933D-6D1FEFE4DC49}"/>
    <cellStyle name="Total 2 5" xfId="1776" xr:uid="{83D77F79-A93E-4630-A108-A78DFADE7942}"/>
    <cellStyle name="Total 2 6" xfId="2665" xr:uid="{6F43F94D-C04C-4151-A9C6-37F109857D55}"/>
    <cellStyle name="Total 2 7" xfId="2285" xr:uid="{748994DD-7B2B-4235-87A3-A028B6722851}"/>
    <cellStyle name="Total 2 8" xfId="2562" xr:uid="{524E6CBE-9CA5-4F72-B1D8-847842CDF696}"/>
    <cellStyle name="Total 2 9" xfId="2392" xr:uid="{04D67AD0-98B3-49D2-84EC-2B125235F9F2}"/>
    <cellStyle name="Total 3" xfId="1777" xr:uid="{1D8C2151-6CD9-42A4-B951-849E65C4B285}"/>
    <cellStyle name="Total 3 10" xfId="2363" xr:uid="{9F4C17AC-EC39-4233-9DA8-A286E2608D00}"/>
    <cellStyle name="Total 3 11" xfId="3440" xr:uid="{A2292D83-B162-466C-8B36-88D7754B7366}"/>
    <cellStyle name="Total 3 12" xfId="3327" xr:uid="{BB025106-BD8E-4F36-9824-DA9A4936B7E8}"/>
    <cellStyle name="Total 3 13" xfId="3358" xr:uid="{1D372437-D7D0-4891-87EF-85EDDFAC2AC9}"/>
    <cellStyle name="Total 3 14" xfId="3395" xr:uid="{BB716D5A-0744-41C0-8655-A57297DD701E}"/>
    <cellStyle name="Total 3 15" xfId="3569" xr:uid="{0989DD99-A6D0-44BD-9DD6-A1C2AFA0BC67}"/>
    <cellStyle name="Total 3 16" xfId="3322" xr:uid="{741FA6CF-ABBA-492A-B3F5-7DAC845C65B3}"/>
    <cellStyle name="Total 3 17" xfId="3237" xr:uid="{763DE46F-7812-4061-ABF8-258C5493C1D4}"/>
    <cellStyle name="Total 3 2" xfId="2667" xr:uid="{CEC823EB-66BB-4375-A7E9-261C215523A1}"/>
    <cellStyle name="Total 3 3" xfId="2282" xr:uid="{1DB1B608-5071-447E-9DF1-F6C3F3808EFA}"/>
    <cellStyle name="Total 3 4" xfId="2561" xr:uid="{01217BDB-D4B0-4FB3-A66F-AB9F7A180DF5}"/>
    <cellStyle name="Total 3 5" xfId="2728" xr:uid="{2680B6F4-DAAE-4033-9FBB-94C4306AE9A9}"/>
    <cellStyle name="Total 3 6" xfId="916" xr:uid="{F1265F27-EE54-4AD7-B9D2-B80A2DC0D457}"/>
    <cellStyle name="Total 3 7" xfId="2325" xr:uid="{09D74738-0194-4A51-AF37-6A7B932B738F}"/>
    <cellStyle name="Total 3 8" xfId="2612" xr:uid="{E1F45534-267B-4428-96E4-601FBCD46870}"/>
    <cellStyle name="Total 3 9" xfId="2231" xr:uid="{0ED8D743-BBDE-408B-BF6D-727FB3F830EB}"/>
    <cellStyle name="Total 4" xfId="1778" xr:uid="{31901ACE-BDA3-4019-A602-22CCF5FC64B2}"/>
    <cellStyle name="Total 4 10" xfId="2462" xr:uid="{E7E05794-7F37-4C36-AC96-5FCF5C07B49A}"/>
    <cellStyle name="Total 4 11" xfId="3441" xr:uid="{560FC041-8038-4361-B87B-5087D0C52EA3}"/>
    <cellStyle name="Total 4 12" xfId="3328" xr:uid="{21B6E427-E491-498F-A848-888AF7F0E534}"/>
    <cellStyle name="Total 4 13" xfId="3460" xr:uid="{0FCDC4DD-937C-49E8-9EC3-4FD7B33102B0}"/>
    <cellStyle name="Total 4 14" xfId="3413" xr:uid="{CF93734A-E9FD-4005-A125-DEE4B1E48709}"/>
    <cellStyle name="Total 4 15" xfId="3340" xr:uid="{E378C2BF-A6AB-4ABE-B1D5-ACE229013AEF}"/>
    <cellStyle name="Total 4 16" xfId="3559" xr:uid="{29288914-A458-47D2-BF77-9CC0805A2CF1}"/>
    <cellStyle name="Total 4 17" xfId="3112" xr:uid="{E7B7C404-09AD-4B15-933F-1E3F35172923}"/>
    <cellStyle name="Total 4 2" xfId="2668" xr:uid="{EBA67398-FA5C-4579-8D30-D17AEB8010DC}"/>
    <cellStyle name="Total 4 3" xfId="2281" xr:uid="{9791AF5E-BD13-4240-A113-919BD464933A}"/>
    <cellStyle name="Total 4 4" xfId="2564" xr:uid="{8BA1980E-D26E-4733-8D27-0BBC03412A0D}"/>
    <cellStyle name="Total 4 5" xfId="2391" xr:uid="{3658163D-F36A-4BB6-A5D3-A3BC8E3F34B5}"/>
    <cellStyle name="Total 4 6" xfId="2771" xr:uid="{4867923E-4CE0-497F-8DDE-1A27EFC139FB}"/>
    <cellStyle name="Total 4 7" xfId="2879" xr:uid="{570BAA9B-3CC3-4819-ACB5-FD9774A801B0}"/>
    <cellStyle name="Total 4 8" xfId="2646" xr:uid="{6E09C6BE-0310-43F3-A3DD-18B435F01FBA}"/>
    <cellStyle name="Total 4 9" xfId="2652" xr:uid="{1F3CF8AB-6B95-4C30-B77E-33D6656AA623}"/>
    <cellStyle name="Total 5" xfId="1779" xr:uid="{2EB9D55D-A669-4ECD-8435-87C4C384B1EF}"/>
    <cellStyle name="Total 5 10" xfId="2247" xr:uid="{4991A48E-D945-4886-8E9F-2D7F16DFEE3E}"/>
    <cellStyle name="Total 5 11" xfId="3442" xr:uid="{76EF2A5D-5E31-4693-9372-C3302BEB9EB7}"/>
    <cellStyle name="Total 5 12" xfId="3329" xr:uid="{799DBEC7-0E72-40AD-8EEF-1FFB994C788B}"/>
    <cellStyle name="Total 5 13" xfId="3533" xr:uid="{E7904D05-4CB5-43B2-9B79-8D24D5FFFDDF}"/>
    <cellStyle name="Total 5 14" xfId="3056" xr:uid="{C1AE847E-53BD-4B7B-8C7D-69614BFD0E1B}"/>
    <cellStyle name="Total 5 15" xfId="3059" xr:uid="{DFD1626F-C82C-433E-8B84-A84BA064EC8A}"/>
    <cellStyle name="Total 5 16" xfId="3657" xr:uid="{520E7577-3AE2-49C0-AA56-0BAB50F3F3D4}"/>
    <cellStyle name="Total 5 17" xfId="3556" xr:uid="{1E842B6E-5A7D-4311-979A-44A481C006FA}"/>
    <cellStyle name="Total 5 2" xfId="2669" xr:uid="{1E47F1CC-51CB-43C7-BF5E-A7F5BB763C31}"/>
    <cellStyle name="Total 5 3" xfId="2280" xr:uid="{3233E0B1-5FC1-42C3-8D54-AFE47D5C8C15}"/>
    <cellStyle name="Total 5 4" xfId="2147" xr:uid="{E78ABC3E-7DB5-456D-8FB2-4BC6424F0A19}"/>
    <cellStyle name="Total 5 5" xfId="2733" xr:uid="{ECAF51D1-580C-4E52-98A0-EB9708248743}"/>
    <cellStyle name="Total 5 6" xfId="2225" xr:uid="{2AA9E545-D8B6-4A4A-9A7C-0B1FD359A770}"/>
    <cellStyle name="Total 5 7" xfId="2833" xr:uid="{60DDF849-29D8-43B7-A08F-FA5C59E7001F}"/>
    <cellStyle name="Total 5 8" xfId="2299" xr:uid="{EFC4EB4E-FDCB-428D-9382-F03615F37DE3}"/>
    <cellStyle name="Total 5 9" xfId="2762" xr:uid="{1868C4D4-AB1B-4951-8EA4-50E001FF75D9}"/>
    <cellStyle name="Total 6" xfId="1780" xr:uid="{15F8A4A6-AA4B-4FDE-B2A2-B29A0C890337}"/>
    <cellStyle name="Total 6 10" xfId="3007" xr:uid="{DDD28960-FA24-40E5-A277-04BA7472D1CE}"/>
    <cellStyle name="Total 6 11" xfId="3443" xr:uid="{AF1AB85A-4711-45CA-8C5C-55C412138C38}"/>
    <cellStyle name="Total 6 12" xfId="3330" xr:uid="{14E3A768-55B6-426F-BFEC-F70EA00295D1}"/>
    <cellStyle name="Total 6 13" xfId="3604" xr:uid="{39F5B60B-F254-4ADB-92FE-4E7AD4ED5429}"/>
    <cellStyle name="Total 6 14" xfId="3234" xr:uid="{EC693742-61AD-4D70-B96D-C5D375E8F92C}"/>
    <cellStyle name="Total 6 15" xfId="3628" xr:uid="{C918B9C4-B9FC-40C0-AE4E-669555ED58F9}"/>
    <cellStyle name="Total 6 16" xfId="3354" xr:uid="{B87902B4-5850-477B-A824-40B7E7CE0C82}"/>
    <cellStyle name="Total 6 17" xfId="3679" xr:uid="{2F5C3336-46B7-40F7-AC65-A61D22135D65}"/>
    <cellStyle name="Total 6 2" xfId="2670" xr:uid="{EC67D44C-7156-46CF-B86A-07C49E1FD61A}"/>
    <cellStyle name="Total 6 3" xfId="2279" xr:uid="{300A578E-E371-4E6F-A765-97EB7FFAEAAD}"/>
    <cellStyle name="Total 6 4" xfId="2565" xr:uid="{CC28EEFE-0D7F-40A9-BA04-59093AF5809C}"/>
    <cellStyle name="Total 6 5" xfId="2390" xr:uid="{0CFAA26E-42E6-48BD-A4EB-A6953A3920FD}"/>
    <cellStyle name="Total 6 6" xfId="2905" xr:uid="{B665A0A0-F41A-4C60-A27D-9AA7F08B120D}"/>
    <cellStyle name="Total 6 7" xfId="2706" xr:uid="{BD63471E-547F-43CF-B57F-2DF18B14BE80}"/>
    <cellStyle name="Total 6 8" xfId="2765" xr:uid="{2EB8CD2C-2F5E-43BD-A2E4-DEA48591575E}"/>
    <cellStyle name="Total 6 9" xfId="2433" xr:uid="{27E40C80-2DAB-45BF-B6C9-48D5262A8EBF}"/>
    <cellStyle name="TotCol - Style5" xfId="1781" xr:uid="{0E738558-49F7-468F-812D-E4E5D57B6D5D}"/>
    <cellStyle name="TotCol - Style7" xfId="1782" xr:uid="{3178ED4B-9F92-4C4C-AACE-03BCA4EB6124}"/>
    <cellStyle name="TotRow - Style4" xfId="1783" xr:uid="{97DFE664-442A-40CA-A9AE-7D6CD7FDA10D}"/>
    <cellStyle name="TotRow - Style4 10" xfId="2437" xr:uid="{079D8CEA-81FB-49A3-ABE8-44333A41DD0F}"/>
    <cellStyle name="TotRow - Style4 11" xfId="3444" xr:uid="{3DB51B57-B1C2-4F3B-B451-85810498BBC4}"/>
    <cellStyle name="TotRow - Style4 12" xfId="3332" xr:uid="{18826AC4-6F96-4CF1-B319-3C70B9ADBEFA}"/>
    <cellStyle name="TotRow - Style4 13" xfId="3531" xr:uid="{00704CB6-27A5-4E11-955B-2A298C8AA5EE}"/>
    <cellStyle name="TotRow - Style4 14" xfId="3546" xr:uid="{9A63DF3E-2E6E-4FE7-B0CA-095E9A392F88}"/>
    <cellStyle name="TotRow - Style4 15" xfId="3649" xr:uid="{AAE5828B-FA68-45FE-843D-644A7E4ACAE5}"/>
    <cellStyle name="TotRow - Style4 16" xfId="3431" xr:uid="{584AE921-FF9E-4F47-8CAB-B8F95C9A5A36}"/>
    <cellStyle name="TotRow - Style4 17" xfId="3494" xr:uid="{E85C9E2D-FDAC-436A-8E68-E9577102A325}"/>
    <cellStyle name="TotRow - Style4 2" xfId="2671" xr:uid="{2BCB51C2-B23A-4EBE-A896-178CF89F6DC8}"/>
    <cellStyle name="TotRow - Style4 3" xfId="2278" xr:uid="{A2B63FFF-EB70-4123-822B-440EB872DDFA}"/>
    <cellStyle name="TotRow - Style4 4" xfId="2760" xr:uid="{4875292D-51AC-4C13-B8F6-B220D282C120}"/>
    <cellStyle name="TotRow - Style4 5" xfId="2713" xr:uid="{B4085673-0BE3-46D9-9008-C79A11241298}"/>
    <cellStyle name="TotRow - Style4 6" xfId="2803" xr:uid="{FF0E0F3A-FBD7-457D-BF9F-EF667EC006AC}"/>
    <cellStyle name="TotRow - Style4 7" xfId="2453" xr:uid="{14E137B9-4C67-465D-9656-DC148334A7E2}"/>
    <cellStyle name="TotRow - Style4 8" xfId="2364" xr:uid="{31E5CC8A-E375-492B-B05F-02A1CC0D8C98}"/>
    <cellStyle name="TotRow - Style4 9" xfId="2977" xr:uid="{EACF5401-5DDC-4743-889F-3DCE27264947}"/>
    <cellStyle name="TotRow - Style8" xfId="1784" xr:uid="{4C1818FB-3B69-4AF9-9F58-5C53009E50F1}"/>
    <cellStyle name="TotRow - Style8 10" xfId="2253" xr:uid="{62DBAFF5-2787-4B72-918D-8850575B5406}"/>
    <cellStyle name="TotRow - Style8 11" xfId="3445" xr:uid="{A28FA5AD-424E-4AF9-9D12-33D331F46565}"/>
    <cellStyle name="TotRow - Style8 12" xfId="3333" xr:uid="{0DF61BC2-8611-466A-AA38-E73D7D971E0A}"/>
    <cellStyle name="TotRow - Style8 13" xfId="3455" xr:uid="{12ED5AEB-EA21-4009-8019-5A4D7597655E}"/>
    <cellStyle name="TotRow - Style8 14" xfId="3225" xr:uid="{C0561623-147A-432D-9ABB-265AE418DFB9}"/>
    <cellStyle name="TotRow - Style8 15" xfId="3240" xr:uid="{251298B9-6259-42E3-98C7-A8C2D0444495}"/>
    <cellStyle name="TotRow - Style8 16" xfId="3121" xr:uid="{0B061409-DF13-464D-B3E1-C26C1BCFA652}"/>
    <cellStyle name="TotRow - Style8 17" xfId="3149" xr:uid="{178CFE37-1850-43AB-9683-F8B59F17F64E}"/>
    <cellStyle name="TotRow - Style8 2" xfId="2672" xr:uid="{A0DB3071-B668-42C8-A976-128D4C738A60}"/>
    <cellStyle name="TotRow - Style8 3" xfId="2277" xr:uid="{8AD4748C-0915-455C-A4C8-04BF97971488}"/>
    <cellStyle name="TotRow - Style8 4" xfId="2566" xr:uid="{27681BCE-572A-4138-A990-1B179154EE60}"/>
    <cellStyle name="TotRow - Style8 5" xfId="2711" xr:uid="{13DD14BC-659E-48C6-8D5B-B22767FC291B}"/>
    <cellStyle name="TotRow - Style8 6" xfId="2694" xr:uid="{4524D4F7-19B9-480D-B4CE-4AEF945CD193}"/>
    <cellStyle name="TotRow - Style8 7" xfId="746" xr:uid="{01BDE227-020F-435A-82C6-DF9F3EEBB3BF}"/>
    <cellStyle name="TotRow - Style8 8" xfId="2895" xr:uid="{867A9D8C-24BD-46E4-8944-1ACDF28937D1}"/>
    <cellStyle name="TotRow - Style8 9" xfId="2629" xr:uid="{D70D57E4-2832-4921-9085-CDCEE0B331BA}"/>
    <cellStyle name="Tusental (0)_pldt" xfId="1785" xr:uid="{E306703E-CC01-45C2-B33E-7E1FC7CE5486}"/>
    <cellStyle name="Tusental_pldt" xfId="1786" xr:uid="{D3AF73AD-AEDB-45CD-A88A-BDF41FF9319C}"/>
    <cellStyle name="Ù┼" xfId="1787" xr:uid="{CCE52E01-CF3F-4BE5-AC08-4907F10ACA60}"/>
    <cellStyle name="User_Defined_C" xfId="1788" xr:uid="{A7F4BB8C-675E-4266-9743-87C5D0312B46}"/>
    <cellStyle name="Value" xfId="1789" xr:uid="{EF64571E-1459-4465-9D9E-45F5B9A26B6D}"/>
    <cellStyle name="Valuta (0)_pldt" xfId="1790" xr:uid="{B8FC6F4B-D675-44D8-9527-6FDE40089C43}"/>
    <cellStyle name="Valuta_pldt" xfId="1791" xr:uid="{2CC33E05-4A32-4E52-B636-18010C9B3B6E}"/>
    <cellStyle name="Währung [0]_Compiling Utility Macros" xfId="1792" xr:uid="{5646CC2B-ED63-4A35-BAFE-0A40E9AE8964}"/>
    <cellStyle name="Währung_Compiling Utility Macros" xfId="1793" xr:uid="{31FE13A5-B867-48D5-9A23-F9B1A78D2561}"/>
    <cellStyle name="Warning Text" xfId="145" builtinId="11" customBuiltin="1"/>
    <cellStyle name="Warning Text 2" xfId="1794" xr:uid="{5E806FBB-4F2D-4795-8746-351B0B6010E8}"/>
    <cellStyle name="Warning Text 3" xfId="1795" xr:uid="{0F709A7B-00BD-4AD9-87F2-24FD5F67661D}"/>
    <cellStyle name="Warning Text 4" xfId="1796" xr:uid="{8F6CE98D-A371-4DA6-9E45-6AA0B3C5DF9E}"/>
    <cellStyle name="Warning Text 5" xfId="1797" xr:uid="{1EC708B5-615B-4C05-89A4-9DB7F500814C}"/>
    <cellStyle name="x" xfId="1798" xr:uid="{7869DB08-70BE-4356-B5A3-8AFBD2DA8389}"/>
    <cellStyle name="x 2" xfId="1799" xr:uid="{6B00E19D-02D2-4BD4-BD74-590E6D4B2ED0}"/>
    <cellStyle name="x_Aud Sch - Ori Sys (M) 07 (7.5.07)" xfId="1800" xr:uid="{B61CFA4C-9176-4FA4-BDA8-5300DB22D35D}"/>
    <cellStyle name="x_Aud Sch - Ori Sys (M) 07 (7.5.07)_cassie" xfId="1801" xr:uid="{C36A4537-9AEA-4C4D-862B-1DBF602D6456}"/>
    <cellStyle name="x_Aud Sch - Ori Sys (M) 07 (7.5.07)_GFES-AWP(IS)-311208" xfId="1802" xr:uid="{96F567C4-A491-4811-BD48-BCDD322B3BC4}"/>
    <cellStyle name="x_Aud Sch - Ori Sys (M) 07 (7.5.07)_GFS OB and sales test" xfId="1803" xr:uid="{C9BEA24D-16A7-4C85-9354-D67A41B6D7F6}"/>
    <cellStyle name="x_Aud Sch - Ori Sys (M) 07 (7.5.07)_GFS-awp (BS) 08" xfId="1804" xr:uid="{AF832FA5-4794-4C64-B391-8250B9F84FA0}"/>
    <cellStyle name="x_Aud Sch - Ori Sys (M) 07 (7.5.07)_Penkopack-WP (BS) 08" xfId="1805" xr:uid="{DC7A0C76-C583-484D-BE18-8E408C1CAC96}"/>
    <cellStyle name="x_Aud Sch - Ori Sys (M) 07 (7.5.07)_purchases test - orisoft systems" xfId="1806" xr:uid="{8E1186D6-629F-4EDB-BFD9-3DF9CEDECBF8}"/>
    <cellStyle name="x_Aud Sch - Ori Sys (M) 07 (7.5.07)_sales test-Orisoft" xfId="1807" xr:uid="{C13105AE-1D90-4F90-A797-1DBDA9F053AF}"/>
    <cellStyle name="x_Aud Sch - Ori Sys (M) 07 (7.5.07)_Spritvest-awp (BS) 08" xfId="1808" xr:uid="{7390987E-7210-4262-9989-EB0A37BADCD2}"/>
    <cellStyle name="x_Aud Sch - Ori Sys (M) 07 (7.5.07)_SPV 08 -mui" xfId="1809" xr:uid="{0BBE9FE3-D6B4-4F28-B37E-3C115568969A}"/>
    <cellStyle name="x_Aud Sch - Ori Sys (M) 07 (7.5.07)_WP(IS)-APOS" xfId="1810" xr:uid="{132B8F11-6829-4A0A-A57B-0D73FA360709}"/>
    <cellStyle name="x_Aud Sch - Ori Sys (M) 07 (7.5.07)_WP-IS" xfId="1811" xr:uid="{3154D7C9-BD91-48B6-A869-D8F948A12E54}"/>
    <cellStyle name="x_AWP" xfId="1812" xr:uid="{45FDD127-8630-41C6-940F-5D2546901BCC}"/>
    <cellStyle name="x_AWP - FDI - 2004" xfId="1813" xr:uid="{5EE94374-1169-4595-8E8C-721792696F57}"/>
    <cellStyle name="x_AWP - FDI - 2004_WP-IS" xfId="1814" xr:uid="{D44CCC00-7D9B-4361-9BA0-2223A591A276}"/>
    <cellStyle name="x_AWP(BS)-LST'08" xfId="1815" xr:uid="{0CED90D0-6189-43D2-A21B-EA25ADD9C251}"/>
    <cellStyle name="x_AWP_WP-IS" xfId="1816" xr:uid="{35B8514D-78C1-4D70-BE47-0E1256D5D071}"/>
    <cellStyle name="x_AWP-BS" xfId="1817" xr:uid="{8BAD49AE-1B01-4564-9B16-18BB882314AC}"/>
    <cellStyle name="x_AWP-BS 08 (new)" xfId="1818" xr:uid="{E38B06E5-3C1F-4D33-A550-1BB5605D2A53}"/>
    <cellStyle name="x_AWP-BS winson 13.1.09" xfId="1819" xr:uid="{545C1D48-0A77-4FCA-B530-86F6EB5F8F8B}"/>
    <cellStyle name="x_AWP-stock 08" xfId="1820" xr:uid="{B36DD0C7-DEEE-46E6-BCA6-E6CB022BF971}"/>
    <cellStyle name="x_Bill payables - Jul'09" xfId="1821" xr:uid="{D04153FE-B46C-4943-9E47-ABBA3B06A13A}"/>
    <cellStyle name="x_Book1" xfId="1822" xr:uid="{04D7F5B4-F36E-4E33-95C3-4335FA5CF107}"/>
    <cellStyle name="x_Book3" xfId="1823" xr:uid="{EA91F44B-BCE1-4A46-A7B3-D60363B7DA6A}"/>
    <cellStyle name="x_Book3_cassie" xfId="1824" xr:uid="{C391431D-8958-4637-91B4-6D948121E3B1}"/>
    <cellStyle name="x_Book3_GFES-AWP(IS)-311208" xfId="1825" xr:uid="{6C90D384-3B3D-4845-A417-E550D06DB0CB}"/>
    <cellStyle name="x_Book3_GFS OB and sales test" xfId="1826" xr:uid="{FBC03345-116F-4929-92D2-8F601E0E4110}"/>
    <cellStyle name="x_Book3_GFS-awp (BS) 08" xfId="1827" xr:uid="{6E3871C5-6C4A-47B8-AD8D-09BED818E20F}"/>
    <cellStyle name="x_Book3_Penkopack-WP (BS) 08" xfId="1828" xr:uid="{12DD813A-A20E-4F9C-9062-7613CF162649}"/>
    <cellStyle name="x_Book3_purchases test - orisoft systems" xfId="1829" xr:uid="{C3532A26-BC74-4111-8A56-C59E7FE340CD}"/>
    <cellStyle name="x_Book3_sales test-Orisoft" xfId="1830" xr:uid="{6A87E2B5-A993-4905-A323-98B039E1AF4B}"/>
    <cellStyle name="x_Book3_Spritvest-awp (BS) 08" xfId="1831" xr:uid="{52FAE502-D254-4318-80BE-52C8040BD690}"/>
    <cellStyle name="x_Book3_SPV 08 -mui" xfId="1832" xr:uid="{C7E7D208-7BA6-4F6E-8439-D27788E64C5C}"/>
    <cellStyle name="x_Book3_WP(IS)-APOS" xfId="1833" xr:uid="{0C2B087C-D2A0-47DF-879F-560B44F1CB7F}"/>
    <cellStyle name="x_Book3_WP-IS" xfId="1834" xr:uid="{5C4B03F9-2BCC-4399-8FE3-FE99531AA9C9}"/>
    <cellStyle name="x_Bookmark schedules 2007 BS" xfId="1835" xr:uid="{164D61AF-618D-4BAA-9668-1DC47AE4CD0C}"/>
    <cellStyle name="x_BS wp" xfId="1836" xr:uid="{E2B2E44A-B787-4D0E-BF08-5583D3DAAFAA}"/>
    <cellStyle name="x_BS wp_BS wps" xfId="1837" xr:uid="{DF6C5EA4-0EFB-4D0C-8BB1-F11AFFCA125E}"/>
    <cellStyle name="x_BS wps" xfId="1838" xr:uid="{BBFC80AD-4C68-4F54-A544-9CC63A984804}"/>
    <cellStyle name="x_BS wps-GFESS" xfId="1839" xr:uid="{B3832964-E1ED-458F-86E9-91FBB4256C8D}"/>
    <cellStyle name="x_cassie" xfId="1840" xr:uid="{12389F84-A9FB-452D-A6DB-AD22DB25DFBC}"/>
    <cellStyle name="x_chef N Brew outstnading" xfId="1841" xr:uid="{2AE7CE03-FEDD-4136-922B-C186551E7249}"/>
    <cellStyle name="x_Copy of WP-BS 09-old" xfId="1842" xr:uid="{5BB57D24-BFEA-48BB-B770-D90AEF34525B}"/>
    <cellStyle name="x_DETAIL OF FD 2008" xfId="1843" xr:uid="{77EF68F0-0FB5-496F-8BC1-9BF5D77CC199}"/>
    <cellStyle name="x_Due D schedule" xfId="1844" xr:uid="{F52B9B7E-FDE7-485B-BD71-19848D051F78}"/>
    <cellStyle name="x_E-tech (BS) 09" xfId="1845" xr:uid="{2AEDC1C2-BF41-4B2D-A80D-E420BB864D74}"/>
    <cellStyle name="x_E-tech (BS) 09-KC" xfId="1846" xr:uid="{1615F144-6876-4314-B239-63BF9BEE3DFA}"/>
    <cellStyle name="x_FA lead 06" xfId="1847" xr:uid="{B0A3C474-DA7C-4565-A91B-042AADD7B3AA}"/>
    <cellStyle name="x_FA lead 06_WP-IS" xfId="1848" xr:uid="{0FDCAAAA-1F89-4CAD-AC66-075C44582950}"/>
    <cellStyle name="x_FA(Jul'09)-E-tech" xfId="1849" xr:uid="{B6BCD9C2-5E29-4ACD-9BD6-9ED169EFFAA4}"/>
    <cellStyle name="x_GFES-AWP(BS)-311208" xfId="1850" xr:uid="{1D26C8A9-9F7C-4906-8975-2C04F86D19EE}"/>
    <cellStyle name="x_GFES-AWP(BS)-311208-old" xfId="1851" xr:uid="{75B9AE9F-5FAD-4BA5-A2D4-7059631F5D10}"/>
    <cellStyle name="x_GFES-AWP(IS)-311208" xfId="1852" xr:uid="{412674BA-C665-4E56-B008-4C02235CD935}"/>
    <cellStyle name="x_GFES-insurance" xfId="1853" xr:uid="{11AF028E-59D8-4A32-9476-40EA081659E9}"/>
    <cellStyle name="x_GFI - IS 08" xfId="1854" xr:uid="{4B5AD479-BD4B-43B2-BB87-FA0C0D46F9CE}"/>
    <cellStyle name="x_GFS OB and sales test" xfId="1855" xr:uid="{7578A0C7-C925-43F0-BF8E-C406065D93D2}"/>
    <cellStyle name="x_GFS-awp (BS) 08" xfId="1856" xr:uid="{2DBFDA96-95FD-446F-9EC7-BAC3E1040A25}"/>
    <cellStyle name="x_GFS-BS" xfId="1857" xr:uid="{C8618660-3809-4051-945C-17FCCAB715EF}"/>
    <cellStyle name="x_Insurance coverage - P &amp; T" xfId="1858" xr:uid="{C56F953C-957B-47F1-AFE4-D926EE05581A}"/>
    <cellStyle name="x_Insurance coverage - P &amp; T_WP-IS" xfId="1859" xr:uid="{C33F3725-4F4F-437D-963F-539C82A20E83}"/>
    <cellStyle name="x_kin choong(1)" xfId="1860" xr:uid="{C90EAB2C-08DC-415A-B8D0-09C4C4ABC602}"/>
    <cellStyle name="x_Kopacklables Press-awp (BS) 08" xfId="1861" xr:uid="{C38A5B05-B279-42A7-AA8D-CC651575103D}"/>
    <cellStyle name="x_Kopacklables Press-awp (BS) 08 1" xfId="1862" xr:uid="{52955A0B-CBB0-4352-8FF1-412D90F324E0}"/>
    <cellStyle name="x_Kopacklables Press-awp (BS) 08-OLD" xfId="1863" xr:uid="{434FE177-3A40-41CD-8E64-2A84DED15656}"/>
    <cellStyle name="x_KPSB AWP 08" xfId="1864" xr:uid="{15C70C84-4621-4B25-A125-BDAE146CE321}"/>
    <cellStyle name="x_LO" xfId="1865" xr:uid="{6C680E4C-22A0-4281-8E67-3F8404F9952E}"/>
    <cellStyle name="x_Makatas industries - carmen" xfId="1866" xr:uid="{96FE4C07-4B51-4FA6-A15C-5E1FFF9C137C}"/>
    <cellStyle name="x_Makatas Marketing - carmen" xfId="1867" xr:uid="{9D3B5ED9-3346-4DFA-9F06-52FF493209B4}"/>
    <cellStyle name="x_Makatas Marketing WP-BS 08" xfId="1868" xr:uid="{4C71F3DA-7B27-4C82-B1EC-4DFFEF69F823}"/>
    <cellStyle name="x_markatas industry - Awp" xfId="1869" xr:uid="{962EAC1A-0841-4980-AEEE-DE11175B364D}"/>
    <cellStyle name="x_MITV All AWP" xfId="1870" xr:uid="{3B99C271-7368-44F8-9790-4C0BF5227800}"/>
    <cellStyle name="x_MITV All AWP_WP-IS" xfId="1871" xr:uid="{CAC5C928-2304-47E3-BDC2-86AB99D31FD4}"/>
    <cellStyle name="x_Orisoft system 08 awp" xfId="1872" xr:uid="{A4B09CC5-5F86-4F2F-AC2B-D223947F3B6B}"/>
    <cellStyle name="x_Orisoft system 08 awp-B4" xfId="1873" xr:uid="{52F4C3B0-C2F5-4289-B0F8-DF1A7CA9C51A}"/>
    <cellStyle name="x_Orisoft system 08 awp-YILANG" xfId="1874" xr:uid="{03531198-D43E-4E20-A373-AE9B125BEA2F}"/>
    <cellStyle name="x_Penkopack Due D analysis" xfId="1875" xr:uid="{BAEC63D6-0A85-4914-AB62-3269FF92692F}"/>
    <cellStyle name="x_Penkopack FA" xfId="1876" xr:uid="{7D69CD4A-29A1-49E0-8632-D36A36A9B540}"/>
    <cellStyle name="x_Penkopack sdn. bhd." xfId="1877" xr:uid="{57F5A09A-7192-4919-95C0-34891EBE01E4}"/>
    <cellStyle name="x_Penkopack-WP (BS) 08" xfId="1878" xr:uid="{086F5E82-8EDF-46E6-AE4E-B7FD85FBCA74}"/>
    <cellStyle name="x_PTPP schedules 2007" xfId="1879" xr:uid="{5B63F0BD-B83D-449B-A703-81CC9F5B839A}"/>
    <cellStyle name="x_PTPP schedules 2007_WP-IS" xfId="1880" xr:uid="{0A252284-6DA5-4BA9-A237-280C6DC924A4}"/>
    <cellStyle name="x_purchases test - orisoft systems" xfId="1881" xr:uid="{B94C1DC0-DB18-453B-BB18-224F7AF1808C}"/>
    <cellStyle name="x_Pustaka zaman - awp (BS)07" xfId="1882" xr:uid="{2B8AD784-0994-4DA0-9D6B-1F3E0C7770FE}"/>
    <cellStyle name="x_REINHAUSEN AWP 2005" xfId="1883" xr:uid="{48A34329-29E1-464D-B6EC-AD5F03B91204}"/>
    <cellStyle name="x_REINHAUSEN AWP 2005_WP-IS" xfId="1884" xr:uid="{FDCEA8E9-A53F-41DE-8D41-905A8ED8AF42}"/>
    <cellStyle name="x_sales test-Orisoft" xfId="1885" xr:uid="{5EA0749C-EFD5-479E-8BBD-44F4AAEF18F2}"/>
    <cellStyle name="x_Sample WP (BS)" xfId="1886" xr:uid="{3104AE5C-61FB-4F63-A04B-928BAB327F2F}"/>
    <cellStyle name="x_Sheng Foong IS &amp; BS AWP 07" xfId="1887" xr:uid="{512FEA2A-884A-4B86-B72C-1384A1679F31}"/>
    <cellStyle name="x_Sheng Foong IS &amp; BS AWP 07_WP-IS" xfId="1888" xr:uid="{7197EC54-ABDA-4AA8-A37C-645A8E9CDC86}"/>
    <cellStyle name="x_Spritvest-awp (BS) 08" xfId="1889" xr:uid="{0AFDE393-5B0F-45F1-AC13-3D80CDA1587C}"/>
    <cellStyle name="x_SPV 08 -mui" xfId="1890" xr:uid="{7FE5C04D-FC93-497C-A748-C6DBEF8ECD57}"/>
    <cellStyle name="x_SSSB 04 K - PPE" xfId="1891" xr:uid="{9D09C4F3-969E-4896-BCB7-10DB9018C035}"/>
    <cellStyle name="x_SSSB 04 K - PPE_WP-IS" xfId="1892" xr:uid="{9537206D-F695-4860-903F-D29224F401CC}"/>
    <cellStyle name="x_Times awp 2005 (rolled)" xfId="1893" xr:uid="{53336CD7-7E06-45F9-AD2B-CD5C63784A28}"/>
    <cellStyle name="x_Times awp 2005 (rolled)_WP-IS" xfId="1894" xr:uid="{373A199A-D9BE-455A-BC17-BF1535F3A5B5}"/>
    <cellStyle name="x_Times schedules" xfId="1895" xr:uid="{E79DB3AB-EF84-41CC-938B-16BD75192CEF}"/>
    <cellStyle name="x_Times schedules 2006" xfId="1896" xr:uid="{6DD64117-7C7A-4DAA-9C0D-1A12C91B3895}"/>
    <cellStyle name="x_Times schedules_WP-IS" xfId="1897" xr:uid="{D7469C43-181F-4FB1-A744-150E44456BC1}"/>
    <cellStyle name="x_U NDY" xfId="1898" xr:uid="{7B876305-2E40-4CC1-ACFF-5ECDDD1405C0}"/>
    <cellStyle name="x_U NDY_WP-IS" xfId="1899" xr:uid="{53332CA7-8373-4778-A4EE-E96E675D8C9A}"/>
    <cellStyle name="x_U_CMT01" xfId="1900" xr:uid="{A6618394-36CE-4086-8BA6-70566597F9DC}"/>
    <cellStyle name="x_U_CMT01_WP-IS" xfId="1901" xr:uid="{2C222950-A075-4C33-BEC7-18D124ED0C86}"/>
    <cellStyle name="x_Uniweld_AWP" xfId="1902" xr:uid="{279CA9B4-29BA-41E8-8ECA-4980BB9CA0CE}"/>
    <cellStyle name="x_Uniweld_AWP_WP-IS" xfId="1903" xr:uid="{33063B35-5A3A-4A18-9B98-9A67B8E5B225}"/>
    <cellStyle name="x_WP (BS)" xfId="1904" xr:uid="{A537C3E3-97B5-4BB4-B4C7-12DF94EAD13A}"/>
    <cellStyle name="x_WP(BS)-APOS...." xfId="1905" xr:uid="{34F918A4-30C5-42A5-B12F-0C87F78FAF0F}"/>
    <cellStyle name="x_WP(BS)-Ori Tech" xfId="1906" xr:uid="{94979BF0-AC2E-43C7-8142-4572C3CEFAE6}"/>
    <cellStyle name="x_WP(BS)-System" xfId="1907" xr:uid="{3971B9F9-6018-4872-A193-6DDF06D841CF}"/>
    <cellStyle name="x_WP(BS)-System..." xfId="1908" xr:uid="{E3B8BFCE-4F60-47F6-8BE0-5BD5FE084702}"/>
    <cellStyle name="x_WP(BS)-WCHT Consultancy" xfId="1909" xr:uid="{1094EC01-07DC-4791-9E1C-2EEB7B01FB67}"/>
    <cellStyle name="x_WP(IS)-APOS" xfId="1910" xr:uid="{B5667D63-0548-49B5-9D38-20AFDE7CD9CC}"/>
    <cellStyle name="x_WP(IS)-System" xfId="1911" xr:uid="{8A2D99F0-FFF0-465E-8CA3-164447E05839}"/>
    <cellStyle name="x_WP-BS" xfId="1912" xr:uid="{FF77CB09-7F18-4BEC-AE75-61B86D3D0FDC}"/>
    <cellStyle name="x_WP-BS 09" xfId="1913" xr:uid="{1DA2410C-E426-48BF-BF68-3E5573EC2551}"/>
    <cellStyle name="x_WP-BS 09 (etech" xfId="1914" xr:uid="{97C4736A-9CB1-4EA1-B9D8-11A143A1F946}"/>
    <cellStyle name="x_WP-IS" xfId="1915" xr:uid="{2EAABDC9-4F8E-4853-BEAA-3DEC37434966}"/>
    <cellStyle name="x_yilang Penkopack sdn. bhd." xfId="1916" xr:uid="{F625B1F6-0518-4754-A159-A22D18C7F0B4}"/>
    <cellStyle name="x_YNHC 04 K - PPE" xfId="1917" xr:uid="{96404DD4-81A8-44EB-A437-3EB4E5852E97}"/>
    <cellStyle name="x_YNHC 04 K - PPE_WP-IS" xfId="1918" xr:uid="{0B625590-BD81-4543-91F5-DC0DC0E6B0A8}"/>
    <cellStyle name="YEL" xfId="1919" xr:uid="{9DB21481-F911-44E2-9257-B54A37FE5552}"/>
    <cellStyle name="YEL 2" xfId="2721" xr:uid="{B26B685E-C813-46FD-89FE-8BB3E4D3B722}"/>
    <cellStyle name="YEL 3" xfId="869" xr:uid="{D2FE8CFE-194B-488A-81A4-684BEC35EEDA}"/>
    <cellStyle name="YEL 4" xfId="2983" xr:uid="{D1D95AFE-3529-497B-9311-D47A011609BB}"/>
    <cellStyle name="YEL 5" xfId="2887" xr:uid="{2DEA523B-1F85-4CF1-AB61-C2514C474D76}"/>
    <cellStyle name="YEL 6" xfId="3554" xr:uid="{F00C1C50-2EFB-401F-BC82-BA5E73852B6A}"/>
    <cellStyle name="YY.MM" xfId="1920" xr:uid="{D50AC44C-9CF4-4819-B215-7548E1AA8968}"/>
    <cellStyle name="YY.MM 10" xfId="2560" xr:uid="{C3EC47E8-9EC4-472F-B120-DFA9FCACE67B}"/>
    <cellStyle name="YY.MM 11" xfId="3080" xr:uid="{6B8E0223-BB0E-463D-98DD-82CE98E2BC40}"/>
    <cellStyle name="YY.MM 12" xfId="3142" xr:uid="{361F48DF-D325-4B52-9D55-515EE096F144}"/>
    <cellStyle name="YY.MM 13" xfId="3020" xr:uid="{04BD666E-2F9F-44E9-A4EA-ADFA1AE2FA0A}"/>
    <cellStyle name="YY.MM 14" xfId="3377" xr:uid="{82F35E89-B8BC-47BE-81A6-32B5935EC3A9}"/>
    <cellStyle name="YY.MM 15" xfId="3549" xr:uid="{648B2A88-698E-482A-8ED0-B73B03A4503E}"/>
    <cellStyle name="YY.MM 16" xfId="3515" xr:uid="{C9A7AE4C-9D03-463D-BDBE-18792202F204}"/>
    <cellStyle name="YY.MM 2" xfId="2722" xr:uid="{BFC61018-8DD3-4EE8-BBFF-043F8796F7EE}"/>
    <cellStyle name="YY.MM 3" xfId="2239" xr:uid="{DA188E89-B797-40BD-B295-BB4D106D805A}"/>
    <cellStyle name="YY.MM 4" xfId="2614" xr:uid="{02B23C6A-3415-4F00-BCCE-0966386DCB75}"/>
    <cellStyle name="YY.MM 5" xfId="2327" xr:uid="{D4F9BC74-E3F5-4164-A30E-A34A042C3473}"/>
    <cellStyle name="YY.MM 6" xfId="2545" xr:uid="{F57D1F77-8CB9-43DA-A38D-8390C51D2288}"/>
    <cellStyle name="YY.MM 7" xfId="2456" xr:uid="{25405768-CA31-4BE8-80F1-12CB0B7FE2BC}"/>
    <cellStyle name="YY.MM 8" xfId="2243" xr:uid="{4745522A-EA3B-47F9-A69B-CF8F554F3F62}"/>
    <cellStyle name="YY.MM 9" xfId="2578" xr:uid="{FFD039B1-61CD-4F31-B84D-6D8A2D48B268}"/>
    <cellStyle name="เครื่องหมายจุลภาค 2" xfId="1924" xr:uid="{D30A53CB-A44B-48F6-B886-45242BDD0A35}"/>
    <cellStyle name="เครื่องหมายจุลภาค 2 2" xfId="1925" xr:uid="{E6B6870F-3B12-4CD9-81B5-2443D7BD8E69}"/>
    <cellStyle name="เครื่องหมายจุลภาค 3" xfId="1926" xr:uid="{FEEA2FEC-3E75-4DF4-86BB-8DCA1AE1AD4D}"/>
    <cellStyle name="เครื่องหมายจุลภาค 4" xfId="1927" xr:uid="{6911C35C-D6DD-4295-8758-080EEA5B76C5}"/>
    <cellStyle name="เครื่องหมายจุลภาค_100%" xfId="1928" xr:uid="{C1DEF860-7637-4BDF-AA57-CFA2D9CA48B2}"/>
    <cellStyle name="เชื่อมโยงหลายมิติ_Relate Expo Q1 2010-update" xfId="1930" xr:uid="{998C41D3-F6D9-4786-A8D8-CCC3AB1B3C16}"/>
    <cellStyle name="เซลล์ตรวจสอบ" xfId="1931" xr:uid="{2ABA2B44-3D09-431F-A850-B57DE1AA0D35}"/>
    <cellStyle name="เซลล์ที่มีการเชื่อมโยง" xfId="1932" xr:uid="{4CB8596B-8FFD-4839-9DBA-6009D6106E3F}"/>
    <cellStyle name="เปอร์เซ็นต์ 2" xfId="1942" xr:uid="{D2CB4ECC-0DDF-45B8-B359-11CC107EFE26}"/>
    <cellStyle name="เปอร์เซ็นต์_WP_C_CM_AR_YE07" xfId="1943" xr:uid="{80DA8DD6-48A3-4ACE-82FC-C61B51B402D2}"/>
    <cellStyle name="แย่" xfId="1945" xr:uid="{33D04B3D-B117-4AB6-BC4D-1EE43676556E}"/>
    <cellStyle name="แสดงผล" xfId="1959" xr:uid="{121D40CD-0CC0-48FB-BE19-6E2885D8DFC2}"/>
    <cellStyle name="แสดงผล 10" xfId="2969" xr:uid="{42E9B11C-DACA-4E55-B1AC-6E2187DFB59E}"/>
    <cellStyle name="แสดงผล 11" xfId="3509" xr:uid="{43FF5A45-E594-469F-B86E-280799AFD84F}"/>
    <cellStyle name="แสดงผล 12" xfId="3029" xr:uid="{7D5CBA5D-5005-43FC-A827-C885B1252E59}"/>
    <cellStyle name="แสดงผล 13" xfId="3540" xr:uid="{260CA11C-4304-409A-83BE-7DF397D9D106}"/>
    <cellStyle name="แสดงผล 14" xfId="3334" xr:uid="{342305F4-5E76-49A5-AFB3-947B07EC31F3}"/>
    <cellStyle name="แสดงผล 15" xfId="3572" xr:uid="{059D2ADF-FE00-462A-8527-F0B563986F66}"/>
    <cellStyle name="แสดงผล 16" xfId="3210" xr:uid="{CC32C9B8-8DFA-42D4-959B-EDD7D1CA18BE}"/>
    <cellStyle name="แสดงผล 17" xfId="3507" xr:uid="{B5315B21-CE67-4A0F-8AEB-B469CB9398BA}"/>
    <cellStyle name="แสดงผล 2" xfId="2742" xr:uid="{129A85D6-AC9D-44B0-8E43-55AEA4767C9D}"/>
    <cellStyle name="แสดงผล 3" xfId="2224" xr:uid="{CC2AAE07-B551-46FB-92E3-71207A757C63}"/>
    <cellStyle name="แสดงผล 4" xfId="2625" xr:uid="{83666117-069A-4B02-AAEF-F74E839AD9A4}"/>
    <cellStyle name="แสดงผล 5" xfId="2310" xr:uid="{12E01B52-0531-45BF-8A75-2F8610DEC901}"/>
    <cellStyle name="แสดงผล 6" xfId="1270" xr:uid="{D2A14990-6E15-4EDA-983F-DDD14D44E63D}"/>
    <cellStyle name="แสดงผล 7" xfId="2255" xr:uid="{F442E12A-7EB5-47C3-83A3-9DF1D399084E}"/>
    <cellStyle name="แสดงผล 8" xfId="2835" xr:uid="{32292488-3CAD-4C22-83A9-B89E720C910E}"/>
    <cellStyle name="แสดงผล 9" xfId="2697" xr:uid="{A7A88A97-AA4A-4C9D-B88E-C0A4850FBEB8}"/>
    <cellStyle name="การคำนวณ" xfId="1921" xr:uid="{0A933095-6B1A-4595-A19A-33CA98CF9BD2}"/>
    <cellStyle name="การคำนวณ 10" xfId="2715" xr:uid="{B31B56A3-16C7-4597-BB3B-F051BDEE02EA}"/>
    <cellStyle name="การคำนวณ 11" xfId="3492" xr:uid="{E8E8C603-F428-43D3-8A7E-564FC5C21CF9}"/>
    <cellStyle name="การคำนวณ 12" xfId="3021" xr:uid="{EA6D6B00-4FA1-4D1C-9AB7-6390A122B1BE}"/>
    <cellStyle name="การคำนวณ 13" xfId="3528" xr:uid="{429460A9-0069-45B8-B975-1BEDF4A7169E}"/>
    <cellStyle name="การคำนวณ 14" xfId="3284" xr:uid="{64FA2380-3A3C-4A73-804D-E6B1A0C0874E}"/>
    <cellStyle name="การคำนวณ 15" xfId="3342" xr:uid="{8AADC63A-3200-4426-A846-2899227CB232}"/>
    <cellStyle name="การคำนวณ 16" xfId="3052" xr:uid="{18410B38-13DA-425E-9293-B1D3CB0FE26E}"/>
    <cellStyle name="การคำนวณ 17" xfId="3168" xr:uid="{ECDD33C0-668C-4FAC-851E-21F89053F5AE}"/>
    <cellStyle name="การคำนวณ 2" xfId="2723" xr:uid="{78CED7B2-4467-4E12-BAC2-88E42BCBD02F}"/>
    <cellStyle name="การคำนวณ 3" xfId="2238" xr:uid="{C2E3ED38-9483-4951-BC79-AB74C7126BEC}"/>
    <cellStyle name="การคำนวณ 4" xfId="2615" xr:uid="{66939AEC-DE7A-427C-87D9-C2D0D36FDDB7}"/>
    <cellStyle name="การคำนวณ 5" xfId="2326" xr:uid="{BBA02357-1350-4659-9085-4EB20031C896}"/>
    <cellStyle name="การคำนวณ 6" xfId="2822" xr:uid="{7281C237-DC95-4337-A6B2-BB791ACA83C6}"/>
    <cellStyle name="การคำนวณ 7" xfId="2455" xr:uid="{76797A9E-041D-475F-855E-902381727F3B}"/>
    <cellStyle name="การคำนวณ 8" xfId="2917" xr:uid="{82FA15C8-9F64-43DC-9981-6ED33B1187B3}"/>
    <cellStyle name="การคำนวณ 9" xfId="2301" xr:uid="{F9158DC5-82FC-435D-B8B8-96E55568DEAA}"/>
    <cellStyle name="ข้อความเตือน" xfId="1922" xr:uid="{2AB46E84-5A16-4229-A995-E9D7CC7BECDD}"/>
    <cellStyle name="ข้อความอธิบาย" xfId="1923" xr:uid="{F80D5824-C871-4D66-A962-02BE5520A9CE}"/>
    <cellStyle name="ชื่อเรื่อง" xfId="1929" xr:uid="{465BB695-ADF5-4601-8434-6B7A983EEE0E}"/>
    <cellStyle name="ดี" xfId="1933" xr:uid="{61761B33-8F3D-48B1-88D6-7CD940ECC4C7}"/>
    <cellStyle name="ปกติ 2" xfId="1934" xr:uid="{4548E31D-8CB1-4EE2-9361-419A722897DF}"/>
    <cellStyle name="ปกติ 2 2" xfId="1935" xr:uid="{84A7C6B6-418A-4CA4-86B9-D73F4266457A}"/>
    <cellStyle name="ปกติ 2_ประมาณการรับ-จ่าย Expo Q2-1" xfId="1936" xr:uid="{4D4BC469-8467-4929-B8C1-3BEC0FCC013E}"/>
    <cellStyle name="ปกติ 3" xfId="1937" xr:uid="{1EECDE6C-6F2B-49D0-ABCB-C54D837F3BEA}"/>
    <cellStyle name="ปกติ 4" xfId="1938" xr:uid="{64A1EE50-2D56-4378-983A-85C9CF543F6E}"/>
    <cellStyle name="ปกติ_11510" xfId="1939" xr:uid="{C6FC05A8-F4A4-4D14-AA6D-22912486D195}"/>
    <cellStyle name="ป้อนค่า" xfId="1940" xr:uid="{BA58812A-A64A-47E2-945C-7AA7550327B2}"/>
    <cellStyle name="ป้อนค่า 10" xfId="2769" xr:uid="{B08BEAB5-9D4B-4991-8786-179BF6E20E8F}"/>
    <cellStyle name="ป้อนค่า 11" xfId="3499" xr:uid="{AB6BD995-98E9-4DDE-AADC-B514FFBC0C34}"/>
    <cellStyle name="ป้อนค่า 12" xfId="3566" xr:uid="{F348BDAB-0DDB-4860-B405-1704C5FA66D2}"/>
    <cellStyle name="ป้อนค่า 13" xfId="3542" xr:uid="{09B22ECF-DD30-4A0C-9D93-4EB41D9E4CA0}"/>
    <cellStyle name="ป้อนค่า 14" xfId="3223" xr:uid="{AAE76AEC-6425-402C-95AB-4D189BCC40D6}"/>
    <cellStyle name="ป้อนค่า 15" xfId="3619" xr:uid="{B4927418-FA2B-4071-A48B-D4FB5F88B1CA}"/>
    <cellStyle name="ป้อนค่า 16" xfId="3055" xr:uid="{BE33B803-2520-400E-A52D-91925B2EE811}"/>
    <cellStyle name="ป้อนค่า 17" xfId="3529" xr:uid="{1A8D7EA1-4183-4043-A733-34431FA1B20B}"/>
    <cellStyle name="ป้อนค่า 2" xfId="2730" xr:uid="{7A9C8BC1-7F36-4DA5-A737-1FD719228D12}"/>
    <cellStyle name="ป้อนค่า 3" xfId="2230" xr:uid="{1C1F4A50-C312-4EE5-B7F9-9CED7D160EBB}"/>
    <cellStyle name="ป้อนค่า 4" xfId="2618" xr:uid="{D286B113-A5CA-4F53-8016-F7A3D9C52BD7}"/>
    <cellStyle name="ป้อนค่า 5" xfId="2319" xr:uid="{0A77A963-15AC-4049-9DDA-02B174F56510}"/>
    <cellStyle name="ป้อนค่า 6" xfId="849" xr:uid="{29177592-4C7D-4DA6-ABEA-C326620F2BBD}"/>
    <cellStyle name="ป้อนค่า 7" xfId="2181" xr:uid="{B53281A8-B5E6-476E-A30E-E5D59824D696}"/>
    <cellStyle name="ป้อนค่า 8" xfId="2465" xr:uid="{8CBE64A5-98FB-4889-9AF2-9DED99604518}"/>
    <cellStyle name="ป้อนค่า 9" xfId="2036" xr:uid="{C11F4AFB-231F-47C4-AA1D-070786B4A25D}"/>
    <cellStyle name="ปานกลาง" xfId="1941" xr:uid="{03FF79E9-4850-420E-8449-5C8CC1D89536}"/>
    <cellStyle name="ผลรวม" xfId="1944" xr:uid="{43C36E6A-B64C-4C2E-9D92-20D2BB5B3372}"/>
    <cellStyle name="ผลรวม 10" xfId="2549" xr:uid="{12E15806-A1DF-48B7-8898-9731AC91201E}"/>
    <cellStyle name="ผลรวม 11" xfId="3501" xr:uid="{F4DAB79E-F0D8-48E5-92E7-C4EBE70AD862}"/>
    <cellStyle name="ผลรวม 12" xfId="3024" xr:uid="{E60CF43F-DCAD-43C3-915A-DD7B63F2FB10}"/>
    <cellStyle name="ผลรวม 13" xfId="3527" xr:uid="{120B4638-A85C-4788-BB0E-8CD9991A2D9E}"/>
    <cellStyle name="ผลรวม 14" xfId="3423" xr:uid="{F30E30E3-2677-4E00-B35D-B618D8E49C86}"/>
    <cellStyle name="ผลรวม 15" xfId="3544" xr:uid="{E2A85592-AAC6-4183-AFE7-9C3A4C7B337A}"/>
    <cellStyle name="ผลรวม 16" xfId="3446" xr:uid="{9770CEFA-BB8C-4BD2-95AF-2ED190804264}"/>
    <cellStyle name="ผลรวม 17" xfId="3252" xr:uid="{8771FA3B-83E2-4489-B4C6-30CCB0247880}"/>
    <cellStyle name="ผลรวม 2" xfId="2731" xr:uid="{3814D913-8FAE-4C82-B5F9-DD17DC998C91}"/>
    <cellStyle name="ผลรวม 3" xfId="2228" xr:uid="{BCA79F58-B868-41D2-85B0-E78E203D3FEB}"/>
    <cellStyle name="ผลรวม 4" xfId="2619" xr:uid="{5D629DDD-FFD6-4F53-9277-D6D8CA339433}"/>
    <cellStyle name="ผลรวม 5" xfId="2318" xr:uid="{9490B0ED-5E9A-487F-BD8C-DA53DCF18DF3}"/>
    <cellStyle name="ผลรวม 6" xfId="2054" xr:uid="{250430B0-7132-42C6-8B96-61060C78D6CD}"/>
    <cellStyle name="ผลรวม 7" xfId="2843" xr:uid="{CDDC2767-37E7-4081-B75E-4C6932E9463D}"/>
    <cellStyle name="ผลรวม 8" xfId="2242" xr:uid="{62509126-DC2B-4B53-A2C3-C68D4A9D1852}"/>
    <cellStyle name="ผลรวม 9" xfId="2894" xr:uid="{C4D9A053-5F90-4B56-ADAA-BB83A8B83BFD}"/>
    <cellStyle name="ฤธถ [0]_laroux" xfId="1946" xr:uid="{F82F0993-B3FB-4756-BFE3-F60555E28CC0}"/>
    <cellStyle name="ฤธถ_laroux" xfId="1947" xr:uid="{E2EC5F6F-4E84-449B-8640-B81E6AFA222F}"/>
    <cellStyle name="ล๋ศญ [0]_laroux" xfId="1948" xr:uid="{1458D813-E138-4271-B1A4-BFCF1EC2A5E3}"/>
    <cellStyle name="ล๋ศญ_laroux" xfId="1949" xr:uid="{8D0BA95F-ABF7-40AE-8A37-68D184B6A6A0}"/>
    <cellStyle name="ลักษณะ 1" xfId="1950" xr:uid="{C5DC34FA-6BF8-466B-8954-246B5CC56F4C}"/>
    <cellStyle name="วฅมุ_laroux" xfId="1951" xr:uid="{BC36EEA9-47E5-473E-BF2A-EB049FED6A8D}"/>
    <cellStyle name="วงเล็บ" xfId="1952" xr:uid="{357D3DBE-C7C2-4DE6-8716-CACBDA5FCC98}"/>
    <cellStyle name="ส่วนที่ถูกเน้น1" xfId="1953" xr:uid="{FE0C46F7-BCC5-48FB-BF78-E9DED21669B1}"/>
    <cellStyle name="ส่วนที่ถูกเน้น2" xfId="1954" xr:uid="{9E49B331-4F16-41A9-A559-4AFA666B5CFE}"/>
    <cellStyle name="ส่วนที่ถูกเน้น3" xfId="1955" xr:uid="{0B14C8A9-2894-4773-92FB-00C4C1B7BBE6}"/>
    <cellStyle name="ส่วนที่ถูกเน้น4" xfId="1956" xr:uid="{AA344E86-64D4-4F0A-9821-97E9B9EE87C9}"/>
    <cellStyle name="ส่วนที่ถูกเน้น5" xfId="1957" xr:uid="{A269836E-4585-4272-A664-2A0EB98325C2}"/>
    <cellStyle name="ส่วนที่ถูกเน้น6" xfId="1958" xr:uid="{7941D0AF-064D-4B7A-A7F5-9B108118B600}"/>
    <cellStyle name="หมายเหตุ" xfId="1960" xr:uid="{6ADED0E9-847E-443F-9345-372294F5763A}"/>
    <cellStyle name="หมายเหตุ 10" xfId="2959" xr:uid="{2CC274F6-DC0B-4CCC-ABC9-88D704709927}"/>
    <cellStyle name="หมายเหตุ 11" xfId="3510" xr:uid="{55DDDC11-359D-4F80-8987-0F04D7415BC2}"/>
    <cellStyle name="หมายเหตุ 12" xfId="3012" xr:uid="{0B9292CD-C36F-4BF3-ADA9-5752951F771C}"/>
    <cellStyle name="หมายเหตุ 13" xfId="3561" xr:uid="{8CB21893-4416-431E-B21F-0C822C473453}"/>
    <cellStyle name="หมายเหตุ 14" xfId="3555" xr:uid="{4A2B1697-18AC-4D54-A52D-D0B937656FAE}"/>
    <cellStyle name="หมายเหตุ 15" xfId="3615" xr:uid="{330D5C89-22FA-42A8-8431-8666F79B3E99}"/>
    <cellStyle name="หมายเหตุ 16" xfId="3488" xr:uid="{B3C85F2C-AA26-4E33-9073-4269B676CC78}"/>
    <cellStyle name="หมายเหตุ 17" xfId="3545" xr:uid="{CF6717DA-8775-44AE-A0E0-AF699DE10301}"/>
    <cellStyle name="หมายเหตุ 2" xfId="2743" xr:uid="{74C4EF33-8144-4812-AE77-45C6BC4F9BFC}"/>
    <cellStyle name="หมายเหตุ 3" xfId="2223" xr:uid="{23298FA9-31D5-4412-989A-88F88BBC3214}"/>
    <cellStyle name="หมายเหตุ 4" xfId="2626" xr:uid="{28A56175-DD3D-491E-840A-C9E63D7528CB}"/>
    <cellStyle name="หมายเหตุ 5" xfId="2309" xr:uid="{4DB4DE6A-4412-481A-BB25-C093BCC41173}"/>
    <cellStyle name="หมายเหตุ 6" xfId="228" xr:uid="{0D15E93B-E458-488F-AEF1-48BB475942E4}"/>
    <cellStyle name="หมายเหตุ 7" xfId="2254" xr:uid="{D50A169A-5756-4EC8-96A9-7AF8E17270AE}"/>
    <cellStyle name="หมายเหตุ 8" xfId="2934" xr:uid="{376013FA-7F79-4574-AE75-65668653303E}"/>
    <cellStyle name="หมายเหตุ 9" xfId="2685" xr:uid="{47E6D87C-CD40-4FA1-84BC-3BD59A53F820}"/>
    <cellStyle name="หัวเรื่อง 1" xfId="1961" xr:uid="{37A98B5F-F93E-4498-8253-FBA6EC9B7813}"/>
    <cellStyle name="หัวเรื่อง 2" xfId="1962" xr:uid="{3814D8D2-68EC-4794-8D3D-44D8D629D009}"/>
    <cellStyle name="หัวเรื่อง 3" xfId="1963" xr:uid="{AD1B93BB-2EB9-47A4-A3F5-8CD6041DF79F}"/>
    <cellStyle name="หัวเรื่อง 4" xfId="1964" xr:uid="{6A8EE231-F2E1-4605-972A-852A337AEB2E}"/>
    <cellStyle name="쉼표_MapleSEA_RoyaltyReport_Sep2005_Sample1" xfId="1965" xr:uid="{6745C891-42EA-4774-A19B-99F957CD702F}"/>
    <cellStyle name="표준_MapleSEA_RoyaltyReport_Sep2005_Sample1" xfId="1966" xr:uid="{E9DC83FA-CD82-4F00-98D4-CCB80EB90799}"/>
    <cellStyle name="一般_2002CAP" xfId="1967" xr:uid="{7A2F620D-C133-47A8-9C0C-0D2869E3FD19}"/>
    <cellStyle name="千分位[0]_2002CAP" xfId="1968" xr:uid="{BB2E7415-76A3-432B-8CB2-2451EF4C3DC7}"/>
    <cellStyle name="千分位_2002CAP" xfId="1969" xr:uid="{ABC2FE62-9541-490B-90F3-7AE1A88B8603}"/>
    <cellStyle name="桁区切り [0.00]_AUG98" xfId="1970" xr:uid="{7779496B-6999-4F0B-A603-E6138E138D8D}"/>
    <cellStyle name="桁区切り_eve" xfId="1971" xr:uid="{AC63E8F3-FFA5-40CB-9640-36897B38B627}"/>
    <cellStyle name="標準_eve" xfId="1972" xr:uid="{0B853200-641C-4B8A-959A-77447B7C6638}"/>
    <cellStyle name="貨幣 [0]_2002CAP" xfId="1973" xr:uid="{91CF93B6-EAFC-47BE-81CE-C55D80F67A9A}"/>
    <cellStyle name="貨幣_2002CAP" xfId="1974" xr:uid="{E8122A17-975E-4E1E-A7D3-58BA7198BD59}"/>
    <cellStyle name="通貨 [0.00]_eve" xfId="1975" xr:uid="{1D83054A-AEDD-4ADD-8283-667D5A5D4B6C}"/>
    <cellStyle name="㕃" xfId="1976" xr:uid="{4FF90FC5-654B-48AB-A42D-32A572731EF7}"/>
    <cellStyle name="㕃 2" xfId="1977" xr:uid="{774C99F4-27DA-49DE-86C4-8A15C0366169}"/>
  </cellStyles>
  <dxfs count="0"/>
  <tableStyles count="0" defaultTableStyle="TableStyleMedium2" defaultPivotStyle="PivotStyleLight16"/>
  <colors>
    <mruColors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205" Type="http://schemas.openxmlformats.org/officeDocument/2006/relationships/externalLink" Target="externalLinks/externalLink199.xml"/><Relationship Id="rId226" Type="http://schemas.openxmlformats.org/officeDocument/2006/relationships/externalLink" Target="externalLinks/externalLink22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81" Type="http://schemas.openxmlformats.org/officeDocument/2006/relationships/externalLink" Target="externalLinks/externalLink175.xml"/><Relationship Id="rId216" Type="http://schemas.openxmlformats.org/officeDocument/2006/relationships/externalLink" Target="externalLinks/externalLink210.xml"/><Relationship Id="rId237" Type="http://schemas.openxmlformats.org/officeDocument/2006/relationships/theme" Target="theme/theme1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71" Type="http://schemas.openxmlformats.org/officeDocument/2006/relationships/externalLink" Target="externalLinks/externalLink165.xml"/><Relationship Id="rId192" Type="http://schemas.openxmlformats.org/officeDocument/2006/relationships/externalLink" Target="externalLinks/externalLink186.xml"/><Relationship Id="rId206" Type="http://schemas.openxmlformats.org/officeDocument/2006/relationships/externalLink" Target="externalLinks/externalLink200.xml"/><Relationship Id="rId227" Type="http://schemas.openxmlformats.org/officeDocument/2006/relationships/externalLink" Target="externalLinks/externalLink221.xml"/><Relationship Id="rId12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7.xml"/><Relationship Id="rId108" Type="http://schemas.openxmlformats.org/officeDocument/2006/relationships/externalLink" Target="externalLinks/externalLink102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5" Type="http://schemas.openxmlformats.org/officeDocument/2006/relationships/externalLink" Target="externalLinks/externalLink69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61" Type="http://schemas.openxmlformats.org/officeDocument/2006/relationships/externalLink" Target="externalLinks/externalLink155.xml"/><Relationship Id="rId182" Type="http://schemas.openxmlformats.org/officeDocument/2006/relationships/externalLink" Target="externalLinks/externalLink176.xml"/><Relationship Id="rId217" Type="http://schemas.openxmlformats.org/officeDocument/2006/relationships/externalLink" Target="externalLinks/externalLink211.xml"/><Relationship Id="rId6" Type="http://schemas.openxmlformats.org/officeDocument/2006/relationships/worksheet" Target="worksheets/sheet6.xml"/><Relationship Id="rId238" Type="http://schemas.openxmlformats.org/officeDocument/2006/relationships/styles" Target="styles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59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51" Type="http://schemas.openxmlformats.org/officeDocument/2006/relationships/externalLink" Target="externalLinks/externalLink145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207" Type="http://schemas.openxmlformats.org/officeDocument/2006/relationships/externalLink" Target="externalLinks/externalLink201.xml"/><Relationship Id="rId228" Type="http://schemas.openxmlformats.org/officeDocument/2006/relationships/externalLink" Target="externalLinks/externalLink222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5.xml"/><Relationship Id="rId7" Type="http://schemas.openxmlformats.org/officeDocument/2006/relationships/externalLink" Target="externalLinks/externalLink1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18" Type="http://schemas.openxmlformats.org/officeDocument/2006/relationships/externalLink" Target="externalLinks/externalLink212.xml"/><Relationship Id="rId239" Type="http://schemas.openxmlformats.org/officeDocument/2006/relationships/sharedStrings" Target="sharedStrings.xml"/><Relationship Id="rId24" Type="http://schemas.openxmlformats.org/officeDocument/2006/relationships/externalLink" Target="externalLinks/externalLink18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31" Type="http://schemas.openxmlformats.org/officeDocument/2006/relationships/externalLink" Target="externalLinks/externalLink125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208" Type="http://schemas.openxmlformats.org/officeDocument/2006/relationships/externalLink" Target="externalLinks/externalLink202.xml"/><Relationship Id="rId229" Type="http://schemas.openxmlformats.org/officeDocument/2006/relationships/externalLink" Target="externalLinks/externalLink223.xml"/><Relationship Id="rId240" Type="http://schemas.openxmlformats.org/officeDocument/2006/relationships/calcChain" Target="calcChain.xml"/><Relationship Id="rId14" Type="http://schemas.openxmlformats.org/officeDocument/2006/relationships/externalLink" Target="externalLinks/externalLink8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8" Type="http://schemas.openxmlformats.org/officeDocument/2006/relationships/externalLink" Target="externalLinks/externalLink2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219" Type="http://schemas.openxmlformats.org/officeDocument/2006/relationships/externalLink" Target="externalLinks/externalLink213.xml"/><Relationship Id="rId230" Type="http://schemas.openxmlformats.org/officeDocument/2006/relationships/externalLink" Target="externalLinks/externalLink224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95" Type="http://schemas.openxmlformats.org/officeDocument/2006/relationships/externalLink" Target="externalLinks/externalLink189.xml"/><Relationship Id="rId209" Type="http://schemas.openxmlformats.org/officeDocument/2006/relationships/externalLink" Target="externalLinks/externalLink203.xml"/><Relationship Id="rId190" Type="http://schemas.openxmlformats.org/officeDocument/2006/relationships/externalLink" Target="externalLinks/externalLink184.xml"/><Relationship Id="rId204" Type="http://schemas.openxmlformats.org/officeDocument/2006/relationships/externalLink" Target="externalLinks/externalLink198.xml"/><Relationship Id="rId220" Type="http://schemas.openxmlformats.org/officeDocument/2006/relationships/externalLink" Target="externalLinks/externalLink214.xml"/><Relationship Id="rId225" Type="http://schemas.openxmlformats.org/officeDocument/2006/relationships/externalLink" Target="externalLinks/externalLink219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10" Type="http://schemas.openxmlformats.org/officeDocument/2006/relationships/externalLink" Target="externalLinks/externalLink204.xml"/><Relationship Id="rId215" Type="http://schemas.openxmlformats.org/officeDocument/2006/relationships/externalLink" Target="externalLinks/externalLink209.xml"/><Relationship Id="rId236" Type="http://schemas.openxmlformats.org/officeDocument/2006/relationships/externalLink" Target="externalLinks/externalLink230.xml"/><Relationship Id="rId26" Type="http://schemas.openxmlformats.org/officeDocument/2006/relationships/externalLink" Target="externalLinks/externalLink20.xml"/><Relationship Id="rId231" Type="http://schemas.openxmlformats.org/officeDocument/2006/relationships/externalLink" Target="externalLinks/externalLink225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196" Type="http://schemas.openxmlformats.org/officeDocument/2006/relationships/externalLink" Target="externalLinks/externalLink190.xml"/><Relationship Id="rId200" Type="http://schemas.openxmlformats.org/officeDocument/2006/relationships/externalLink" Target="externalLinks/externalLink194.xml"/><Relationship Id="rId16" Type="http://schemas.openxmlformats.org/officeDocument/2006/relationships/externalLink" Target="externalLinks/externalLink10.xml"/><Relationship Id="rId221" Type="http://schemas.openxmlformats.org/officeDocument/2006/relationships/externalLink" Target="externalLinks/externalLink215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211" Type="http://schemas.openxmlformats.org/officeDocument/2006/relationships/externalLink" Target="externalLinks/externalLink205.xml"/><Relationship Id="rId232" Type="http://schemas.openxmlformats.org/officeDocument/2006/relationships/externalLink" Target="externalLinks/externalLink226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externalLink" Target="externalLinks/externalLink191.xml"/><Relationship Id="rId201" Type="http://schemas.openxmlformats.org/officeDocument/2006/relationships/externalLink" Target="externalLinks/externalLink195.xml"/><Relationship Id="rId222" Type="http://schemas.openxmlformats.org/officeDocument/2006/relationships/externalLink" Target="externalLinks/externalLink216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6.xml"/><Relationship Id="rId233" Type="http://schemas.openxmlformats.org/officeDocument/2006/relationships/externalLink" Target="externalLinks/externalLink22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externalLink" Target="externalLinks/externalLink192.xml"/><Relationship Id="rId202" Type="http://schemas.openxmlformats.org/officeDocument/2006/relationships/externalLink" Target="externalLinks/externalLink196.xml"/><Relationship Id="rId223" Type="http://schemas.openxmlformats.org/officeDocument/2006/relationships/externalLink" Target="externalLinks/externalLink21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13" Type="http://schemas.openxmlformats.org/officeDocument/2006/relationships/externalLink" Target="externalLinks/externalLink207.xml"/><Relationship Id="rId234" Type="http://schemas.openxmlformats.org/officeDocument/2006/relationships/externalLink" Target="externalLinks/externalLink22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4.xml"/><Relationship Id="rId115" Type="http://schemas.openxmlformats.org/officeDocument/2006/relationships/externalLink" Target="externalLinks/externalLink109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9" Type="http://schemas.openxmlformats.org/officeDocument/2006/relationships/externalLink" Target="externalLinks/externalLink193.xml"/><Relationship Id="rId203" Type="http://schemas.openxmlformats.org/officeDocument/2006/relationships/externalLink" Target="externalLinks/externalLink197.xml"/><Relationship Id="rId19" Type="http://schemas.openxmlformats.org/officeDocument/2006/relationships/externalLink" Target="externalLinks/externalLink13.xml"/><Relationship Id="rId224" Type="http://schemas.openxmlformats.org/officeDocument/2006/relationships/externalLink" Target="externalLinks/externalLink218.xml"/><Relationship Id="rId30" Type="http://schemas.openxmlformats.org/officeDocument/2006/relationships/externalLink" Target="externalLinks/externalLink2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189" Type="http://schemas.openxmlformats.org/officeDocument/2006/relationships/externalLink" Target="externalLinks/externalLink183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8.xml"/><Relationship Id="rId235" Type="http://schemas.openxmlformats.org/officeDocument/2006/relationships/externalLink" Target="externalLinks/externalLink229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179" Type="http://schemas.openxmlformats.org/officeDocument/2006/relationships/externalLink" Target="externalLinks/externalLink17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Bee%20Sing\KIL334\YE00\Ideal%20Reno\awpI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smonnut\My%20Documents\DDBA%20Q2\EOC-AWP%2030-06-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Imm/VPO/2014/Q4'2014/SV%20Spear%20Q4'2014/FS/Conso%20VPO%20Q4'14/Client/AA%20&amp;%20VR/Client/V/Vichitbhan%20Group/Q4%202011/VPO/Documents%20and%20Settings/User/Application%20Data/Microsoft/Excel/StandardDoc/Nst334_Awp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anakrit%20Pamejitpib\AppData\Local\Aura\6.0\Files\69\AF\27620fb1-4490-4584-a2ff-4930ec2f324c000000000000000001205001\27620fb1-4490-4584-a2ff-4930ec2f324c.xlsm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itsada%20Paisiriyuen\AppData\Local\Aura\4.0\Files\67\AF\4680ed7b-5bfe-4183-b4c8-052220f2d75d000000000000000000195119\20130517%20-%20Inquiries%20for%20FSLIs%20-%20ISRE%202400.xlsm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~1\aree\LOCALS~1\Temp\Rar$DI00.250\&#3652;&#3615;&#3621;&#3660;&#3585;&#3634;&#3619;&#3610;&#3633;&#3609;&#3607;&#3638;&#3585;&#3610;&#3633;&#3597;&#3594;&#3637;-KSI-&#3648;&#3604;&#3639;&#3629;&#3609;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nts%20and%20Settings\USER\Desktop\Documents%20and%20Settings\siriporna\Local%20Settings\Temporary%20Internet%20Files\OLK5C\&#3652;&#3615;&#3621;&#3660;&#3607;&#3635;&#3610;&#3633;&#3597;&#3594;&#3637;(&#3651;&#3627;&#3617;&#3656;)_v.0.6-for_lao(50-01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impraser001\Downloads\VPO-Final%20Group%20materiality%20FY2022%20(Planning%20Phase).xlsm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riporn%20apasirikul\Desktop\Major%20Q1'11\Yui\Sales%20concession_MJG.XLSM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?409BB837" TargetMode="External"/><Relationship Id="rId1" Type="http://schemas.openxmlformats.org/officeDocument/2006/relationships/externalLinkPath" Target="file:///\\409BB837\CA%20WORKSHEET.xls" TargetMode="External"/></Relationships>
</file>

<file path=xl/externalLinks/_rels/externalLink93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?A078AE38" TargetMode="External"/><Relationship Id="rId1" Type="http://schemas.openxmlformats.org/officeDocument/2006/relationships/externalLinkPath" Target="file:///\\A078AE38\tayakam-fina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!Audit%20Department\AUDIT\Clients\MEDP%20(Medpro%20International%20(T\Audit%20Paper\Working%20paper\year%202005\ayresm\YEAR%20END%202001\HUNGARY\2001\CGHINV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---VPO-29.01.57\J-2556\1-Employee%20Benefit%20Model%20VICHITBHAN%20PALMOIL%20CO.,LTD.-11-12-2013%20(Person)%20(1)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23\major-file-server\Documents%20and%20Settings\Acc\Local%20Settings\Temporary%20Internet%20Files\Content.Outlook\WLP0NSOH\LedgerTable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23\major-file-server\Account-Finance\Filing%20Financial%20Report\Data%20Program%20AX\Trial%20Balance-MJG%20GL%20Openning\&#3648;&#3629;&#3585;&#3648;&#3607;&#3624;\EGVF%20Openning%202010\EGVF-99-31-12-2009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M%20thumdrive\thum%20drive\conso\&#3648;&#3604;&#3639;&#3629;&#3609;%2012\Note%2031%2012%2057%20&#3651;&#3594;&#3657;&#3648;&#3611;&#3636;&#3604;&#3627;&#3617;&#3634;&#3618;&#3648;&#3627;&#3605;&#3640;\final%20H%20140%2015%2002%2058%20%20&#3592;&#3634;&#3585;%20audit%2015%2002%2058\H140\Cash%20flow\Documents%20and%20Settings\Piano\Desktop\CM_2552\Detail%20FS\3.Dec,%201130-1133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Project_cmbd\KSI\Accountant\&#3607;&#3632;&#3648;&#3610;&#3637;&#3618;&#3609;&#3607;&#3619;&#3633;&#3614;&#3618;&#3660;&#3626;&#3636;&#3609;&#3611;&#3619;&#3632;&#3592;&#3635;\&#3607;&#3632;&#3648;&#3610;&#3637;&#3618;&#3609;&#3607;&#3619;&#3633;&#3614;&#3618;&#3660;&#3626;&#3636;&#3609;-KSI-officeEquipment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10.8\Fin&amp;Mgmt\Budget%20Y'2006\Rental%20Space\arunrat\Break-even-point\breakevenpoint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Documents%20and%20Settings\pongsatorn\Desktop\EOC\prior\Dec%2005\AR%20NEW%202005%20DECEMBER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anakrit%20pamejitpib\AppData\Local\Aura\6.0\Files\5\AF\1005d083-5468-e711-832a-00059a3c7a00000000000000000000119159\20130517%20-%20Inquiries%20for%20FSLIs%20-%20ISRE%202400.xlsm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SIX001\Application%20Data\Microsoft\Excel\Substantive%20Analytics%20Template%20-%20Mock%20Up%20v3%20w%20AS.xlsm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hindesd\Local%20Settings\Temporary%20Internet%20Files\OLK157\IntlTDL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acc\accpac\Plus41\ACCPAC\GL41A\Eng\Thailand%20EGV%202002%20FINAL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jenjira\Local%20Settings\Temporary%20Internet%20Files\Content.Outlook\K37O8A4I\PL_MBTV_201312%20Surat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9.125\major%20cineplex%20group%20(head%20office)%202548\Program%20Files\ACCPAC\FR\Report%20for%20Major\Management%20Report\CONSOL-New%20Report%202006%20(Jongrak)\01-MJG-Report%20Audit-Allo.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pamejitpi001\AppData\Local\AuraOffline\tha\Download\27712264-2e39-4a54-ae51-2158b7be764f.xlsm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anakrit%20Pamejitpib\AppData\Local\Aura\6.0\Files\20\AF\d4dd60b8-f88d-e711-82b3-f48c5036d098000000000000000000047151\d4dd60b8-f88d-e711-82b3-f48c5036d098.xlsm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pamejitpi001\AppData\Local\AuraOffline\tha\Download\744a7f9e-48ed-4726-b573-10808c63b034.xlsm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anakrit%20Pamejitpib\AppData\Local\Aura\6.0\Files\69\AF\cda031fe-fcfe-4247-bd39-1967ae0df563000000000000000008047088\cda031fe-fcfe-4247-bd39-1967ae0df563.xlsm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pamejitpi001\AppData\Local\AuraOffline\tha\Download\9d0745a3-792e-4be9-8a3d-69786a8b8e75.xlsm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ariyapat%20kerdkul\AppData\Local\Aura\6.0\Files\31\AF\36b2d35c-cede-4334-93ce-81cd0a7faa59000000000000000004154245\36b2d35c-cede-4334-93ce-81cd0a7faa59.xlsm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rn%20Uthairat\Desktop\To%20get%20financial%20ratio.xlsm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ncy%20yang\Documents\My%20file\Job\Smart%20Lite\working%20paper\Tier%201\Tie%201%20final\PSL%20-%20Initial%20audit%20engagements%20-%2003052015.xlsm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pavee%20Kungwanpong\Local%20Settings\Application%20Data\Aura\4.0\Files\3\AF\62c62b80-7e38-4e23-9620-e9620c6e2a64000000000000000007187247\f91e0a7c-ae65-4c5a-bc74-3c89f1e866c6.xlsm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Client%20Sch)\BNMWS2001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20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Users\user\Desktop\Cassie\Documents%20and%20Settings\Jick.Ooi.Lim\Desktop\Forum%20Digital\2001\WINDOWS\Desktop\NewStuff\SGStuff\MISDec\REPORTS\Budget2000\REPORTS\Budget2000\StaffDbaseCatchaSdnBhd-June.xls?1443F7EE" TargetMode="External"/><Relationship Id="rId1" Type="http://schemas.openxmlformats.org/officeDocument/2006/relationships/externalLinkPath" Target="file:///\\1443F7EE\StaffDbaseCatchaSdnBhd-June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ody001\AppData\Local\Temp\notesF3B52A\20150214%20-%204.04%20-%20GA%20-%20Scoping%20&amp;%20strategy.xlsm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6)...Client\Quarter\Vichitbhan%20Group\2011\Q3%202011\VPO\FS%20Conso%20&#3629;&#3618;&#3641;&#3656;&#3651;&#3609;&#3609;&#3637;&#3657;\Documents%20and%20Settings\User\Application%20Data\Microsoft\Excel\StandardDoc\Nst334_Awp1_without%20adj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eige%20cherdshewasart\Desktop\20130517%20-%20Inquiries%20for%20FSLIs%20-%20ISRE%202400.xlsm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CR\AWP_311204_EDCO_310105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M%20thumdrive\thum%20drive\conso\&#3648;&#3604;&#3639;&#3629;&#3609;%2012\Note%2031%2012%2057%20&#3651;&#3594;&#3657;&#3648;&#3611;&#3636;&#3604;&#3627;&#3617;&#3634;&#3618;&#3648;&#3627;&#3605;&#3640;\final%20H%20140%2015%2002%2058%20%20&#3592;&#3634;&#3585;%20audit%2015%2002%2058\H140\Cash%20flow\usr\account\&#3591;&#3610;&#3607;&#3604;&#3621;&#3629;&#3591;-q2-05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M%20thumdrive\thum%20drive\conso\&#3648;&#3604;&#3639;&#3629;&#3609;%2012\Note%2031%2012%2057%20&#3651;&#3594;&#3657;&#3648;&#3611;&#3636;&#3604;&#3627;&#3617;&#3634;&#3618;&#3648;&#3627;&#3605;&#3640;\final%20H%20140%2015%2002%2058%20%20&#3592;&#3634;&#3585;%20audit%2015%2002%2058\H140\Cash%20flow\usr\account\&#3591;&#3610;&#3607;&#3604;&#3621;&#3629;&#3591;-q2-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2-TAX-SBT"/>
      <sheetName val="Expenses 2003"/>
      <sheetName val="Report BOD"/>
      <sheetName val="Repayment"/>
      <sheetName val="SUM2017"/>
      <sheetName val="EES-LH-800"/>
      <sheetName val="Jeffer-SCB-450"/>
      <sheetName val="OD"/>
      <sheetName val="BE-บลจ"/>
      <sheetName val="TSE-LH-85.8"/>
      <sheetName val="Index-Kbank-430"/>
      <sheetName val="PN-Kbank-50"/>
      <sheetName val="Loan-Index"/>
      <sheetName val="WSE+JF"/>
      <sheetName val="Loan-Sub"/>
      <sheetName val="E to Sub"/>
      <sheetName val="SUM-Leasing"/>
      <sheetName val="Porsche-SCB"/>
      <sheetName val="Benz-K Aey"/>
      <sheetName val="TV"/>
      <sheetName val="WSE-Leasing"/>
      <sheetName val="BenzE300"/>
      <sheetName val="Guarantee"/>
      <sheetName val="BUILD95"/>
      <sheetName val="Debt Info"/>
      <sheetName val="GS_STD"/>
      <sheetName val="OP_STD"/>
      <sheetName val="CIPA"/>
      <sheetName val="IS"/>
      <sheetName val="Config"/>
      <sheetName val="Trial Balance"/>
      <sheetName val="finance"/>
      <sheetName val="Movement Film right"/>
      <sheetName val="99op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124224.32000000001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</v>
          </cell>
        </row>
        <row r="74">
          <cell r="A74">
            <v>743000</v>
          </cell>
          <cell r="P74">
            <v>23470.01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101432.11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17956.810000000001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</v>
          </cell>
        </row>
        <row r="72">
          <cell r="A72">
            <v>742000</v>
          </cell>
          <cell r="P72">
            <v>2952161.86</v>
          </cell>
        </row>
        <row r="73">
          <cell r="A73">
            <v>742500</v>
          </cell>
          <cell r="P73">
            <v>520963.71</v>
          </cell>
        </row>
        <row r="74">
          <cell r="A74">
            <v>743000</v>
          </cell>
          <cell r="P74">
            <v>21293.95</v>
          </cell>
        </row>
        <row r="75">
          <cell r="A75">
            <v>744000</v>
          </cell>
          <cell r="P75">
            <v>14923.19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7177728.0300000003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1800.0000000018599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35971.300000000003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628370.57999999996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583021.44999999995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9161352.1600000001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91592.05</v>
          </cell>
        </row>
        <row r="7">
          <cell r="A7">
            <v>701000</v>
          </cell>
          <cell r="P7">
            <v>354926.17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414134.52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7482637.5199999996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602072.18999999994</v>
          </cell>
        </row>
        <row r="75">
          <cell r="A75">
            <v>743000</v>
          </cell>
          <cell r="P75">
            <v>23663.759999999998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214312.88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10522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109299.58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21355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16369.45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66754.36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695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511233.76999999996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325116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179536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13307.24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29700</v>
          </cell>
        </row>
        <row r="65">
          <cell r="A65">
            <v>739200</v>
          </cell>
          <cell r="P65">
            <v>6000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428133.18</v>
          </cell>
        </row>
        <row r="70">
          <cell r="A70">
            <v>739400</v>
          </cell>
          <cell r="P70">
            <v>2956047.17</v>
          </cell>
        </row>
        <row r="71">
          <cell r="A71">
            <v>741000</v>
          </cell>
          <cell r="P71">
            <v>414322.43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16485.689999999999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1550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8" refreshError="1">
        <row r="5">
          <cell r="A5">
            <v>700100</v>
          </cell>
        </row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150639.66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612030.73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17186.759999999998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8383267.6100000003</v>
          </cell>
        </row>
        <row r="91">
          <cell r="A91">
            <v>760000</v>
          </cell>
          <cell r="P91">
            <v>8383267.6100000003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5">
          <cell r="A5">
            <v>700100</v>
          </cell>
        </row>
        <row r="6">
          <cell r="A6">
            <v>700100</v>
          </cell>
          <cell r="P6">
            <v>644668.18000000005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87620.800000000003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33319.51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511233.77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760000</v>
          </cell>
          <cell r="P88">
            <v>8383738.4500000002</v>
          </cell>
        </row>
        <row r="89">
          <cell r="A89">
            <v>770000</v>
          </cell>
          <cell r="P89">
            <v>0</v>
          </cell>
        </row>
        <row r="90">
          <cell r="A90">
            <v>780000</v>
          </cell>
          <cell r="P90">
            <v>0</v>
          </cell>
        </row>
        <row r="91">
          <cell r="A91">
            <v>790000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5">
          <cell r="A5">
            <v>700100</v>
          </cell>
        </row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25700.95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770000</v>
          </cell>
          <cell r="Q88">
            <v>8331599.6699999999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5">
          <cell r="A5">
            <v>700100</v>
          </cell>
        </row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705000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745000</v>
          </cell>
          <cell r="Q20">
            <v>4364951.6900000004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36851.769999999997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5">
          <cell r="A5">
            <v>700100</v>
          </cell>
        </row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84036.46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1311670.3400000001</v>
          </cell>
        </row>
        <row r="12">
          <cell r="A12">
            <v>741000</v>
          </cell>
          <cell r="Q12">
            <v>415745.2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98841.69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52716.480000000003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8237452.4900000002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-133040.00000000099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5">
          <cell r="A5">
            <v>700100</v>
          </cell>
        </row>
        <row r="6">
          <cell r="A6">
            <v>700100</v>
          </cell>
        </row>
        <row r="7">
          <cell r="A7">
            <v>700100</v>
          </cell>
          <cell r="Q7">
            <v>621634.18000000005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17827.099999999999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183971.65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19881.060000000001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52298.19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  <sheetData sheetId="17" refreshError="1"/>
      <sheetData sheetId="18">
        <row r="7">
          <cell r="A7">
            <v>0</v>
          </cell>
        </row>
      </sheetData>
      <sheetData sheetId="19">
        <row r="6">
          <cell r="P6">
            <v>0</v>
          </cell>
        </row>
      </sheetData>
      <sheetData sheetId="20">
        <row r="6">
          <cell r="Q6">
            <v>0</v>
          </cell>
        </row>
      </sheetData>
      <sheetData sheetId="21">
        <row r="15">
          <cell r="Q15">
            <v>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OFA Download"/>
      <sheetName val="U-13-2(disc)"/>
      <sheetName val="5 Analysis"/>
      <sheetName val="A-1"/>
      <sheetName val="Sheet1"/>
      <sheetName val="FF-1"/>
      <sheetName val="4 Analysis"/>
      <sheetName val="consol"/>
      <sheetName val="FSA"/>
      <sheetName val="Company Info"/>
      <sheetName val="CAPEX"/>
      <sheetName val="OPEX"/>
      <sheetName val="FF-2"/>
      <sheetName val="O3-Disposal"/>
      <sheetName val="Other Debtors"/>
      <sheetName val="Recruitment"/>
      <sheetName val="G2"/>
      <sheetName val="K10"/>
      <sheetName val="K10-1 "/>
      <sheetName val="Cum.91-93"/>
      <sheetName val="Dec 94"/>
      <sheetName val="Control Panel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CP4"/>
      <sheetName val="P &amp; L EP"/>
      <sheetName val="P&amp;L JB"/>
      <sheetName val="Acc"/>
      <sheetName val="ANNEX"/>
      <sheetName val="Criteria"/>
      <sheetName val="PHSB"/>
      <sheetName val="EMAS Overview"/>
      <sheetName val="#REF"/>
      <sheetName val="tax-ss"/>
      <sheetName val="Training"/>
      <sheetName val="Source"/>
      <sheetName val="ADD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FSL"/>
      <sheetName val="AJE"/>
      <sheetName val="P12.4"/>
      <sheetName val="Acc1"/>
      <sheetName val="Treasury - GSL 0%"/>
      <sheetName val="BPR"/>
      <sheetName val="Renovation"/>
      <sheetName val="stock1020v1.3"/>
      <sheetName val="JUNE EOH-MASTER (2)"/>
      <sheetName val="FF-21(a)"/>
      <sheetName val="cc 196 (SYS) (2)"/>
      <sheetName val="Prepayment list"/>
      <sheetName val="U"/>
      <sheetName val="AHCNI (2)"/>
      <sheetName val="B_S"/>
      <sheetName val="Notes"/>
      <sheetName val="P&amp;L"/>
      <sheetName val="TBal"/>
      <sheetName val="Input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BS"/>
      <sheetName val="AMAL97"/>
      <sheetName val="Oct Employees"/>
      <sheetName val="Cashflow - working"/>
      <sheetName val="O101"/>
      <sheetName val="U2 - Sales"/>
      <sheetName val="PM, TE &amp; SAD"/>
      <sheetName val="Sheet2"/>
      <sheetName val="C1"/>
      <sheetName val="KSIexps"/>
      <sheetName val="Accn"/>
      <sheetName val="Dir"/>
      <sheetName val="itc-inv"/>
      <sheetName val="Annx1"/>
      <sheetName val="O2.1"/>
      <sheetName val="Balance Sheet"/>
      <sheetName val="Non-Statistical Sampling Master"/>
      <sheetName val="notes98"/>
      <sheetName val="MCMD95"/>
      <sheetName val="SAME"/>
      <sheetName val="FF-2 (1)"/>
      <sheetName val="GL621108"/>
      <sheetName val="GL721108"/>
      <sheetName val="GL711109"/>
      <sheetName val="SCB 1 - Current"/>
      <sheetName val="SCB 2 - Current"/>
      <sheetName val="O3"/>
      <sheetName val="O4"/>
      <sheetName val="Reference"/>
      <sheetName val="1120"/>
      <sheetName val="E3.1"/>
      <sheetName val="E1.1"/>
      <sheetName val="E2.1"/>
      <sheetName val="G-35-3"/>
      <sheetName val="PM-TE"/>
      <sheetName val="FA"/>
      <sheetName val="O1 - Lead"/>
      <sheetName val="1 LeadSchedule"/>
      <sheetName val="CA Comp"/>
      <sheetName val="B131 "/>
      <sheetName val="Ta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</sheetNames>
    <sheetDataSet>
      <sheetData sheetId="0"/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SKA"/>
      <sheetName val="I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</sheetNames>
    <sheetDataSet>
      <sheetData sheetId="0" refreshError="1"/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Entity Data"/>
      <sheetName val="FF-4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FF_2 _1_"/>
      <sheetName val="FSA"/>
      <sheetName val="U"/>
      <sheetName val="B"/>
      <sheetName val="เงินกู้ธนชาติ"/>
      <sheetName val="เงินกู้ MGC"/>
      <sheetName val="C 1"/>
      <sheetName val="A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Info"/>
      <sheetName val="ABR P&amp;L"/>
      <sheetName val="FF-3"/>
      <sheetName val="CRA-Detail"/>
      <sheetName val="Control Risk Aspects"/>
      <sheetName val=" Work Program"/>
      <sheetName val="BPR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/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/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/>
          <cell r="J11">
            <v>0</v>
          </cell>
          <cell r="L11">
            <v>0</v>
          </cell>
          <cell r="T11">
            <v>0</v>
          </cell>
        </row>
        <row r="12">
          <cell r="C12"/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/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/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/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/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/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/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/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/>
          <cell r="J33">
            <v>0</v>
          </cell>
          <cell r="L33">
            <v>0</v>
          </cell>
          <cell r="T33">
            <v>0</v>
          </cell>
        </row>
        <row r="34">
          <cell r="C34"/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/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ed evidence"/>
      <sheetName val="Assessment of planned evidence"/>
      <sheetName val="Component auditors"/>
      <sheetName val="Involvement in risk assessment"/>
      <sheetName val="Identify Significant Components"/>
      <sheetName val="Identification of Components"/>
      <sheetName val="Lead Conso Q2'19"/>
    </sheetNames>
    <sheetDataSet>
      <sheetData sheetId="0">
        <row r="8">
          <cell r="L8" t="b">
            <v>1</v>
          </cell>
        </row>
        <row r="66">
          <cell r="L66" t="b">
            <v>0</v>
          </cell>
        </row>
        <row r="127">
          <cell r="L127" t="b">
            <v>1</v>
          </cell>
        </row>
        <row r="128">
          <cell r="L128" t="b">
            <v>0</v>
          </cell>
        </row>
        <row r="130">
          <cell r="L130" t="b">
            <v>0</v>
          </cell>
        </row>
        <row r="139">
          <cell r="L139" t="b">
            <v>1</v>
          </cell>
        </row>
        <row r="140">
          <cell r="L140" t="b">
            <v>0</v>
          </cell>
        </row>
        <row r="141">
          <cell r="L141" t="b">
            <v>0</v>
          </cell>
        </row>
        <row r="142">
          <cell r="L142" t="b">
            <v>0</v>
          </cell>
        </row>
        <row r="153">
          <cell r="L153" t="b">
            <v>0</v>
          </cell>
        </row>
        <row r="157">
          <cell r="L157" t="b">
            <v>0</v>
          </cell>
        </row>
        <row r="161">
          <cell r="L161" t="b">
            <v>0</v>
          </cell>
        </row>
        <row r="165">
          <cell r="L165" t="b">
            <v>0</v>
          </cell>
        </row>
        <row r="169">
          <cell r="L169" t="b">
            <v>0</v>
          </cell>
        </row>
        <row r="173">
          <cell r="L173" t="b">
            <v>1</v>
          </cell>
        </row>
      </sheetData>
      <sheetData sheetId="1" refreshError="1"/>
      <sheetData sheetId="2">
        <row r="8">
          <cell r="N8" t="b">
            <v>0</v>
          </cell>
        </row>
        <row r="9">
          <cell r="N9" t="b">
            <v>1</v>
          </cell>
        </row>
        <row r="10">
          <cell r="N10" t="b">
            <v>0</v>
          </cell>
        </row>
        <row r="13">
          <cell r="N13" t="b">
            <v>1</v>
          </cell>
        </row>
        <row r="14">
          <cell r="N14" t="b">
            <v>0</v>
          </cell>
        </row>
        <row r="15">
          <cell r="N15" t="b">
            <v>0</v>
          </cell>
        </row>
        <row r="19">
          <cell r="N19" t="b">
            <v>1</v>
          </cell>
        </row>
        <row r="20">
          <cell r="N20" t="b">
            <v>0</v>
          </cell>
        </row>
        <row r="21">
          <cell r="N21" t="b">
            <v>0</v>
          </cell>
        </row>
        <row r="24">
          <cell r="N24" t="b">
            <v>1</v>
          </cell>
        </row>
        <row r="25">
          <cell r="N25" t="b">
            <v>0</v>
          </cell>
        </row>
        <row r="26">
          <cell r="N26" t="b">
            <v>0</v>
          </cell>
        </row>
        <row r="29">
          <cell r="N29" t="b">
            <v>1</v>
          </cell>
        </row>
        <row r="30">
          <cell r="N30" t="b">
            <v>0</v>
          </cell>
        </row>
        <row r="31">
          <cell r="N31" t="b">
            <v>0</v>
          </cell>
        </row>
        <row r="34">
          <cell r="N34" t="b">
            <v>1</v>
          </cell>
        </row>
        <row r="35">
          <cell r="N35" t="b">
            <v>0</v>
          </cell>
        </row>
        <row r="36">
          <cell r="N36" t="b">
            <v>0</v>
          </cell>
        </row>
        <row r="39">
          <cell r="N39" t="b">
            <v>0</v>
          </cell>
        </row>
        <row r="40">
          <cell r="N40" t="b">
            <v>0</v>
          </cell>
        </row>
        <row r="41">
          <cell r="N41" t="b">
            <v>1</v>
          </cell>
        </row>
        <row r="46">
          <cell r="N46" t="b">
            <v>1</v>
          </cell>
        </row>
        <row r="47">
          <cell r="N47" t="b">
            <v>0</v>
          </cell>
        </row>
        <row r="48">
          <cell r="N48" t="b">
            <v>0</v>
          </cell>
        </row>
        <row r="52">
          <cell r="N52" t="b">
            <v>1</v>
          </cell>
        </row>
        <row r="53">
          <cell r="N53" t="b">
            <v>0</v>
          </cell>
        </row>
        <row r="54">
          <cell r="N54" t="b">
            <v>0</v>
          </cell>
        </row>
        <row r="58">
          <cell r="N58" t="b">
            <v>1</v>
          </cell>
        </row>
        <row r="59">
          <cell r="N59" t="b">
            <v>0</v>
          </cell>
        </row>
        <row r="60">
          <cell r="N60" t="b">
            <v>0</v>
          </cell>
        </row>
        <row r="64">
          <cell r="N64" t="b">
            <v>1</v>
          </cell>
        </row>
        <row r="65">
          <cell r="N65" t="b">
            <v>0</v>
          </cell>
        </row>
        <row r="66">
          <cell r="N66" t="b">
            <v>0</v>
          </cell>
        </row>
        <row r="69">
          <cell r="N69" t="b">
            <v>1</v>
          </cell>
        </row>
        <row r="70">
          <cell r="N70" t="b">
            <v>0</v>
          </cell>
        </row>
        <row r="71">
          <cell r="N71" t="b">
            <v>0</v>
          </cell>
        </row>
        <row r="75">
          <cell r="N75" t="b">
            <v>1</v>
          </cell>
        </row>
        <row r="76">
          <cell r="N76" t="b">
            <v>0</v>
          </cell>
        </row>
        <row r="77">
          <cell r="N77" t="b">
            <v>0</v>
          </cell>
        </row>
        <row r="82">
          <cell r="N82" t="b">
            <v>1</v>
          </cell>
        </row>
        <row r="83">
          <cell r="N83" t="b">
            <v>0</v>
          </cell>
        </row>
        <row r="84">
          <cell r="N84" t="b">
            <v>0</v>
          </cell>
        </row>
        <row r="87">
          <cell r="N87" t="b">
            <v>0</v>
          </cell>
        </row>
        <row r="88">
          <cell r="N88" t="b">
            <v>0</v>
          </cell>
        </row>
        <row r="89">
          <cell r="N89" t="b">
            <v>1</v>
          </cell>
        </row>
        <row r="92">
          <cell r="N92" t="b">
            <v>1</v>
          </cell>
        </row>
        <row r="93">
          <cell r="N93" t="b">
            <v>0</v>
          </cell>
        </row>
        <row r="94">
          <cell r="N94" t="b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/>
          <cell r="D84"/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/>
        </row>
        <row r="16">
          <cell r="A16" t="str">
            <v>REBATES</v>
          </cell>
          <cell r="C16">
            <v>3002</v>
          </cell>
          <cell r="G16"/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/>
        </row>
        <row r="20">
          <cell r="A20" t="str">
            <v>PERIODIC ALLOWANCES</v>
          </cell>
          <cell r="C20">
            <v>3035</v>
          </cell>
          <cell r="G20"/>
        </row>
        <row r="21">
          <cell r="A21" t="str">
            <v>TEMPORARY PRICE PROMOTIONS</v>
          </cell>
          <cell r="C21">
            <v>3040</v>
          </cell>
          <cell r="G21"/>
        </row>
        <row r="22">
          <cell r="A22" t="str">
            <v>DISCOUNT TO CUSTOMERS</v>
          </cell>
          <cell r="C22">
            <v>3045</v>
          </cell>
          <cell r="G22"/>
        </row>
        <row r="23">
          <cell r="A23" t="str">
            <v>COST OF GOODS SOLD (OWN MANUFACTURE)</v>
          </cell>
          <cell r="C23">
            <v>3075</v>
          </cell>
          <cell r="G23"/>
        </row>
        <row r="24">
          <cell r="A24" t="str">
            <v>COST OF GOODS SOLD (PURCHASED)</v>
          </cell>
          <cell r="C24">
            <v>3100</v>
          </cell>
          <cell r="G24"/>
        </row>
        <row r="25">
          <cell r="A25" t="str">
            <v>COST OF GOODS SOLD (AFF. COS)</v>
          </cell>
          <cell r="C25">
            <v>3101</v>
          </cell>
          <cell r="G25"/>
        </row>
        <row r="26">
          <cell r="A26" t="str">
            <v>EXPORT SUBSIDIES</v>
          </cell>
          <cell r="C26">
            <v>3110</v>
          </cell>
          <cell r="G26"/>
        </row>
        <row r="27">
          <cell r="A27" t="str">
            <v>VARIABLE DISTRIBUTION COSTS</v>
          </cell>
          <cell r="C27">
            <v>3115</v>
          </cell>
          <cell r="G27"/>
        </row>
        <row r="28">
          <cell r="A28" t="str">
            <v>COMMISSION TO AGENTS/SALESMEN</v>
          </cell>
          <cell r="C28">
            <v>3120</v>
          </cell>
          <cell r="G28"/>
        </row>
        <row r="29">
          <cell r="A29" t="str">
            <v>OTHER VARIABLE EXPENSES</v>
          </cell>
          <cell r="C29">
            <v>3125</v>
          </cell>
          <cell r="G29"/>
        </row>
        <row r="30">
          <cell r="A30" t="str">
            <v>NET ROYALTIES/TECHNICAL ASSISTANCE</v>
          </cell>
          <cell r="C30">
            <v>3130</v>
          </cell>
          <cell r="G30"/>
        </row>
        <row r="31">
          <cell r="A31" t="str">
            <v>ROYALTIES/TECH. ASSIST. (AFF. COS)</v>
          </cell>
          <cell r="C31">
            <v>3131</v>
          </cell>
          <cell r="G31"/>
        </row>
        <row r="32">
          <cell r="A32" t="str">
            <v>TAXES ON ROYALTIES/TECH. ASSISTANCE</v>
          </cell>
          <cell r="C32">
            <v>3135</v>
          </cell>
          <cell r="G32"/>
        </row>
        <row r="33">
          <cell r="A33" t="str">
            <v>TOTAL</v>
          </cell>
          <cell r="C33">
            <v>3150</v>
          </cell>
          <cell r="F33">
            <v>0</v>
          </cell>
          <cell r="G33"/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/>
        </row>
        <row r="37">
          <cell r="A37" t="str">
            <v>MEDIA ADVERTISING</v>
          </cell>
          <cell r="C37">
            <v>3205</v>
          </cell>
          <cell r="G37"/>
        </row>
        <row r="38">
          <cell r="A38" t="str">
            <v>OTHER PROMOTIONS</v>
          </cell>
          <cell r="C38">
            <v>3210</v>
          </cell>
          <cell r="G38"/>
        </row>
        <row r="39">
          <cell r="A39" t="str">
            <v>MARKET RESEARCH</v>
          </cell>
          <cell r="C39">
            <v>3215</v>
          </cell>
          <cell r="G39"/>
        </row>
        <row r="40">
          <cell r="A40" t="str">
            <v>PRODUCT RESERVE (BUDGET)</v>
          </cell>
          <cell r="C40">
            <v>3220</v>
          </cell>
          <cell r="G40"/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/>
        </row>
        <row r="43">
          <cell r="A43" t="str">
            <v>FACTORY FIXED OVERHEADS</v>
          </cell>
          <cell r="C43">
            <v>3250</v>
          </cell>
          <cell r="G43"/>
        </row>
        <row r="44">
          <cell r="A44" t="str">
            <v>FACTORY FIXED OVERHEADS (AFF. COS)</v>
          </cell>
          <cell r="C44">
            <v>3251</v>
          </cell>
          <cell r="G44"/>
        </row>
        <row r="45">
          <cell r="A45" t="str">
            <v>DEPRECIATION OF FACTORY FIXED ASSETS</v>
          </cell>
          <cell r="C45">
            <v>3255</v>
          </cell>
          <cell r="G45"/>
        </row>
        <row r="46">
          <cell r="A46" t="str">
            <v>DEPR. OF FACTORY FIXED ASSETS (AFF.COS)</v>
          </cell>
          <cell r="C46">
            <v>3259</v>
          </cell>
          <cell r="G46"/>
        </row>
        <row r="47">
          <cell r="A47" t="str">
            <v>OTHER PRODUCT FIXED EXPENSES</v>
          </cell>
          <cell r="C47">
            <v>3260</v>
          </cell>
          <cell r="G47"/>
        </row>
        <row r="48">
          <cell r="A48" t="str">
            <v>BAD GOODS (INCL. INVENTORY DIFF.)</v>
          </cell>
          <cell r="C48">
            <v>3261</v>
          </cell>
          <cell r="G48"/>
        </row>
        <row r="49">
          <cell r="A49" t="str">
            <v>OPERATIONAL INTEREST</v>
          </cell>
          <cell r="C49">
            <v>3265</v>
          </cell>
          <cell r="G49"/>
        </row>
        <row r="50">
          <cell r="A50" t="str">
            <v>OPERATIONAL INTEREST (AFF. COS)</v>
          </cell>
          <cell r="C50">
            <v>3266</v>
          </cell>
          <cell r="G50"/>
        </row>
        <row r="51">
          <cell r="A51" t="str">
            <v>TOTAL</v>
          </cell>
          <cell r="C51">
            <v>3270</v>
          </cell>
          <cell r="F51">
            <v>0</v>
          </cell>
          <cell r="G51"/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/>
        </row>
        <row r="55">
          <cell r="A55" t="str">
            <v>FIXED DISTRIBUTION COSTS</v>
          </cell>
          <cell r="C55">
            <v>3305</v>
          </cell>
          <cell r="G55"/>
        </row>
        <row r="56">
          <cell r="A56" t="str">
            <v>FIXED DISTRIBUTION COSTS (AFF. COS)</v>
          </cell>
          <cell r="C56">
            <v>3306</v>
          </cell>
          <cell r="G56"/>
        </row>
        <row r="57">
          <cell r="A57" t="str">
            <v>MARKETING GENERAL EXPENSES</v>
          </cell>
          <cell r="C57">
            <v>3310</v>
          </cell>
          <cell r="G57"/>
        </row>
        <row r="58">
          <cell r="A58" t="str">
            <v>OTHER GENERAL EXPENSES</v>
          </cell>
          <cell r="C58">
            <v>3315</v>
          </cell>
          <cell r="G58"/>
        </row>
        <row r="59">
          <cell r="A59" t="str">
            <v>OTHER GENERAL EXPENSES (AFF. COS)</v>
          </cell>
          <cell r="C59">
            <v>3316</v>
          </cell>
          <cell r="G59"/>
        </row>
        <row r="60">
          <cell r="A60" t="str">
            <v>BAD DEBTS</v>
          </cell>
          <cell r="C60">
            <v>3320</v>
          </cell>
          <cell r="G60"/>
        </row>
        <row r="61">
          <cell r="A61" t="str">
            <v>GENERAL PROVISION FOR RISKS (BUDGET)</v>
          </cell>
          <cell r="C61">
            <v>3335</v>
          </cell>
          <cell r="G61"/>
        </row>
        <row r="62">
          <cell r="A62" t="str">
            <v>REBATES GRANTED (TO AFF. COS)</v>
          </cell>
          <cell r="C62">
            <v>3317</v>
          </cell>
          <cell r="G62"/>
        </row>
        <row r="63">
          <cell r="A63" t="str">
            <v>TOTAL</v>
          </cell>
          <cell r="C63">
            <v>3340</v>
          </cell>
          <cell r="F63">
            <v>0</v>
          </cell>
          <cell r="G63"/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/>
        </row>
        <row r="66">
          <cell r="A66" t="str">
            <v>MANUFACTURER'S MARGIN</v>
          </cell>
          <cell r="C66">
            <v>3345</v>
          </cell>
          <cell r="G66"/>
        </row>
        <row r="67">
          <cell r="A67" t="str">
            <v>CORRECTION FOR REBATES GRANTED</v>
          </cell>
          <cell r="C67">
            <v>3346</v>
          </cell>
          <cell r="G67"/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/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/>
        </row>
        <row r="74">
          <cell r="A74" t="str">
            <v>OPERATIONAL TAXES</v>
          </cell>
          <cell r="C74">
            <v>3395</v>
          </cell>
          <cell r="G74"/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/>
        </row>
        <row r="78">
          <cell r="A78" t="str">
            <v>NON OPERATING DEBITS AND CREDITS</v>
          </cell>
          <cell r="C78" t="str">
            <v>3470</v>
          </cell>
          <cell r="G78"/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/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/>
        </row>
        <row r="81">
          <cell r="A81" t="str">
            <v>DIFF. TECHNICAL/BOOK DEPRECIATION</v>
          </cell>
          <cell r="C81">
            <v>3425</v>
          </cell>
          <cell r="G81"/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/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/>
        </row>
        <row r="84">
          <cell r="A84" t="str">
            <v>VARIATION FACTORY OVERHEADS AND FACTORY</v>
          </cell>
          <cell r="C84"/>
        </row>
        <row r="85">
          <cell r="A85" t="str">
            <v xml:space="preserve">    TECHNICAL DEPR. (AFF. COS)</v>
          </cell>
          <cell r="C85">
            <v>3432</v>
          </cell>
          <cell r="G85"/>
        </row>
        <row r="86">
          <cell r="A86" t="str">
            <v>STRUCTURAL INTEREST</v>
          </cell>
          <cell r="C86">
            <v>3405</v>
          </cell>
          <cell r="G86"/>
        </row>
        <row r="87">
          <cell r="A87" t="str">
            <v>TAX DIFFERENCE</v>
          </cell>
          <cell r="C87">
            <v>3506</v>
          </cell>
          <cell r="G87"/>
        </row>
        <row r="88">
          <cell r="A88" t="str">
            <v>TRANSLATION DIFFERENCIES</v>
          </cell>
          <cell r="C88">
            <v>3772</v>
          </cell>
          <cell r="G88"/>
        </row>
        <row r="90">
          <cell r="A90" t="str">
            <v>TOTAL</v>
          </cell>
          <cell r="C90">
            <v>3490</v>
          </cell>
          <cell r="F90">
            <v>0</v>
          </cell>
          <cell r="G90"/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/>
        </row>
        <row r="94">
          <cell r="A94" t="str">
            <v>OUTSIDE SHAREHOLDERS' INTEREST</v>
          </cell>
          <cell r="C94">
            <v>3515</v>
          </cell>
          <cell r="G94"/>
        </row>
        <row r="96">
          <cell r="A96" t="str">
            <v>NET PROFIT/LOSS</v>
          </cell>
          <cell r="C96">
            <v>3520</v>
          </cell>
          <cell r="F96">
            <v>0</v>
          </cell>
          <cell r="G96"/>
        </row>
        <row r="98">
          <cell r="A98" t="str">
            <v>TRANSFER OF INCOME</v>
          </cell>
          <cell r="C98">
            <v>3530</v>
          </cell>
          <cell r="G98"/>
        </row>
        <row r="99">
          <cell r="A99" t="str">
            <v>CHANGES IN RESERVES</v>
          </cell>
          <cell r="C99">
            <v>3525</v>
          </cell>
          <cell r="G99"/>
        </row>
        <row r="100">
          <cell r="A100" t="str">
            <v>CHANGES IN SHAREHOLDERS' FUNDS</v>
          </cell>
          <cell r="C100">
            <v>3545</v>
          </cell>
          <cell r="G100"/>
        </row>
        <row r="101">
          <cell r="A101" t="str">
            <v>GOODWILL DEPRECIATION</v>
          </cell>
          <cell r="C101">
            <v>3992</v>
          </cell>
          <cell r="G101"/>
        </row>
        <row r="102">
          <cell r="A102" t="str">
            <v>FISCAL EFFECT ON GOODWILL DEPRECIATION</v>
          </cell>
          <cell r="C102">
            <v>3993</v>
          </cell>
          <cell r="G102"/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/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MCMD95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U2.2"/>
      <sheetName val="#REF!"/>
      <sheetName val="M-2"/>
      <sheetName val="1 LeadSchedule"/>
      <sheetName val="N2 Detailed Listing (Pre-final)"/>
      <sheetName val="EBC"/>
      <sheetName val="Comp equip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chitiet"/>
      <sheetName val="U"/>
      <sheetName val="P12.4"/>
      <sheetName val="E1-1ss"/>
      <sheetName val="BIS LIST-NTH 18"/>
      <sheetName val="#REF"/>
      <sheetName val="FFE"/>
      <sheetName val="E601 Debtors Circular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FFE"/>
      <sheetName val="U1101"/>
      <sheetName val="gl"/>
      <sheetName val="Summary"/>
      <sheetName val="Gain Loss Calculation"/>
      <sheetName val="FF-21(a)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 Sheet"/>
      <sheetName val="SPARES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/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/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/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"/>
      <sheetName val="รหัสรายการ"/>
      <sheetName val="dept"/>
      <sheetName val="rate"/>
      <sheetName val="CMBD_Code"/>
      <sheetName val="Transaction"/>
      <sheetName val="Print_Voucher"/>
      <sheetName val="GL"/>
      <sheetName val="TB"/>
      <sheetName val="confirmAP"/>
      <sheetName val="ABR P&amp;L"/>
      <sheetName val="PLmth "/>
    </sheetNames>
    <sheetDataSet>
      <sheetData sheetId="0" refreshError="1"/>
      <sheetData sheetId="1" refreshError="1"/>
      <sheetData sheetId="2">
        <row r="4">
          <cell r="A4" t="str">
            <v>-</v>
          </cell>
        </row>
        <row r="5">
          <cell r="A5" t="str">
            <v>000</v>
          </cell>
        </row>
        <row r="6">
          <cell r="A6" t="str">
            <v>100</v>
          </cell>
        </row>
        <row r="7">
          <cell r="A7" t="str">
            <v>1AC</v>
          </cell>
        </row>
        <row r="8">
          <cell r="A8" t="str">
            <v>1AM</v>
          </cell>
        </row>
        <row r="9">
          <cell r="A9" t="str">
            <v>1AU</v>
          </cell>
        </row>
        <row r="10">
          <cell r="A10" t="str">
            <v>1CS</v>
          </cell>
        </row>
        <row r="11">
          <cell r="A11" t="str">
            <v>1EX</v>
          </cell>
        </row>
        <row r="12">
          <cell r="A12" t="str">
            <v>1FN</v>
          </cell>
        </row>
        <row r="13">
          <cell r="A13" t="str">
            <v>1FT</v>
          </cell>
        </row>
        <row r="14">
          <cell r="A14" t="str">
            <v>1GA</v>
          </cell>
        </row>
        <row r="15">
          <cell r="A15" t="str">
            <v>1GL</v>
          </cell>
        </row>
        <row r="16">
          <cell r="A16" t="str">
            <v>1LB</v>
          </cell>
        </row>
        <row r="17">
          <cell r="A17" t="str">
            <v>1MD</v>
          </cell>
        </row>
        <row r="18">
          <cell r="A18" t="str">
            <v>1MK</v>
          </cell>
        </row>
        <row r="19">
          <cell r="A19" t="str">
            <v>1PH</v>
          </cell>
        </row>
        <row r="20">
          <cell r="A20" t="str">
            <v>1PN</v>
          </cell>
        </row>
        <row r="21">
          <cell r="A21" t="str">
            <v>1RD</v>
          </cell>
        </row>
        <row r="22">
          <cell r="A22" t="str">
            <v>1RE</v>
          </cell>
        </row>
        <row r="23">
          <cell r="A23" t="str">
            <v>1SA</v>
          </cell>
        </row>
        <row r="24">
          <cell r="A24" t="str">
            <v>1SC</v>
          </cell>
        </row>
        <row r="25">
          <cell r="A25" t="str">
            <v>1SD</v>
          </cell>
        </row>
        <row r="26">
          <cell r="A26" t="str">
            <v>1SE</v>
          </cell>
        </row>
        <row r="27">
          <cell r="A27" t="str">
            <v>1SH</v>
          </cell>
        </row>
        <row r="28">
          <cell r="A28" t="str">
            <v>1WB</v>
          </cell>
        </row>
        <row r="29">
          <cell r="A29" t="str">
            <v>1WT</v>
          </cell>
        </row>
        <row r="30">
          <cell r="A30" t="str">
            <v>1XA</v>
          </cell>
        </row>
        <row r="31">
          <cell r="A31" t="str">
            <v>1XF</v>
          </cell>
        </row>
        <row r="32">
          <cell r="A32" t="str">
            <v>1XH</v>
          </cell>
        </row>
        <row r="33">
          <cell r="A33" t="str">
            <v>1XM</v>
          </cell>
        </row>
        <row r="34">
          <cell r="A34" t="str">
            <v>1XP</v>
          </cell>
        </row>
        <row r="35">
          <cell r="A35" t="str">
            <v>1YA</v>
          </cell>
        </row>
        <row r="36">
          <cell r="A36" t="str">
            <v>1YF</v>
          </cell>
        </row>
        <row r="37">
          <cell r="A37" t="str">
            <v>1YM</v>
          </cell>
        </row>
        <row r="38">
          <cell r="A38" t="str">
            <v>1YP</v>
          </cell>
        </row>
        <row r="39">
          <cell r="A39" t="str">
            <v>1YS</v>
          </cell>
        </row>
        <row r="40">
          <cell r="A40" t="str">
            <v>1YT</v>
          </cell>
        </row>
        <row r="41">
          <cell r="A41" t="str">
            <v>1ZA</v>
          </cell>
        </row>
        <row r="42">
          <cell r="A42" t="str">
            <v>1ZC</v>
          </cell>
        </row>
        <row r="43">
          <cell r="A43" t="str">
            <v>1ZD</v>
          </cell>
        </row>
        <row r="44">
          <cell r="A44" t="str">
            <v>1ZE</v>
          </cell>
        </row>
        <row r="45">
          <cell r="A45" t="str">
            <v>1ZF</v>
          </cell>
        </row>
        <row r="46">
          <cell r="A46" t="str">
            <v>1ZH</v>
          </cell>
        </row>
        <row r="47">
          <cell r="A47" t="str">
            <v>1ZM</v>
          </cell>
        </row>
        <row r="48">
          <cell r="A48" t="str">
            <v>1ZP</v>
          </cell>
        </row>
        <row r="49">
          <cell r="A49" t="str">
            <v>1ZU</v>
          </cell>
        </row>
        <row r="50">
          <cell r="A50" t="str">
            <v>200</v>
          </cell>
        </row>
        <row r="51">
          <cell r="A51" t="str">
            <v>2AC</v>
          </cell>
        </row>
        <row r="52">
          <cell r="A52" t="str">
            <v>2AM</v>
          </cell>
        </row>
        <row r="53">
          <cell r="A53" t="str">
            <v>2AU</v>
          </cell>
        </row>
        <row r="54">
          <cell r="A54" t="str">
            <v>2BL</v>
          </cell>
        </row>
        <row r="55">
          <cell r="A55" t="str">
            <v>2BP</v>
          </cell>
        </row>
        <row r="56">
          <cell r="A56" t="str">
            <v>2CA</v>
          </cell>
        </row>
        <row r="57">
          <cell r="A57" t="str">
            <v>2CF</v>
          </cell>
        </row>
        <row r="58">
          <cell r="A58" t="str">
            <v>2EN</v>
          </cell>
        </row>
        <row r="59">
          <cell r="A59" t="str">
            <v>2EP</v>
          </cell>
        </row>
        <row r="60">
          <cell r="A60" t="str">
            <v>2ET</v>
          </cell>
        </row>
        <row r="61">
          <cell r="A61" t="str">
            <v>2FB</v>
          </cell>
        </row>
        <row r="62">
          <cell r="A62" t="str">
            <v>2FI</v>
          </cell>
        </row>
        <row r="63">
          <cell r="A63" t="str">
            <v>2FN</v>
          </cell>
        </row>
        <row r="64">
          <cell r="A64" t="str">
            <v>2FT</v>
          </cell>
        </row>
        <row r="65">
          <cell r="A65" t="str">
            <v>2GL</v>
          </cell>
        </row>
        <row r="66">
          <cell r="A66" t="str">
            <v>2HA</v>
          </cell>
        </row>
        <row r="67">
          <cell r="A67" t="str">
            <v>2HF</v>
          </cell>
        </row>
        <row r="68">
          <cell r="A68" t="str">
            <v>2HM</v>
          </cell>
        </row>
        <row r="69">
          <cell r="A69" t="str">
            <v>2HO</v>
          </cell>
        </row>
        <row r="70">
          <cell r="A70" t="str">
            <v>2HP</v>
          </cell>
        </row>
        <row r="71">
          <cell r="A71" t="str">
            <v>2HS</v>
          </cell>
        </row>
        <row r="72">
          <cell r="A72" t="str">
            <v>2HV</v>
          </cell>
        </row>
        <row r="73">
          <cell r="A73" t="str">
            <v>2IT</v>
          </cell>
        </row>
        <row r="74">
          <cell r="A74" t="str">
            <v>2JT</v>
          </cell>
        </row>
        <row r="75">
          <cell r="A75" t="str">
            <v>2KS</v>
          </cell>
        </row>
        <row r="76">
          <cell r="A76" t="str">
            <v>2LW</v>
          </cell>
        </row>
        <row r="77">
          <cell r="A77" t="str">
            <v>2MA</v>
          </cell>
        </row>
        <row r="78">
          <cell r="A78" t="str">
            <v>2ML</v>
          </cell>
        </row>
        <row r="79">
          <cell r="A79" t="str">
            <v>2MV</v>
          </cell>
        </row>
        <row r="80">
          <cell r="A80" t="str">
            <v>2NS</v>
          </cell>
        </row>
        <row r="81">
          <cell r="A81" t="str">
            <v>2PA</v>
          </cell>
        </row>
        <row r="82">
          <cell r="A82" t="str">
            <v>2PH</v>
          </cell>
        </row>
        <row r="83">
          <cell r="A83" t="str">
            <v>2QC</v>
          </cell>
        </row>
        <row r="84">
          <cell r="A84" t="str">
            <v>2RF</v>
          </cell>
        </row>
        <row r="85">
          <cell r="A85" t="str">
            <v>2SC</v>
          </cell>
        </row>
        <row r="86">
          <cell r="A86" t="str">
            <v>2SD</v>
          </cell>
        </row>
        <row r="87">
          <cell r="A87" t="str">
            <v>2SP</v>
          </cell>
        </row>
        <row r="88">
          <cell r="A88" t="str">
            <v>2SS</v>
          </cell>
        </row>
        <row r="89">
          <cell r="A89" t="str">
            <v>2ST</v>
          </cell>
        </row>
        <row r="90">
          <cell r="A90" t="str">
            <v>2TG</v>
          </cell>
        </row>
        <row r="91">
          <cell r="A91" t="str">
            <v>2TP</v>
          </cell>
        </row>
        <row r="92">
          <cell r="A92" t="str">
            <v>2VP</v>
          </cell>
        </row>
        <row r="93">
          <cell r="A93" t="str">
            <v>2WH</v>
          </cell>
        </row>
        <row r="94">
          <cell r="A94" t="str">
            <v>2WM</v>
          </cell>
        </row>
        <row r="95">
          <cell r="A95" t="str">
            <v>2WS</v>
          </cell>
        </row>
        <row r="96">
          <cell r="A96" t="str">
            <v>2YS</v>
          </cell>
        </row>
        <row r="97">
          <cell r="A97" t="str">
            <v>2ZC</v>
          </cell>
        </row>
        <row r="98">
          <cell r="A98" t="str">
            <v>2ZO</v>
          </cell>
        </row>
        <row r="99">
          <cell r="A99" t="str">
            <v>2ZP</v>
          </cell>
        </row>
        <row r="100">
          <cell r="A100" t="str">
            <v>2ZX</v>
          </cell>
        </row>
        <row r="101">
          <cell r="A101" t="str">
            <v>2ZY</v>
          </cell>
        </row>
        <row r="102">
          <cell r="A102" t="str">
            <v>2ZZ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"/>
      <sheetName val="ac_code"/>
      <sheetName val="ac_lao"/>
      <sheetName val="transaction"/>
      <sheetName val="voucher"/>
      <sheetName val="tb"/>
      <sheetName val="tb_move"/>
      <sheetName val="gl"/>
      <sheetName val="Sale&amp;Admin"/>
      <sheetName val="BS"/>
      <sheetName val="BS_move"/>
      <sheetName val="lao_to_thai"/>
      <sheetName val="tb_move (th)"/>
      <sheetName val="Sale&amp;Admin (th)"/>
      <sheetName val="CaneCost(th)"/>
      <sheetName val="BS (th)"/>
      <sheetName val="dept"/>
    </sheetNames>
    <sheetDataSet>
      <sheetData sheetId="0"/>
      <sheetData sheetId="1">
        <row r="1">
          <cell r="A1" t="str">
            <v>เลขที่บัญชี</v>
          </cell>
          <cell r="B1" t="str">
            <v>ชื่อบัญชี</v>
          </cell>
          <cell r="C1" t="str">
            <v>BSPL</v>
          </cell>
          <cell r="D1" t="str">
            <v>Name1</v>
          </cell>
          <cell r="E1" t="str">
            <v>Name2</v>
          </cell>
        </row>
        <row r="2">
          <cell r="A2">
            <v>11110100000</v>
          </cell>
          <cell r="B2" t="str">
            <v>เงินสด</v>
          </cell>
          <cell r="C2" t="str">
            <v>BS1</v>
          </cell>
          <cell r="D2" t="str">
            <v>10 สินทรัพย์หมุนเวียน</v>
          </cell>
          <cell r="E2" t="str">
            <v>11 เงินสดและเงินฝากสถาบันการเงิน</v>
          </cell>
        </row>
        <row r="3">
          <cell r="A3">
            <v>11120100000</v>
          </cell>
          <cell r="B3" t="str">
            <v>เงินสดย่อย</v>
          </cell>
          <cell r="C3" t="str">
            <v>BS1</v>
          </cell>
          <cell r="D3" t="str">
            <v>10 สินทรัพย์หมุนเวียน</v>
          </cell>
          <cell r="E3" t="str">
            <v>11 เงินสดและเงินฝากสถาบันการเงิน</v>
          </cell>
        </row>
        <row r="4">
          <cell r="A4">
            <v>11130000000</v>
          </cell>
          <cell r="B4" t="str">
            <v>เงินฝากธนาคาร-กระแสรายวัน</v>
          </cell>
          <cell r="C4" t="str">
            <v>BS1</v>
          </cell>
          <cell r="D4" t="str">
            <v>10 สินทรัพย์หมุนเวียน</v>
          </cell>
          <cell r="E4" t="str">
            <v>11 เงินสดและเงินฝากสถาบันการเงิน</v>
          </cell>
        </row>
        <row r="5">
          <cell r="A5">
            <v>11130201100</v>
          </cell>
          <cell r="B5" t="str">
            <v>ธ.กสิกรไทย-กระแสรายวัน</v>
          </cell>
          <cell r="C5" t="str">
            <v>BS1</v>
          </cell>
          <cell r="D5" t="str">
            <v>10 สินทรัพย์หมุนเวียน</v>
          </cell>
          <cell r="E5" t="str">
            <v>11 เงินสดและเงินฝากสถาบันการเงิน</v>
          </cell>
        </row>
        <row r="6">
          <cell r="A6">
            <v>11130415200</v>
          </cell>
          <cell r="B6" t="str">
            <v>ธนาคารกรุงศรีฯ-เวียงจันทร์(USD)</v>
          </cell>
          <cell r="C6" t="str">
            <v>BS1</v>
          </cell>
          <cell r="D6" t="str">
            <v>10 สินทรัพย์หมุนเวียน</v>
          </cell>
          <cell r="E6" t="str">
            <v>11 เงินสดและเงินฝากสถาบันการเงิน</v>
          </cell>
        </row>
        <row r="7">
          <cell r="A7">
            <v>11130416200</v>
          </cell>
          <cell r="B7" t="str">
            <v>ธนาคารกรุงศรี-เวียงจันทร์(บาท)</v>
          </cell>
          <cell r="C7" t="str">
            <v>BS1</v>
          </cell>
          <cell r="D7" t="str">
            <v>10 สินทรัพย์หมุนเวียน</v>
          </cell>
          <cell r="E7" t="str">
            <v>11 เงินสดและเงินฝากสถาบันการเงิน</v>
          </cell>
        </row>
        <row r="8">
          <cell r="A8">
            <v>11131206100</v>
          </cell>
          <cell r="B8" t="str">
            <v>ธ.ไทยธนาคาร-กระแสรายวัน</v>
          </cell>
          <cell r="C8" t="str">
            <v>BS1</v>
          </cell>
          <cell r="D8" t="str">
            <v>10 สินทรัพย์หมุนเวียน</v>
          </cell>
          <cell r="E8" t="str">
            <v>11 เงินสดและเงินฝากสถาบันการเงิน</v>
          </cell>
        </row>
        <row r="9">
          <cell r="A9">
            <v>11131601100</v>
          </cell>
          <cell r="B9" t="str">
            <v>ธนาคารBANQUE POUR LE</v>
          </cell>
          <cell r="C9" t="str">
            <v>BS1</v>
          </cell>
          <cell r="D9" t="str">
            <v>10 สินทรัพย์หมุนเวียน</v>
          </cell>
          <cell r="E9" t="str">
            <v>11 เงินสดและเงินฝากสถาบันการเงิน</v>
          </cell>
        </row>
        <row r="10">
          <cell r="A10">
            <v>11131602200</v>
          </cell>
          <cell r="B10" t="str">
            <v>ธนาคารBANQUE POUR LE(เงินบาท)</v>
          </cell>
          <cell r="C10" t="str">
            <v>BS1</v>
          </cell>
          <cell r="D10" t="str">
            <v>10 สินทรัพย์หมุนเวียน</v>
          </cell>
          <cell r="E10" t="str">
            <v>11 เงินสดและเงินฝากสถาบันการเงิน</v>
          </cell>
        </row>
        <row r="11">
          <cell r="A11">
            <v>11131603200</v>
          </cell>
          <cell r="B11" t="str">
            <v>ธนาคารBANQUE POUR LE(เงินกีบ)</v>
          </cell>
          <cell r="C11" t="str">
            <v>BS1</v>
          </cell>
          <cell r="D11" t="str">
            <v>10 สินทรัพย์หมุนเวียน</v>
          </cell>
          <cell r="E11" t="str">
            <v>11 เงินสดและเงินฝากสถาบันการเงิน</v>
          </cell>
        </row>
        <row r="12">
          <cell r="A12">
            <v>11140000000</v>
          </cell>
          <cell r="B12" t="str">
            <v>เงินฝากธนาคาร-ออมทรัพย์</v>
          </cell>
          <cell r="C12" t="str">
            <v>BS1</v>
          </cell>
          <cell r="D12" t="str">
            <v>10 สินทรัพย์หมุนเวียน</v>
          </cell>
          <cell r="E12" t="str">
            <v>11 เงินสดและเงินฝากสถาบันการเงิน</v>
          </cell>
        </row>
        <row r="13">
          <cell r="A13">
            <v>11140201100</v>
          </cell>
          <cell r="B13" t="str">
            <v>ธ.กสิกรไทย-ออมทรัพย์</v>
          </cell>
          <cell r="C13" t="str">
            <v>BS1</v>
          </cell>
          <cell r="D13" t="str">
            <v>10 สินทรัพย์หมุนเวียน</v>
          </cell>
          <cell r="E13" t="str">
            <v>11 เงินสดและเงินฝากสถาบันการเงิน</v>
          </cell>
        </row>
        <row r="14">
          <cell r="A14">
            <v>11141206100</v>
          </cell>
          <cell r="B14" t="str">
            <v>ธ.ไทยธนาคาร-ออมทรัพย์</v>
          </cell>
          <cell r="C14" t="str">
            <v>BS1</v>
          </cell>
          <cell r="D14" t="str">
            <v>10 สินทรัพย์หมุนเวียน</v>
          </cell>
          <cell r="E14" t="str">
            <v>11 เงินสดและเงินฝากสถาบันการเงิน</v>
          </cell>
        </row>
        <row r="15">
          <cell r="A15">
            <v>11150000000</v>
          </cell>
          <cell r="B15" t="str">
            <v>เงินฝากธนาคาร-ฝากประจำ</v>
          </cell>
          <cell r="C15" t="str">
            <v>BS1</v>
          </cell>
          <cell r="D15" t="str">
            <v>10 สินทรัพย์หมุนเวียน</v>
          </cell>
          <cell r="E15" t="str">
            <v>11 เงินสดและเงินฝากสถาบันการเงิน</v>
          </cell>
        </row>
        <row r="16">
          <cell r="A16">
            <v>11190100000</v>
          </cell>
          <cell r="B16" t="str">
            <v>เงินฝากระหว่างทาง</v>
          </cell>
          <cell r="C16" t="str">
            <v>BS1</v>
          </cell>
          <cell r="D16" t="str">
            <v>10 สินทรัพย์หมุนเวียน</v>
          </cell>
          <cell r="E16" t="str">
            <v>11 เงินสดและเงินฝากสถาบันการเงิน</v>
          </cell>
        </row>
        <row r="17">
          <cell r="A17">
            <v>11190200000</v>
          </cell>
          <cell r="B17" t="str">
            <v>บัญชีพักเงินโอน</v>
          </cell>
          <cell r="C17" t="str">
            <v>BS1</v>
          </cell>
          <cell r="D17" t="str">
            <v>10 สินทรัพย์หมุนเวียน</v>
          </cell>
          <cell r="E17" t="str">
            <v>11 เงินสดและเงินฝากสถาบันการเงิน</v>
          </cell>
        </row>
        <row r="18">
          <cell r="A18">
            <v>11210000000</v>
          </cell>
          <cell r="B18" t="str">
            <v>เงินลงทุนในหุ้น</v>
          </cell>
          <cell r="C18" t="str">
            <v>BS1</v>
          </cell>
          <cell r="D18" t="str">
            <v>10 สินทรัพย์หมุนเวียน</v>
          </cell>
          <cell r="E18" t="str">
            <v>11 เงินสดและเงินฝากสถาบันการเงิน</v>
          </cell>
        </row>
        <row r="19">
          <cell r="A19">
            <v>11210700000</v>
          </cell>
          <cell r="B19" t="str">
            <v>สำรองเผื่อการลดมูลค่าเงินลงทุน</v>
          </cell>
          <cell r="C19" t="str">
            <v>BS1</v>
          </cell>
          <cell r="D19" t="str">
            <v>10 สินทรัพย์หมุนเวียน</v>
          </cell>
          <cell r="E19" t="str">
            <v>11 เงินสดและเงินฝากสถาบันการเงิน</v>
          </cell>
        </row>
        <row r="20">
          <cell r="A20">
            <v>11310100000</v>
          </cell>
          <cell r="B20" t="str">
            <v>ลูกหนี้การค้า-ในประเทศ</v>
          </cell>
          <cell r="C20" t="str">
            <v>BS1</v>
          </cell>
          <cell r="D20" t="str">
            <v>10 สินทรัพย์หมุนเวียน</v>
          </cell>
          <cell r="E20" t="str">
            <v>12 ลูกหนี้การค้า (สุทธิ)</v>
          </cell>
        </row>
        <row r="21">
          <cell r="A21">
            <v>11320300000</v>
          </cell>
          <cell r="B21" t="str">
            <v>เช็ครับลงวันที่ล่วงหน้า</v>
          </cell>
          <cell r="C21" t="str">
            <v>BS1</v>
          </cell>
          <cell r="D21" t="str">
            <v>10 สินทรัพย์หมุนเวียน</v>
          </cell>
          <cell r="E21" t="str">
            <v>12 ลูกหนี้การค้า (สุทธิ)</v>
          </cell>
        </row>
        <row r="22">
          <cell r="A22">
            <v>11330100000</v>
          </cell>
          <cell r="B22" t="str">
            <v>เช็คคืน</v>
          </cell>
          <cell r="C22" t="str">
            <v>BS1</v>
          </cell>
          <cell r="D22" t="str">
            <v>10 สินทรัพย์หมุนเวียน</v>
          </cell>
          <cell r="E22" t="str">
            <v>12 ลูกหนี้การค้า (สุทธิ)</v>
          </cell>
        </row>
        <row r="23">
          <cell r="A23">
            <v>11410100100</v>
          </cell>
          <cell r="B23" t="str">
            <v>ค่าเผื่อหนี้สงสัยจะสูญลูกหนี้การค้า</v>
          </cell>
          <cell r="C23" t="str">
            <v>BS1</v>
          </cell>
          <cell r="D23" t="str">
            <v>10 สินทรัพย์หมุนเวียน</v>
          </cell>
          <cell r="E23" t="str">
            <v>12 ลูกหนี้การค้า (สุทธิ)</v>
          </cell>
        </row>
        <row r="24">
          <cell r="A24">
            <v>11610100200</v>
          </cell>
          <cell r="B24" t="str">
            <v>วัตถุดิบ</v>
          </cell>
          <cell r="C24" t="str">
            <v>BS1</v>
          </cell>
          <cell r="D24" t="str">
            <v>10 สินทรัพย์หมุนเวียน</v>
          </cell>
          <cell r="E24" t="str">
            <v>13 สินค้าและวัสดุคงเหลือ</v>
          </cell>
        </row>
        <row r="25">
          <cell r="A25">
            <v>11630100200</v>
          </cell>
          <cell r="B25" t="str">
            <v>วัสดุสิ้นเปลือง</v>
          </cell>
          <cell r="C25" t="str">
            <v>BS1</v>
          </cell>
          <cell r="D25" t="str">
            <v>10 สินทรัพย์หมุนเวียน</v>
          </cell>
          <cell r="E25" t="str">
            <v>13 สินค้าและวัสดุคงเหลือ</v>
          </cell>
        </row>
        <row r="26">
          <cell r="A26">
            <v>11640100000</v>
          </cell>
          <cell r="B26" t="str">
            <v>สินค้าสำเร็จรูป</v>
          </cell>
          <cell r="C26" t="str">
            <v>BS1</v>
          </cell>
          <cell r="D26" t="str">
            <v>10 สินทรัพย์หมุนเวียน</v>
          </cell>
          <cell r="E26" t="str">
            <v>13 สินค้าและวัสดุคงเหลือ</v>
          </cell>
        </row>
        <row r="27">
          <cell r="A27">
            <v>11640200000</v>
          </cell>
          <cell r="B27" t="str">
            <v>สินค้าสำเร็จรูปซื้อมาเพื่อขาย</v>
          </cell>
          <cell r="C27" t="str">
            <v>BS1</v>
          </cell>
          <cell r="D27" t="str">
            <v>10 สินทรัพย์หมุนเวียน</v>
          </cell>
          <cell r="E27" t="str">
            <v>13 สินค้าและวัสดุคงเหลือ</v>
          </cell>
        </row>
        <row r="28">
          <cell r="A28">
            <v>11640900000</v>
          </cell>
          <cell r="B28" t="str">
            <v>สินค้าสำเร็จรูป(แลกเปลี่ยน)</v>
          </cell>
          <cell r="C28" t="str">
            <v>BS1</v>
          </cell>
          <cell r="D28" t="str">
            <v>10 สินทรัพย์หมุนเวียน</v>
          </cell>
          <cell r="E28" t="str">
            <v>13 สินค้าและวัสดุคงเหลือ</v>
          </cell>
        </row>
        <row r="29">
          <cell r="A29">
            <v>11648800000</v>
          </cell>
          <cell r="B29" t="str">
            <v>บัญชีพักสินค้าต้นงวด</v>
          </cell>
          <cell r="C29" t="str">
            <v>BS1</v>
          </cell>
          <cell r="D29" t="str">
            <v>10 สินทรัพย์หมุนเวียน</v>
          </cell>
          <cell r="E29" t="str">
            <v>13 สินค้าและวัสดุคงเหลือ</v>
          </cell>
        </row>
        <row r="30">
          <cell r="A30">
            <v>11649900000</v>
          </cell>
          <cell r="B30" t="str">
            <v>สินค้าสำเร็จรูปปลายงวดสำหรับงบดุล</v>
          </cell>
          <cell r="C30" t="str">
            <v>BS1</v>
          </cell>
          <cell r="D30" t="str">
            <v>10 สินทรัพย์หมุนเวียน</v>
          </cell>
          <cell r="E30" t="str">
            <v>13 สินค้าและวัสดุคงเหลือ</v>
          </cell>
        </row>
        <row r="31">
          <cell r="A31">
            <v>11670000200</v>
          </cell>
          <cell r="B31" t="str">
            <v>ต้นทุนการปลูกอ้อยสะสมรอการตัดจ่าย</v>
          </cell>
          <cell r="C31" t="str">
            <v>BS1</v>
          </cell>
          <cell r="D31" t="str">
            <v>11 สินทรัพย์ไม่หมุนเวียน</v>
          </cell>
          <cell r="E31" t="str">
            <v>22 ต้นทุนการปลูกอ้อยสะสมรอการตัดจ่าย</v>
          </cell>
        </row>
        <row r="32">
          <cell r="A32">
            <v>11670100200</v>
          </cell>
          <cell r="B32" t="str">
            <v>ต้นทุนการปลูก-วัตถุดิบ</v>
          </cell>
          <cell r="C32" t="str">
            <v>BS1</v>
          </cell>
          <cell r="D32" t="str">
            <v>11 สินทรัพย์ไม่หมุนเวียน</v>
          </cell>
          <cell r="E32" t="str">
            <v>22 ต้นทุนการปลูกอ้อยสะสมรอการตัดจ่าย</v>
          </cell>
        </row>
        <row r="33">
          <cell r="A33">
            <v>11670101200</v>
          </cell>
          <cell r="B33" t="str">
            <v>ต้นทุนการปลูก-วัตถุดิบ-ซื้อพันธุ์</v>
          </cell>
          <cell r="C33" t="str">
            <v>BS1</v>
          </cell>
          <cell r="D33" t="str">
            <v>11 สินทรัพย์ไม่หมุนเวียน</v>
          </cell>
          <cell r="E33" t="str">
            <v>22 ต้นทุนการปลูกอ้อยสะสมรอการตัดจ่าย</v>
          </cell>
        </row>
        <row r="34">
          <cell r="A34">
            <v>11670102200</v>
          </cell>
          <cell r="B34" t="str">
            <v>ต้นทุนการปลูก-วัตถุดิบ-ปลูกเอง</v>
          </cell>
          <cell r="C34" t="str">
            <v>BS1</v>
          </cell>
          <cell r="D34" t="str">
            <v>11 สินทรัพย์ไม่หมุนเวียน</v>
          </cell>
          <cell r="E34" t="str">
            <v>22 ต้นทุนการปลูกอ้อยสะสมรอการตัดจ่าย</v>
          </cell>
        </row>
        <row r="35">
          <cell r="A35">
            <v>11670110200</v>
          </cell>
          <cell r="B35" t="str">
            <v>ต้นทุนการปลูก-วัตถุดิบ-ค่าขนส่งเข้</v>
          </cell>
          <cell r="C35" t="str">
            <v>BS1</v>
          </cell>
          <cell r="D35" t="str">
            <v>11 สินทรัพย์ไม่หมุนเวียน</v>
          </cell>
          <cell r="E35" t="str">
            <v>22 ต้นทุนการปลูกอ้อยสะสมรอการตัดจ่าย</v>
          </cell>
        </row>
        <row r="36">
          <cell r="A36">
            <v>11670200200</v>
          </cell>
          <cell r="B36" t="str">
            <v>ต้นทุนการปลูก-ค่าแรงปลูก</v>
          </cell>
          <cell r="C36" t="str">
            <v>BS1</v>
          </cell>
          <cell r="D36" t="str">
            <v>11 สินทรัพย์ไม่หมุนเวียน</v>
          </cell>
          <cell r="E36" t="str">
            <v>22 ต้นทุนการปลูกอ้อยสะสมรอการตัดจ่าย</v>
          </cell>
        </row>
        <row r="37">
          <cell r="A37">
            <v>11670201200</v>
          </cell>
          <cell r="B37" t="str">
            <v>ต้นทุนการปลูก-ค่าแรง-ค่าแรงปกติ</v>
          </cell>
          <cell r="C37" t="str">
            <v>BS1</v>
          </cell>
          <cell r="D37" t="str">
            <v>11 สินทรัพย์ไม่หมุนเวียน</v>
          </cell>
          <cell r="E37" t="str">
            <v>22 ต้นทุนการปลูกอ้อยสะสมรอการตัดจ่าย</v>
          </cell>
        </row>
        <row r="38">
          <cell r="A38">
            <v>11670202200</v>
          </cell>
          <cell r="B38" t="str">
            <v>ต้นทุนการปลูก-ค่าแรง-ล่วงเวลา</v>
          </cell>
          <cell r="C38" t="str">
            <v>BS1</v>
          </cell>
          <cell r="D38" t="str">
            <v>11 สินทรัพย์ไม่หมุนเวียน</v>
          </cell>
          <cell r="E38" t="str">
            <v>22 ต้นทุนการปลูกอ้อยสะสมรอการตัดจ่าย</v>
          </cell>
        </row>
        <row r="39">
          <cell r="A39">
            <v>11670203200</v>
          </cell>
          <cell r="B39" t="str">
            <v>ต้นทุนการปลูก-ค่าแรง-ค่าเบี้ยเลี้ย</v>
          </cell>
          <cell r="C39" t="str">
            <v>BS1</v>
          </cell>
          <cell r="D39" t="str">
            <v>11 สินทรัพย์ไม่หมุนเวียน</v>
          </cell>
          <cell r="E39" t="str">
            <v>22 ต้นทุนการปลูกอ้อยสะสมรอการตัดจ่าย</v>
          </cell>
        </row>
        <row r="40">
          <cell r="A40">
            <v>11670204200</v>
          </cell>
          <cell r="B40" t="str">
            <v>ต้นทุนการปลูก-ค่าแรง-รายได้อื่นของ</v>
          </cell>
          <cell r="C40" t="str">
            <v>BS1</v>
          </cell>
          <cell r="D40" t="str">
            <v>11 สินทรัพย์ไม่หมุนเวียน</v>
          </cell>
          <cell r="E40" t="str">
            <v>22 ต้นทุนการปลูกอ้อยสะสมรอการตัดจ่าย</v>
          </cell>
        </row>
        <row r="41">
          <cell r="A41">
            <v>11670205200</v>
          </cell>
          <cell r="B41" t="str">
            <v>ต้นทุนการปลูก-ค่าแรง-ค่าไถ</v>
          </cell>
          <cell r="C41" t="str">
            <v>BS1</v>
          </cell>
          <cell r="D41" t="str">
            <v>11 สินทรัพย์ไม่หมุนเวียน</v>
          </cell>
          <cell r="E41" t="str">
            <v>22 ต้นทุนการปลูกอ้อยสะสมรอการตัดจ่าย</v>
          </cell>
        </row>
        <row r="42">
          <cell r="A42">
            <v>11670206200</v>
          </cell>
          <cell r="B42" t="str">
            <v>ต้นทุนการปลูก-ค่าแรง-ค่าจ้างเหมา</v>
          </cell>
          <cell r="C42" t="str">
            <v>BS1</v>
          </cell>
          <cell r="D42" t="str">
            <v>11 สินทรัพย์ไม่หมุนเวียน</v>
          </cell>
          <cell r="E42" t="str">
            <v>22 ต้นทุนการปลูกอ้อยสะสมรอการตัดจ่าย</v>
          </cell>
        </row>
        <row r="43">
          <cell r="A43">
            <v>11670300200</v>
          </cell>
          <cell r="B43" t="str">
            <v>ต้นทุนการปลูก-ค่าใช้จ่ายในการผลิต</v>
          </cell>
          <cell r="C43" t="str">
            <v>BS1</v>
          </cell>
          <cell r="D43" t="str">
            <v>11 สินทรัพย์ไม่หมุนเวียน</v>
          </cell>
          <cell r="E43" t="str">
            <v>22 ต้นทุนการปลูกอ้อยสะสมรอการตัดจ่าย</v>
          </cell>
        </row>
        <row r="44">
          <cell r="A44">
            <v>11670301200</v>
          </cell>
          <cell r="B44" t="str">
            <v>ต้นทุนการปลูก-คชจ.-ค่าปุ๋ย</v>
          </cell>
          <cell r="C44" t="str">
            <v>BS1</v>
          </cell>
          <cell r="D44" t="str">
            <v>11 สินทรัพย์ไม่หมุนเวียน</v>
          </cell>
          <cell r="E44" t="str">
            <v>22 ต้นทุนการปลูกอ้อยสะสมรอการตัดจ่าย</v>
          </cell>
        </row>
        <row r="45">
          <cell r="A45">
            <v>11670302200</v>
          </cell>
          <cell r="B45" t="str">
            <v>ต้นทุนการปลูก-คชจ.-ค่ายาปราบศัตรูพ</v>
          </cell>
          <cell r="C45" t="str">
            <v>BS1</v>
          </cell>
          <cell r="D45" t="str">
            <v>11 สินทรัพย์ไม่หมุนเวียน</v>
          </cell>
          <cell r="E45" t="str">
            <v>22 ต้นทุนการปลูกอ้อยสะสมรอการตัดจ่าย</v>
          </cell>
        </row>
        <row r="46">
          <cell r="A46">
            <v>11670303200</v>
          </cell>
          <cell r="B46" t="str">
            <v>ต้นทุนการปลูก-คชจ.-ค่าเคมีภัณฑ์</v>
          </cell>
          <cell r="C46" t="str">
            <v>BS1</v>
          </cell>
          <cell r="D46" t="str">
            <v>11 สินทรัพย์ไม่หมุนเวียน</v>
          </cell>
          <cell r="E46" t="str">
            <v>22 ต้นทุนการปลูกอ้อยสะสมรอการตัดจ่าย</v>
          </cell>
        </row>
        <row r="47">
          <cell r="A47">
            <v>11670304200</v>
          </cell>
          <cell r="B47" t="str">
            <v>ต้นทุนการปลูก-คชจ.-ค่าวัสดุสิ้นเปล</v>
          </cell>
          <cell r="C47" t="str">
            <v>BS1</v>
          </cell>
          <cell r="D47" t="str">
            <v>11 สินทรัพย์ไม่หมุนเวียน</v>
          </cell>
          <cell r="E47" t="str">
            <v>22 ต้นทุนการปลูกอ้อยสะสมรอการตัดจ่าย</v>
          </cell>
        </row>
        <row r="48">
          <cell r="A48">
            <v>11670305200</v>
          </cell>
          <cell r="B48" t="str">
            <v>ต้นทุนการปลูก-คชจ.-ค่าเครื่องมือใช</v>
          </cell>
          <cell r="C48" t="str">
            <v>BS1</v>
          </cell>
          <cell r="D48" t="str">
            <v>11 สินทรัพย์ไม่หมุนเวียน</v>
          </cell>
          <cell r="E48" t="str">
            <v>22 ต้นทุนการปลูกอ้อยสะสมรอการตัดจ่าย</v>
          </cell>
        </row>
        <row r="49">
          <cell r="A49">
            <v>11670306200</v>
          </cell>
          <cell r="B49" t="str">
            <v>ต้นทุนการปลูก-คชจ.-ค่าขนส่ง</v>
          </cell>
          <cell r="C49" t="str">
            <v>BS1</v>
          </cell>
          <cell r="D49" t="str">
            <v>11 สินทรัพย์ไม่หมุนเวียน</v>
          </cell>
          <cell r="E49" t="str">
            <v>22 ต้นทุนการปลูกอ้อยสะสมรอการตัดจ่าย</v>
          </cell>
        </row>
        <row r="50">
          <cell r="A50">
            <v>11670307200</v>
          </cell>
          <cell r="B50" t="str">
            <v>ต้นทุนการปลูก-คชจ.-ค่าใช้จ่ายเดินท</v>
          </cell>
          <cell r="C50" t="str">
            <v>BS1</v>
          </cell>
          <cell r="D50" t="str">
            <v>11 สินทรัพย์ไม่หมุนเวียน</v>
          </cell>
          <cell r="E50" t="str">
            <v>22 ต้นทุนการปลูกอ้อยสะสมรอการตัดจ่าย</v>
          </cell>
        </row>
        <row r="51">
          <cell r="A51">
            <v>11670308200</v>
          </cell>
          <cell r="B51" t="str">
            <v>ต้นทุนการปลูก-คชจ.-ค่าสาธารณูปโภค</v>
          </cell>
          <cell r="C51" t="str">
            <v>BS1</v>
          </cell>
          <cell r="D51" t="str">
            <v>11 สินทรัพย์ไม่หมุนเวียน</v>
          </cell>
          <cell r="E51" t="str">
            <v>22 ต้นทุนการปลูกอ้อยสะสมรอการตัดจ่าย</v>
          </cell>
        </row>
        <row r="52">
          <cell r="A52">
            <v>11670309200</v>
          </cell>
          <cell r="B52" t="str">
            <v>ต้นทุนการปลูก-คชจ.-ค่าใช้จ่ายเบ็ดเ</v>
          </cell>
          <cell r="C52" t="str">
            <v>BS1</v>
          </cell>
          <cell r="D52" t="str">
            <v>11 สินทรัพย์ไม่หมุนเวียน</v>
          </cell>
          <cell r="E52" t="str">
            <v>22 ต้นทุนการปลูกอ้อยสะสมรอการตัดจ่าย</v>
          </cell>
        </row>
        <row r="53">
          <cell r="A53">
            <v>11670310200</v>
          </cell>
          <cell r="B53" t="str">
            <v>ต้นทุนการปลูก-คชจ.-ค่าเช่า</v>
          </cell>
          <cell r="C53" t="str">
            <v>BS1</v>
          </cell>
          <cell r="D53" t="str">
            <v>11 สินทรัพย์ไม่หมุนเวียน</v>
          </cell>
          <cell r="E53" t="str">
            <v>22 ต้นทุนการปลูกอ้อยสะสมรอการตัดจ่าย</v>
          </cell>
        </row>
        <row r="54">
          <cell r="A54">
            <v>11670400200</v>
          </cell>
          <cell r="B54" t="str">
            <v>ต้นทุนการตัด-ทำพันธุ์</v>
          </cell>
          <cell r="C54" t="str">
            <v>BS1</v>
          </cell>
          <cell r="D54" t="str">
            <v>11 สินทรัพย์ไม่หมุนเวียน</v>
          </cell>
          <cell r="E54" t="str">
            <v>22 ต้นทุนการปลูกอ้อยสะสมรอการตัดจ่าย</v>
          </cell>
        </row>
        <row r="55">
          <cell r="A55">
            <v>11670500200</v>
          </cell>
          <cell r="B55" t="str">
            <v>ต้นทุนการตัด-ค่าแรงตัด</v>
          </cell>
          <cell r="C55" t="str">
            <v>BS1</v>
          </cell>
          <cell r="D55" t="str">
            <v>11 สินทรัพย์ไม่หมุนเวียน</v>
          </cell>
          <cell r="E55" t="str">
            <v>22 ต้นทุนการปลูกอ้อยสะสมรอการตัดจ่าย</v>
          </cell>
        </row>
        <row r="56">
          <cell r="A56">
            <v>11670501200</v>
          </cell>
          <cell r="B56" t="str">
            <v>ต้นทุนการตัด-ค่าแรง-ค่าแรงปกติ</v>
          </cell>
          <cell r="C56" t="str">
            <v>BS1</v>
          </cell>
          <cell r="D56" t="str">
            <v>11 สินทรัพย์ไม่หมุนเวียน</v>
          </cell>
          <cell r="E56" t="str">
            <v>22 ต้นทุนการปลูกอ้อยสะสมรอการตัดจ่าย</v>
          </cell>
        </row>
        <row r="57">
          <cell r="A57">
            <v>11670502200</v>
          </cell>
          <cell r="B57" t="str">
            <v>ต้นทุนการตัด-ค่าแรง-ล่วงเวลา</v>
          </cell>
          <cell r="C57" t="str">
            <v>BS1</v>
          </cell>
          <cell r="D57" t="str">
            <v>11 สินทรัพย์ไม่หมุนเวียน</v>
          </cell>
          <cell r="E57" t="str">
            <v>22 ต้นทุนการปลูกอ้อยสะสมรอการตัดจ่าย</v>
          </cell>
        </row>
        <row r="58">
          <cell r="A58">
            <v>11670503200</v>
          </cell>
          <cell r="B58" t="str">
            <v>ต้นทุนการตัด-ค่าแรง-ค่าเบี้ยเลี้ยง</v>
          </cell>
          <cell r="C58" t="str">
            <v>BS1</v>
          </cell>
          <cell r="D58" t="str">
            <v>11 สินทรัพย์ไม่หมุนเวียน</v>
          </cell>
          <cell r="E58" t="str">
            <v>22 ต้นทุนการปลูกอ้อยสะสมรอการตัดจ่าย</v>
          </cell>
        </row>
        <row r="59">
          <cell r="A59">
            <v>11670504200</v>
          </cell>
          <cell r="B59" t="str">
            <v>ต้นทุนการตัด-ค่าแรง-รายได้อื่นของพ</v>
          </cell>
          <cell r="C59" t="str">
            <v>BS1</v>
          </cell>
          <cell r="D59" t="str">
            <v>11 สินทรัพย์ไม่หมุนเวียน</v>
          </cell>
          <cell r="E59" t="str">
            <v>22 ต้นทุนการปลูกอ้อยสะสมรอการตัดจ่าย</v>
          </cell>
        </row>
        <row r="60">
          <cell r="A60">
            <v>11670505200</v>
          </cell>
          <cell r="B60" t="str">
            <v>ต้นทุนการตัด-ค่าแรง-ค่าจ้างเหมา</v>
          </cell>
          <cell r="C60" t="str">
            <v>BS1</v>
          </cell>
          <cell r="D60" t="str">
            <v>11 สินทรัพย์ไม่หมุนเวียน</v>
          </cell>
          <cell r="E60" t="str">
            <v>22 ต้นทุนการปลูกอ้อยสะสมรอการตัดจ่าย</v>
          </cell>
        </row>
        <row r="61">
          <cell r="A61">
            <v>11670600200</v>
          </cell>
          <cell r="B61" t="str">
            <v>ต้นทุนการตัด-ค่าใช้จ่ายขาย</v>
          </cell>
          <cell r="C61" t="str">
            <v>BS1</v>
          </cell>
          <cell r="D61" t="str">
            <v>11 สินทรัพย์ไม่หมุนเวียน</v>
          </cell>
          <cell r="E61" t="str">
            <v>22 ต้นทุนการปลูกอ้อยสะสมรอการตัดจ่าย</v>
          </cell>
        </row>
        <row r="62">
          <cell r="A62">
            <v>11670601200</v>
          </cell>
          <cell r="B62" t="str">
            <v>ต้นทุนการตัด-คชจ.-ค่าวัสดุสิ้นเปลื</v>
          </cell>
          <cell r="C62" t="str">
            <v>BS1</v>
          </cell>
          <cell r="D62" t="str">
            <v>11 สินทรัพย์ไม่หมุนเวียน</v>
          </cell>
          <cell r="E62" t="str">
            <v>22 ต้นทุนการปลูกอ้อยสะสมรอการตัดจ่าย</v>
          </cell>
        </row>
        <row r="63">
          <cell r="A63">
            <v>11670602200</v>
          </cell>
          <cell r="B63" t="str">
            <v>ต้นทุนการตัด-คชจ.-ค่าเครื่องมือใช้</v>
          </cell>
          <cell r="C63" t="str">
            <v>BS1</v>
          </cell>
          <cell r="D63" t="str">
            <v>11 สินทรัพย์ไม่หมุนเวียน</v>
          </cell>
          <cell r="E63" t="str">
            <v>22 ต้นทุนการปลูกอ้อยสะสมรอการตัดจ่าย</v>
          </cell>
        </row>
        <row r="64">
          <cell r="A64">
            <v>11670603200</v>
          </cell>
          <cell r="B64" t="str">
            <v>ต้นทุนการตัด-คชจ.-ค่าขนส่ง</v>
          </cell>
          <cell r="C64" t="str">
            <v>BS1</v>
          </cell>
          <cell r="D64" t="str">
            <v>11 สินทรัพย์ไม่หมุนเวียน</v>
          </cell>
          <cell r="E64" t="str">
            <v>22 ต้นทุนการปลูกอ้อยสะสมรอการตัดจ่าย</v>
          </cell>
        </row>
        <row r="65">
          <cell r="A65">
            <v>11670604200</v>
          </cell>
          <cell r="B65" t="str">
            <v>ต้นทุนการตัด-คชจ.-ค่าใช้จ่ายเดินทา</v>
          </cell>
          <cell r="C65" t="str">
            <v>BS1</v>
          </cell>
          <cell r="D65" t="str">
            <v>11 สินทรัพย์ไม่หมุนเวียน</v>
          </cell>
          <cell r="E65" t="str">
            <v>22 ต้นทุนการปลูกอ้อยสะสมรอการตัดจ่าย</v>
          </cell>
        </row>
        <row r="66">
          <cell r="A66">
            <v>11670605200</v>
          </cell>
          <cell r="B66" t="str">
            <v>ต้นทุนการตัด-คชจ.-ค่าใช้จ่ายเบ็ดเต</v>
          </cell>
          <cell r="C66" t="str">
            <v>BS1</v>
          </cell>
          <cell r="D66" t="str">
            <v>11 สินทรัพย์ไม่หมุนเวียน</v>
          </cell>
          <cell r="E66" t="str">
            <v>22 ต้นทุนการปลูกอ้อยสะสมรอการตัดจ่าย</v>
          </cell>
        </row>
        <row r="67">
          <cell r="A67">
            <v>11670800200</v>
          </cell>
          <cell r="B67" t="str">
            <v>ต้นทุนการบริหาร-ค่าใช้จ่ายบริหาร</v>
          </cell>
          <cell r="C67" t="str">
            <v>BS1</v>
          </cell>
          <cell r="D67" t="str">
            <v>11 สินทรัพย์ไม่หมุนเวียน</v>
          </cell>
          <cell r="E67" t="str">
            <v>22 ต้นทุนการปลูกอ้อยสะสมรอการตัดจ่าย</v>
          </cell>
        </row>
        <row r="68">
          <cell r="A68">
            <v>11670801200</v>
          </cell>
          <cell r="B68" t="str">
            <v>ต้นทุนการบริหาร-เงินเดือน</v>
          </cell>
          <cell r="C68" t="str">
            <v>BS1</v>
          </cell>
          <cell r="D68" t="str">
            <v>11 สินทรัพย์ไม่หมุนเวียน</v>
          </cell>
          <cell r="E68" t="str">
            <v>22 ต้นทุนการปลูกอ้อยสะสมรอการตัดจ่าย</v>
          </cell>
        </row>
        <row r="69">
          <cell r="A69">
            <v>11670802200</v>
          </cell>
          <cell r="B69" t="str">
            <v>ต้นทุนการบริหาร-ค่าล่วงเวลา</v>
          </cell>
          <cell r="C69" t="str">
            <v>BS1</v>
          </cell>
          <cell r="D69" t="str">
            <v>11 สินทรัพย์ไม่หมุนเวียน</v>
          </cell>
          <cell r="E69" t="str">
            <v>22 ต้นทุนการปลูกอ้อยสะสมรอการตัดจ่าย</v>
          </cell>
        </row>
        <row r="70">
          <cell r="A70">
            <v>11670803200</v>
          </cell>
          <cell r="B70" t="str">
            <v>ต้นทุนการบริหาร-ค่านายหน้า</v>
          </cell>
          <cell r="C70" t="str">
            <v>BS1</v>
          </cell>
          <cell r="D70" t="str">
            <v>11 สินทรัพย์ไม่หมุนเวียน</v>
          </cell>
          <cell r="E70" t="str">
            <v>22 ต้นทุนการปลูกอ้อยสะสมรอการตัดจ่าย</v>
          </cell>
        </row>
        <row r="71">
          <cell r="A71">
            <v>11670804200</v>
          </cell>
          <cell r="B71" t="str">
            <v>ต้นทุนการบริหาร-โบนัส</v>
          </cell>
          <cell r="C71" t="str">
            <v>BS1</v>
          </cell>
          <cell r="D71" t="str">
            <v>11 สินทรัพย์ไม่หมุนเวียน</v>
          </cell>
          <cell r="E71" t="str">
            <v>22 ต้นทุนการปลูกอ้อยสะสมรอการตัดจ่าย</v>
          </cell>
        </row>
        <row r="72">
          <cell r="A72">
            <v>11670805200</v>
          </cell>
          <cell r="B72" t="str">
            <v>ต้นทุนการบริหาร-เบี้ยขยัน</v>
          </cell>
          <cell r="C72" t="str">
            <v>BS1</v>
          </cell>
          <cell r="D72" t="str">
            <v>11 สินทรัพย์ไม่หมุนเวียน</v>
          </cell>
          <cell r="E72" t="str">
            <v>22 ต้นทุนการปลูกอ้อยสะสมรอการตัดจ่าย</v>
          </cell>
        </row>
        <row r="73">
          <cell r="A73">
            <v>11670806200</v>
          </cell>
          <cell r="B73" t="str">
            <v>ต้นทุนการบริหาร-เงินชดเชย</v>
          </cell>
          <cell r="C73" t="str">
            <v>BS1</v>
          </cell>
          <cell r="D73" t="str">
            <v>11 สินทรัพย์ไม่หมุนเวียน</v>
          </cell>
          <cell r="E73" t="str">
            <v>22 ต้นทุนการปลูกอ้อยสะสมรอการตัดจ่าย</v>
          </cell>
        </row>
        <row r="74">
          <cell r="A74">
            <v>11670807200</v>
          </cell>
          <cell r="B74" t="str">
            <v>ต้นทุนการบริหาร-ค่าสวัสดิการ</v>
          </cell>
          <cell r="C74" t="str">
            <v>BS1</v>
          </cell>
          <cell r="D74" t="str">
            <v>11 สินทรัพย์ไม่หมุนเวียน</v>
          </cell>
          <cell r="E74" t="str">
            <v>22 ต้นทุนการปลูกอ้อยสะสมรอการตัดจ่าย</v>
          </cell>
        </row>
        <row r="75">
          <cell r="A75">
            <v>11670808200</v>
          </cell>
          <cell r="B75" t="str">
            <v>ต้นทุนการบริหาร-ค่าซ่อมยานพาหนะ</v>
          </cell>
          <cell r="C75" t="str">
            <v>BS1</v>
          </cell>
          <cell r="D75" t="str">
            <v>11 สินทรัพย์ไม่หมุนเวียน</v>
          </cell>
          <cell r="E75" t="str">
            <v>22 ต้นทุนการปลูกอ้อยสะสมรอการตัดจ่าย</v>
          </cell>
        </row>
        <row r="76">
          <cell r="A76">
            <v>11670809200</v>
          </cell>
          <cell r="B76" t="str">
            <v>ต้นทุนการบริหาร-ค่าซ่อมเครื่องจักร</v>
          </cell>
          <cell r="C76" t="str">
            <v>BS1</v>
          </cell>
          <cell r="D76" t="str">
            <v>11 สินทรัพย์ไม่หมุนเวียน</v>
          </cell>
          <cell r="E76" t="str">
            <v>22 ต้นทุนการปลูกอ้อยสะสมรอการตัดจ่าย</v>
          </cell>
        </row>
        <row r="77">
          <cell r="A77">
            <v>11670810200</v>
          </cell>
          <cell r="B77" t="str">
            <v>ต้นทุนการบริหาร-ค่าน้ำมัน</v>
          </cell>
          <cell r="C77" t="str">
            <v>BS1</v>
          </cell>
          <cell r="D77" t="str">
            <v>11 สินทรัพย์ไม่หมุนเวียน</v>
          </cell>
          <cell r="E77" t="str">
            <v>22 ต้นทุนการปลูกอ้อยสะสมรอการตัดจ่าย</v>
          </cell>
        </row>
        <row r="78">
          <cell r="A78">
            <v>11670811200</v>
          </cell>
          <cell r="B78" t="str">
            <v>ต้นทุนการบริหาร-ค่าใช้จ่ายเดินทาง</v>
          </cell>
          <cell r="C78" t="str">
            <v>BS1</v>
          </cell>
          <cell r="D78" t="str">
            <v>11 สินทรัพย์ไม่หมุนเวียน</v>
          </cell>
          <cell r="E78" t="str">
            <v>22 ต้นทุนการปลูกอ้อยสะสมรอการตัดจ่าย</v>
          </cell>
        </row>
        <row r="79">
          <cell r="A79">
            <v>11670812200</v>
          </cell>
          <cell r="B79" t="str">
            <v>ต้นทุนการบริหาร-ค่าสาธารณูปโภค</v>
          </cell>
          <cell r="C79" t="str">
            <v>BS1</v>
          </cell>
          <cell r="D79" t="str">
            <v>11 สินทรัพย์ไม่หมุนเวียน</v>
          </cell>
          <cell r="E79" t="str">
            <v>22 ต้นทุนการปลูกอ้อยสะสมรอการตัดจ่าย</v>
          </cell>
        </row>
        <row r="80">
          <cell r="A80">
            <v>11670813200</v>
          </cell>
          <cell r="B80" t="str">
            <v>ต้นทุนการบริหาร-ค่าใช้จ่ายสื่อสาร</v>
          </cell>
          <cell r="C80" t="str">
            <v>BS1</v>
          </cell>
          <cell r="D80" t="str">
            <v>11 สินทรัพย์ไม่หมุนเวียน</v>
          </cell>
          <cell r="E80" t="str">
            <v>22 ต้นทุนการปลูกอ้อยสะสมรอการตัดจ่าย</v>
          </cell>
        </row>
        <row r="81">
          <cell r="A81">
            <v>11670814200</v>
          </cell>
          <cell r="B81" t="str">
            <v>ต้นทุนการบริหาร-ค่ารักษาความปลอดภั</v>
          </cell>
          <cell r="C81" t="str">
            <v>BS1</v>
          </cell>
          <cell r="D81" t="str">
            <v>11 สินทรัพย์ไม่หมุนเวียน</v>
          </cell>
          <cell r="E81" t="str">
            <v>22 ต้นทุนการปลูกอ้อยสะสมรอการตัดจ่าย</v>
          </cell>
        </row>
        <row r="82">
          <cell r="A82">
            <v>11670815200</v>
          </cell>
          <cell r="B82" t="str">
            <v>ต้นทุนการบริหาร-ค่าเครื่องเขียนแบบ</v>
          </cell>
          <cell r="C82" t="str">
            <v>BS1</v>
          </cell>
          <cell r="D82" t="str">
            <v>11 สินทรัพย์ไม่หมุนเวียน</v>
          </cell>
          <cell r="E82" t="str">
            <v>22 ต้นทุนการปลูกอ้อยสะสมรอการตัดจ่าย</v>
          </cell>
        </row>
        <row r="83">
          <cell r="A83">
            <v>11670816200</v>
          </cell>
          <cell r="B83" t="str">
            <v>ต้นทุนการบริหาร-ค่าธรรมเนียมธนาคาร</v>
          </cell>
          <cell r="C83" t="str">
            <v>BS1</v>
          </cell>
          <cell r="D83" t="str">
            <v>11 สินทรัพย์ไม่หมุนเวียน</v>
          </cell>
          <cell r="E83" t="str">
            <v>22 ต้นทุนการปลูกอ้อยสะสมรอการตัดจ่าย</v>
          </cell>
        </row>
        <row r="84">
          <cell r="A84">
            <v>11670817200</v>
          </cell>
          <cell r="B84" t="str">
            <v>ต้นทุนการบริหาร-ค่าภาษีและค่าธรรมเ</v>
          </cell>
          <cell r="C84" t="str">
            <v>BS1</v>
          </cell>
          <cell r="D84" t="str">
            <v>11 สินทรัพย์ไม่หมุนเวียน</v>
          </cell>
          <cell r="E84" t="str">
            <v>22 ต้นทุนการปลูกอ้อยสะสมรอการตัดจ่าย</v>
          </cell>
        </row>
        <row r="85">
          <cell r="A85">
            <v>11670818200</v>
          </cell>
          <cell r="B85" t="str">
            <v>ต้นทุนการบริหาร-ค่าประกันภัย</v>
          </cell>
          <cell r="C85" t="str">
            <v>BS1</v>
          </cell>
          <cell r="D85" t="str">
            <v>11 สินทรัพย์ไม่หมุนเวียน</v>
          </cell>
          <cell r="E85" t="str">
            <v>22 ต้นทุนการปลูกอ้อยสะสมรอการตัดจ่าย</v>
          </cell>
        </row>
        <row r="86">
          <cell r="A86">
            <v>11670819200</v>
          </cell>
          <cell r="B86" t="str">
            <v>ต้นทุนการบริหาร-ค่ารับรอง</v>
          </cell>
          <cell r="C86" t="str">
            <v>BS1</v>
          </cell>
          <cell r="D86" t="str">
            <v>11 สินทรัพย์ไม่หมุนเวียน</v>
          </cell>
          <cell r="E86" t="str">
            <v>22 ต้นทุนการปลูกอ้อยสะสมรอการตัดจ่าย</v>
          </cell>
        </row>
        <row r="87">
          <cell r="A87">
            <v>11670820200</v>
          </cell>
          <cell r="B87" t="str">
            <v>ต้นทุนการบริหาร-ค่าฝึกอบรมและสัมมน</v>
          </cell>
          <cell r="C87" t="str">
            <v>BS1</v>
          </cell>
          <cell r="D87" t="str">
            <v>11 สินทรัพย์ไม่หมุนเวียน</v>
          </cell>
          <cell r="E87" t="str">
            <v>22 ต้นทุนการปลูกอ้อยสะสมรอการตัดจ่าย</v>
          </cell>
        </row>
        <row r="88">
          <cell r="A88">
            <v>11670821200</v>
          </cell>
          <cell r="B88" t="str">
            <v>ต้นทุนการบริหาร-ค่าใช้จ่ายเบ็ดเตล็</v>
          </cell>
          <cell r="C88" t="str">
            <v>BS1</v>
          </cell>
          <cell r="D88" t="str">
            <v>11 สินทรัพย์ไม่หมุนเวียน</v>
          </cell>
          <cell r="E88" t="str">
            <v>22 ต้นทุนการปลูกอ้อยสะสมรอการตัดจ่าย</v>
          </cell>
        </row>
        <row r="89">
          <cell r="A89">
            <v>11670822200</v>
          </cell>
          <cell r="B89" t="str">
            <v>ต้นทุนการบริหาร-ค่านายหน้าจัดหาคนงา</v>
          </cell>
          <cell r="C89" t="str">
            <v>BS1</v>
          </cell>
          <cell r="D89" t="str">
            <v>11 สินทรัพย์ไม่หมุนเวียน</v>
          </cell>
          <cell r="E89" t="str">
            <v>22 ต้นทุนการปลูกอ้อยสะสมรอการตัดจ่าย</v>
          </cell>
        </row>
        <row r="90">
          <cell r="A90">
            <v>11670823200</v>
          </cell>
          <cell r="B90" t="str">
            <v>ต้นทุนการบริหาร-ค่าเสื่อม(อาคาร)</v>
          </cell>
          <cell r="C90" t="str">
            <v>BS1</v>
          </cell>
          <cell r="D90" t="str">
            <v>11 สินทรัพย์ไม่หมุนเวียน</v>
          </cell>
          <cell r="E90" t="str">
            <v>22 ต้นทุนการปลูกอ้อยสะสมรอการตัดจ่าย</v>
          </cell>
        </row>
        <row r="91">
          <cell r="A91">
            <v>11670824200</v>
          </cell>
          <cell r="B91" t="str">
            <v>ต้นทุนการบริหาร-ค่าเสื่อม(ยานพาหนะ)</v>
          </cell>
          <cell r="C91" t="str">
            <v>BS1</v>
          </cell>
          <cell r="D91" t="str">
            <v>11 สินทรัพย์ไม่หมุนเวียน</v>
          </cell>
          <cell r="E91" t="str">
            <v>22 ต้นทุนการปลูกอ้อยสะสมรอการตัดจ่าย</v>
          </cell>
        </row>
        <row r="92">
          <cell r="A92">
            <v>11670825200</v>
          </cell>
          <cell r="B92" t="str">
            <v>ต้นทุนการบริหาร-ค่าเสื่อม(จักรกลการ</v>
          </cell>
          <cell r="C92" t="str">
            <v>BS1</v>
          </cell>
          <cell r="D92" t="str">
            <v>11 สินทรัพย์ไม่หมุนเวียน</v>
          </cell>
          <cell r="E92" t="str">
            <v>22 ต้นทุนการปลูกอ้อยสะสมรอการตัดจ่าย</v>
          </cell>
        </row>
        <row r="93">
          <cell r="A93">
            <v>11670826200</v>
          </cell>
          <cell r="B93" t="str">
            <v>ต้นทุนการบริหาร-ค่าเสื่อม(อุปกรณ์โร</v>
          </cell>
          <cell r="C93" t="str">
            <v>BS1</v>
          </cell>
          <cell r="D93" t="str">
            <v>11 สินทรัพย์ไม่หมุนเวียน</v>
          </cell>
          <cell r="E93" t="str">
            <v>22 ต้นทุนการปลูกอ้อยสะสมรอการตัดจ่าย</v>
          </cell>
        </row>
        <row r="94">
          <cell r="A94">
            <v>11670827200</v>
          </cell>
          <cell r="B94" t="str">
            <v>ต้นทุนการบริหาร-ค่าซ่อมอุปกรณ์โรงง</v>
          </cell>
          <cell r="C94" t="str">
            <v>BS1</v>
          </cell>
          <cell r="D94" t="str">
            <v>11 สินทรัพย์ไม่หมุนเวียน</v>
          </cell>
          <cell r="E94" t="str">
            <v>22 ต้นทุนการปลูกอ้อยสะสมรอการตัดจ่าย</v>
          </cell>
        </row>
        <row r="95">
          <cell r="A95">
            <v>11670828200</v>
          </cell>
          <cell r="B95" t="str">
            <v>ต้นทุนการบริหาร-ค่าน้ำมัน(จักรกลเกษ</v>
          </cell>
          <cell r="C95" t="str">
            <v>BS1</v>
          </cell>
          <cell r="D95" t="str">
            <v>11 สินทรัพย์ไม่หมุนเวียน</v>
          </cell>
          <cell r="E95" t="str">
            <v>22 ต้นทุนการปลูกอ้อยสะสมรอการตัดจ่าย</v>
          </cell>
        </row>
        <row r="96">
          <cell r="A96">
            <v>11670829200</v>
          </cell>
          <cell r="B96" t="str">
            <v>ต้นทุนบริหาร-ค่าพัฒนาที่ดินตัดจ่าย</v>
          </cell>
          <cell r="C96" t="str">
            <v>BS1</v>
          </cell>
          <cell r="D96" t="str">
            <v>11 สินทรัพย์ไม่หมุนเวียน</v>
          </cell>
          <cell r="E96" t="str">
            <v>22 ต้นทุนการปลูกอ้อยสะสมรอการตัดจ่าย</v>
          </cell>
        </row>
        <row r="97">
          <cell r="A97">
            <v>11670900000</v>
          </cell>
          <cell r="B97" t="str">
            <v>สิทธิสัมปทานที่ดินตัดจ่าย</v>
          </cell>
          <cell r="C97" t="str">
            <v>BS1</v>
          </cell>
          <cell r="D97" t="str">
            <v>10 สินทรัพย์หมุนเวียน</v>
          </cell>
          <cell r="E97" t="str">
            <v>15 สินทรัพย์หมุนเวียนอื่น</v>
          </cell>
        </row>
        <row r="98">
          <cell r="A98">
            <v>11690100100</v>
          </cell>
          <cell r="B98" t="str">
            <v>สำรองเผื่อผลขาดทุนจากสินค้าเสียหาย</v>
          </cell>
          <cell r="C98" t="str">
            <v>BS1</v>
          </cell>
          <cell r="D98" t="str">
            <v>10 สินทรัพย์หมุนเวียน</v>
          </cell>
          <cell r="E98" t="str">
            <v>15 สินทรัพย์หมุนเวียนอื่น</v>
          </cell>
        </row>
        <row r="99">
          <cell r="A99">
            <v>11710000000</v>
          </cell>
          <cell r="B99" t="str">
            <v>ลูกหนี้ชาวไร่</v>
          </cell>
          <cell r="C99" t="str">
            <v>BS1</v>
          </cell>
          <cell r="D99" t="str">
            <v>10 สินทรัพย์หมุนเวียน</v>
          </cell>
          <cell r="E99" t="str">
            <v>15 สินทรัพย์หมุนเวียนอื่น</v>
          </cell>
        </row>
        <row r="100">
          <cell r="A100">
            <v>11710100000</v>
          </cell>
          <cell r="B100" t="str">
            <v>ลูกหนี้ชาวไร่-ซื้อลดเช็ค</v>
          </cell>
          <cell r="C100" t="str">
            <v>BS1</v>
          </cell>
          <cell r="D100" t="str">
            <v>10 สินทรัพย์หมุนเวียน</v>
          </cell>
          <cell r="E100" t="str">
            <v>15 สินทรัพย์หมุนเวียนอื่น</v>
          </cell>
        </row>
        <row r="101">
          <cell r="A101">
            <v>11710200000</v>
          </cell>
          <cell r="B101" t="str">
            <v>ลูกหนี้ชาวไร่-เช็คล่วงหน้าจ่าย</v>
          </cell>
          <cell r="C101" t="str">
            <v>BS1</v>
          </cell>
          <cell r="D101" t="str">
            <v>10 สินทรัพย์หมุนเวียน</v>
          </cell>
          <cell r="E101" t="str">
            <v>15 สินทรัพย์หมุนเวียนอื่น</v>
          </cell>
        </row>
        <row r="102">
          <cell r="A102">
            <v>11710300000</v>
          </cell>
          <cell r="B102" t="str">
            <v>ลูกหนี้โควต้าอ้อย</v>
          </cell>
          <cell r="C102" t="str">
            <v>BS1</v>
          </cell>
          <cell r="D102" t="str">
            <v>10 สินทรัพย์หมุนเวียน</v>
          </cell>
          <cell r="E102" t="str">
            <v>15 สินทรัพย์หมุนเวียนอื่น</v>
          </cell>
        </row>
        <row r="103">
          <cell r="A103">
            <v>11710400000</v>
          </cell>
          <cell r="B103" t="str">
            <v>ลูกหนี้เงินยืมส่งเสริมปลูกอ้อย</v>
          </cell>
          <cell r="C103" t="str">
            <v>BS1</v>
          </cell>
          <cell r="D103" t="str">
            <v>10 สินทรัพย์หมุนเวียน</v>
          </cell>
          <cell r="E103" t="str">
            <v>15 สินทรัพย์หมุนเวียนอื่น</v>
          </cell>
        </row>
        <row r="104">
          <cell r="A104">
            <v>11710600000</v>
          </cell>
          <cell r="B104" t="str">
            <v>ลูกหนี้ค่าปุ๋ย</v>
          </cell>
          <cell r="C104" t="str">
            <v>BS1</v>
          </cell>
          <cell r="D104" t="str">
            <v>10 สินทรัพย์หมุนเวียน</v>
          </cell>
          <cell r="E104" t="str">
            <v>15 สินทรัพย์หมุนเวียนอื่น</v>
          </cell>
        </row>
        <row r="105">
          <cell r="A105">
            <v>11710700000</v>
          </cell>
          <cell r="B105" t="str">
            <v>ลูกหนี้ค่าน้ำมัน</v>
          </cell>
          <cell r="C105" t="str">
            <v>BS1</v>
          </cell>
          <cell r="D105" t="str">
            <v>10 สินทรัพย์หมุนเวียน</v>
          </cell>
          <cell r="E105" t="str">
            <v>15 สินทรัพย์หมุนเวียนอื่น</v>
          </cell>
        </row>
        <row r="106">
          <cell r="A106">
            <v>11710800000</v>
          </cell>
          <cell r="B106" t="str">
            <v>เงินทดรองจ่าย</v>
          </cell>
          <cell r="C106" t="str">
            <v>BS1</v>
          </cell>
          <cell r="D106" t="str">
            <v>10 สินทรัพย์หมุนเวียน</v>
          </cell>
          <cell r="E106" t="str">
            <v>15 สินทรัพย์หมุนเวียนอื่น</v>
          </cell>
        </row>
        <row r="107">
          <cell r="A107">
            <v>11719100000</v>
          </cell>
          <cell r="B107" t="str">
            <v>ค่าเผื่อหนี้สงสัยจะสูญเงินทดรองจ่าย</v>
          </cell>
          <cell r="C107" t="str">
            <v>BS1</v>
          </cell>
          <cell r="D107" t="str">
            <v>10 สินทรัพย์หมุนเวียน</v>
          </cell>
          <cell r="E107" t="str">
            <v>15 สินทรัพย์หมุนเวียนอื่น</v>
          </cell>
        </row>
        <row r="108">
          <cell r="A108">
            <v>11719200000</v>
          </cell>
          <cell r="B108" t="str">
            <v>ค่าเผื่อหนี้สงสัยจะสูญลูกหนี้ค่าปุ๋</v>
          </cell>
          <cell r="C108" t="str">
            <v>BS1</v>
          </cell>
          <cell r="D108" t="str">
            <v>10 สินทรัพย์หมุนเวียน</v>
          </cell>
          <cell r="E108" t="str">
            <v>15 สินทรัพย์หมุนเวียนอื่น</v>
          </cell>
        </row>
        <row r="109">
          <cell r="A109">
            <v>11719300000</v>
          </cell>
          <cell r="B109" t="str">
            <v>ค่าเผื่อหนี้สงสัยจะสูญลูกหนี้น้ำมัน</v>
          </cell>
          <cell r="C109" t="str">
            <v>BS1</v>
          </cell>
          <cell r="D109" t="str">
            <v>10 สินทรัพย์หมุนเวียน</v>
          </cell>
          <cell r="E109" t="str">
            <v>15 สินทรัพย์หมุนเวียนอื่น</v>
          </cell>
        </row>
        <row r="110">
          <cell r="A110">
            <v>11719900000</v>
          </cell>
          <cell r="B110" t="str">
            <v>ค่าเผื่อหนี้สงสัยจะสูญลูกหนี้ชาวไร่</v>
          </cell>
          <cell r="C110" t="str">
            <v>BS1</v>
          </cell>
          <cell r="D110" t="str">
            <v>10 สินทรัพย์หมุนเวียน</v>
          </cell>
          <cell r="E110" t="str">
            <v>15 สินทรัพย์หมุนเวียนอื่น</v>
          </cell>
        </row>
        <row r="111">
          <cell r="A111">
            <v>11910100100</v>
          </cell>
          <cell r="B111" t="str">
            <v>ค่าเบี้ยประกันจ่ายล่วงหน้า</v>
          </cell>
          <cell r="C111" t="str">
            <v>BS1</v>
          </cell>
          <cell r="D111" t="str">
            <v>10 สินทรัพย์หมุนเวียน</v>
          </cell>
          <cell r="E111" t="str">
            <v>15 สินทรัพย์หมุนเวียนอื่น</v>
          </cell>
        </row>
        <row r="112">
          <cell r="A112">
            <v>11910600000</v>
          </cell>
          <cell r="B112" t="str">
            <v>ค่าซ่อมแซมจ่ายล่วงหน้า</v>
          </cell>
          <cell r="C112" t="str">
            <v>BS1</v>
          </cell>
          <cell r="D112" t="str">
            <v>10 สินทรัพย์หมุนเวียน</v>
          </cell>
          <cell r="E112" t="str">
            <v>15 สินทรัพย์หมุนเวียนอื่น</v>
          </cell>
        </row>
        <row r="113">
          <cell r="A113">
            <v>11911000000</v>
          </cell>
          <cell r="B113" t="str">
            <v>ค่าใช้จ่ายจ่ายล่วงหน้าอื่น</v>
          </cell>
          <cell r="C113" t="str">
            <v>BS1</v>
          </cell>
          <cell r="D113" t="str">
            <v>10 สินทรัพย์หมุนเวียน</v>
          </cell>
          <cell r="E113" t="str">
            <v>15 สินทรัพย์หมุนเวียนอื่น</v>
          </cell>
        </row>
        <row r="114">
          <cell r="A114">
            <v>11940100000</v>
          </cell>
          <cell r="B114" t="str">
            <v>ดอกเบี้ยค้างรับ</v>
          </cell>
          <cell r="C114" t="str">
            <v>BS1</v>
          </cell>
          <cell r="D114" t="str">
            <v>10 สินทรัพย์หมุนเวียน</v>
          </cell>
          <cell r="E114" t="str">
            <v>15 สินทรัพย์หมุนเวียนอื่น</v>
          </cell>
        </row>
        <row r="115">
          <cell r="A115">
            <v>11941000000</v>
          </cell>
          <cell r="B115" t="str">
            <v>รายได้อื่นๆค้างรับ</v>
          </cell>
          <cell r="C115" t="str">
            <v>BS1</v>
          </cell>
          <cell r="D115" t="str">
            <v>10 สินทรัพย์หมุนเวียน</v>
          </cell>
          <cell r="E115" t="str">
            <v>15 สินทรัพย์หมุนเวียนอื่น</v>
          </cell>
        </row>
        <row r="116">
          <cell r="A116">
            <v>11950900000</v>
          </cell>
          <cell r="B116" t="str">
            <v>เงินทดรองจ่ายอื่นๆ</v>
          </cell>
          <cell r="C116" t="str">
            <v>BS1</v>
          </cell>
          <cell r="D116" t="str">
            <v>10 สินทรัพย์หมุนเวียน</v>
          </cell>
          <cell r="E116" t="str">
            <v>15 สินทรัพย์หมุนเวียนอื่น</v>
          </cell>
        </row>
        <row r="117">
          <cell r="A117">
            <v>11960100100</v>
          </cell>
          <cell r="B117" t="str">
            <v>ภาษีเงินได้นิติบุคคลหักณ.ที่จ่าย</v>
          </cell>
          <cell r="C117" t="str">
            <v>BS1</v>
          </cell>
          <cell r="D117" t="str">
            <v>10 สินทรัพย์หมุนเวียน</v>
          </cell>
          <cell r="E117" t="str">
            <v>15 สินทรัพย์หมุนเวียนอื่น</v>
          </cell>
        </row>
        <row r="118">
          <cell r="A118">
            <v>11960200100</v>
          </cell>
          <cell r="B118" t="str">
            <v>สำรองภาษีนิติบุคคลถูกหักณ.จ่าย</v>
          </cell>
          <cell r="C118" t="str">
            <v>BS1</v>
          </cell>
          <cell r="D118" t="str">
            <v>10 สินทรัพย์หมุนเวียน</v>
          </cell>
          <cell r="E118" t="str">
            <v>15 สินทรัพย์หมุนเวียนอื่น</v>
          </cell>
        </row>
        <row r="119">
          <cell r="A119">
            <v>11970100100</v>
          </cell>
          <cell r="B119" t="str">
            <v>ภาษีเงินได้นิติบุคคลจ่ายล่วงหน้า</v>
          </cell>
          <cell r="C119" t="str">
            <v>BS1</v>
          </cell>
          <cell r="D119" t="str">
            <v>10 สินทรัพย์หมุนเวียน</v>
          </cell>
          <cell r="E119" t="str">
            <v>15 สินทรัพย์หมุนเวียนอื่น</v>
          </cell>
        </row>
        <row r="120">
          <cell r="A120">
            <v>11970200100</v>
          </cell>
          <cell r="B120" t="str">
            <v>สำรองภาษีนิติบุคคลจ่ายล่วงหน้า</v>
          </cell>
          <cell r="C120" t="str">
            <v>BS1</v>
          </cell>
          <cell r="D120" t="str">
            <v>10 สินทรัพย์หมุนเวียน</v>
          </cell>
          <cell r="E120" t="str">
            <v>15 สินทรัพย์หมุนเวียนอื่น</v>
          </cell>
        </row>
        <row r="121">
          <cell r="A121">
            <v>11980100000</v>
          </cell>
          <cell r="B121" t="str">
            <v>ภาษีซื้อ</v>
          </cell>
          <cell r="C121" t="str">
            <v>BS1</v>
          </cell>
          <cell r="D121" t="str">
            <v>10 สินทรัพย์หมุนเวียน</v>
          </cell>
          <cell r="E121" t="str">
            <v>15 สินทรัพย์หมุนเวียนอื่น</v>
          </cell>
        </row>
        <row r="122">
          <cell r="A122">
            <v>11980200000</v>
          </cell>
          <cell r="B122" t="str">
            <v>ภาษีซื้อยังไม่ถึงกำหนด</v>
          </cell>
          <cell r="C122" t="str">
            <v>BS1</v>
          </cell>
          <cell r="D122" t="str">
            <v>10 สินทรัพย์หมุนเวียน</v>
          </cell>
          <cell r="E122" t="str">
            <v>15 สินทรัพย์หมุนเวียนอื่น</v>
          </cell>
        </row>
        <row r="123">
          <cell r="A123">
            <v>11980300100</v>
          </cell>
          <cell r="B123" t="str">
            <v>ภาษีมูลค่าเพิ่มรอนำส่ง(ลูกหนี้)</v>
          </cell>
          <cell r="C123" t="str">
            <v>BS1</v>
          </cell>
          <cell r="D123" t="str">
            <v>10 สินทรัพย์หมุนเวียน</v>
          </cell>
          <cell r="E123" t="str">
            <v>15 สินทรัพย์หมุนเวียนอื่น</v>
          </cell>
        </row>
        <row r="124">
          <cell r="A124">
            <v>11990300000</v>
          </cell>
          <cell r="B124" t="str">
            <v>ลูกหนี้อื่นๆ</v>
          </cell>
          <cell r="C124" t="str">
            <v>BS1</v>
          </cell>
          <cell r="D124" t="str">
            <v>10 สินทรัพย์หมุนเวียน</v>
          </cell>
          <cell r="E124" t="str">
            <v>15 สินทรัพย์หมุนเวียนอื่น</v>
          </cell>
        </row>
        <row r="125">
          <cell r="A125">
            <v>11990400000</v>
          </cell>
          <cell r="B125" t="str">
            <v>ค่าเผื่อหนี้สงสัยจะสูญลูกหนี้อื่นๆ</v>
          </cell>
          <cell r="C125" t="str">
            <v>BS1</v>
          </cell>
          <cell r="D125" t="str">
            <v>10 สินทรัพย์หมุนเวียน</v>
          </cell>
          <cell r="E125" t="str">
            <v>15 สินทรัพย์หมุนเวียนอื่น</v>
          </cell>
        </row>
        <row r="126">
          <cell r="A126">
            <v>11990500000</v>
          </cell>
          <cell r="B126" t="str">
            <v>ลูกหนี้ค่าหุ้น</v>
          </cell>
          <cell r="C126" t="str">
            <v>BS1</v>
          </cell>
          <cell r="D126" t="str">
            <v>10 สินทรัพย์หมุนเวียน</v>
          </cell>
          <cell r="E126" t="str">
            <v>15 สินทรัพย์หมุนเวียนอื่น</v>
          </cell>
        </row>
        <row r="127">
          <cell r="A127">
            <v>12100100100</v>
          </cell>
          <cell r="B127" t="str">
            <v>ลูกหนี้และเงินให้กู้ยืมกรรมการลูกจ้</v>
          </cell>
          <cell r="C127" t="str">
            <v>BS1</v>
          </cell>
          <cell r="D127" t="str">
            <v>10 สินทรัพย์หมุนเวียน</v>
          </cell>
          <cell r="E127" t="str">
            <v>15 สินทรัพย์หมุนเวียนอื่น</v>
          </cell>
        </row>
        <row r="128">
          <cell r="A128">
            <v>13120000000</v>
          </cell>
          <cell r="B128" t="str">
            <v>เงินให้กู้ยืมแก่บริษัทที่เกี่ยวข้อง</v>
          </cell>
          <cell r="C128" t="str">
            <v>BS1</v>
          </cell>
          <cell r="D128" t="str">
            <v>10 สินทรัพย์หมุนเวียน</v>
          </cell>
          <cell r="E128" t="str">
            <v>15 สินทรัพย์หมุนเวียนอื่น</v>
          </cell>
        </row>
        <row r="129">
          <cell r="A129">
            <v>13210000000</v>
          </cell>
          <cell r="B129" t="str">
            <v>เงินลงทุนในกิจการที่เกี่ยวข้อง</v>
          </cell>
          <cell r="C129" t="str">
            <v>BS1</v>
          </cell>
          <cell r="D129" t="str">
            <v>10 สินทรัพย์หมุนเวียน</v>
          </cell>
          <cell r="E129" t="str">
            <v>15 สินทรัพย์หมุนเวียนอื่น</v>
          </cell>
        </row>
        <row r="130">
          <cell r="A130">
            <v>13219900000</v>
          </cell>
          <cell r="B130" t="str">
            <v>ค่าเผื่อการด้อยค่าเงินลงทุน</v>
          </cell>
          <cell r="C130" t="str">
            <v>BS1</v>
          </cell>
          <cell r="D130" t="str">
            <v>10 สินทรัพย์หมุนเวียน</v>
          </cell>
          <cell r="E130" t="str">
            <v>15 สินทรัพย์หมุนเวียนอื่น</v>
          </cell>
        </row>
        <row r="131">
          <cell r="A131">
            <v>15110100000</v>
          </cell>
          <cell r="B131" t="str">
            <v>ที่ดิน</v>
          </cell>
          <cell r="C131" t="str">
            <v>BS1</v>
          </cell>
          <cell r="D131" t="str">
            <v>11 สินทรัพย์ไม่หมุนเวียน</v>
          </cell>
          <cell r="E131" t="str">
            <v>21 ที่ดิน อาคาร และอุปกรณ์สุทธิ</v>
          </cell>
        </row>
        <row r="132">
          <cell r="A132">
            <v>15110200000</v>
          </cell>
          <cell r="B132" t="str">
            <v>สิ่งปลูกสร้าง</v>
          </cell>
          <cell r="C132" t="str">
            <v>BS1</v>
          </cell>
          <cell r="D132" t="str">
            <v>11 สินทรัพย์ไม่หมุนเวียน</v>
          </cell>
          <cell r="E132" t="str">
            <v>21 ที่ดิน อาคาร และอุปกรณ์สุทธิ</v>
          </cell>
        </row>
        <row r="133">
          <cell r="A133">
            <v>15110300000</v>
          </cell>
          <cell r="B133" t="str">
            <v>สิทธิสัมปทานที่ดิน</v>
          </cell>
          <cell r="C133" t="str">
            <v>BS1</v>
          </cell>
          <cell r="D133" t="str">
            <v>11 สินทรัพย์ไม่หมุนเวียน</v>
          </cell>
          <cell r="E133" t="str">
            <v>21 ที่ดิน อาคาร และอุปกรณ์สุทธิ</v>
          </cell>
        </row>
        <row r="134">
          <cell r="A134">
            <v>15210100000</v>
          </cell>
          <cell r="B134" t="str">
            <v>ส่วนปรับปรุงที่ดิน</v>
          </cell>
          <cell r="C134" t="str">
            <v>BS1</v>
          </cell>
          <cell r="D134" t="str">
            <v>11 สินทรัพย์ไม่หมุนเวียน</v>
          </cell>
          <cell r="E134" t="str">
            <v>21 ที่ดิน อาคาร และอุปกรณ์สุทธิ</v>
          </cell>
        </row>
        <row r="135">
          <cell r="A135">
            <v>15210300000</v>
          </cell>
          <cell r="B135" t="str">
            <v>ค่าพัฒนาที่ดิน</v>
          </cell>
          <cell r="C135" t="str">
            <v>BS1</v>
          </cell>
          <cell r="D135" t="str">
            <v>11 สินทรัพย์ไม่หมุนเวียน</v>
          </cell>
          <cell r="E135" t="str">
            <v>21 ที่ดิน อาคาร และอุปกรณ์สุทธิ</v>
          </cell>
        </row>
        <row r="136">
          <cell r="A136">
            <v>15310100000</v>
          </cell>
          <cell r="B136" t="str">
            <v>อาคาร</v>
          </cell>
          <cell r="C136" t="str">
            <v>BS1</v>
          </cell>
          <cell r="D136" t="str">
            <v>11 สินทรัพย์ไม่หมุนเวียน</v>
          </cell>
          <cell r="E136" t="str">
            <v>21 ที่ดิน อาคาร และอุปกรณ์สุทธิ</v>
          </cell>
        </row>
        <row r="137">
          <cell r="A137">
            <v>15310200000</v>
          </cell>
          <cell r="B137" t="str">
            <v>อาคาร-ส่วนที่ตีราคาเพิ่ม</v>
          </cell>
          <cell r="C137" t="str">
            <v>BS1</v>
          </cell>
          <cell r="D137" t="str">
            <v>11 สินทรัพย์ไม่หมุนเวียน</v>
          </cell>
          <cell r="E137" t="str">
            <v>21 ที่ดิน อาคาร และอุปกรณ์สุทธิ</v>
          </cell>
        </row>
        <row r="138">
          <cell r="A138">
            <v>15320100000</v>
          </cell>
          <cell r="B138" t="str">
            <v>ส่วนปรับปรุงอาคาร</v>
          </cell>
          <cell r="C138" t="str">
            <v>BS1</v>
          </cell>
          <cell r="D138" t="str">
            <v>11 สินทรัพย์ไม่หมุนเวียน</v>
          </cell>
          <cell r="E138" t="str">
            <v>21 ที่ดิน อาคาร และอุปกรณ์สุทธิ</v>
          </cell>
        </row>
        <row r="139">
          <cell r="A139">
            <v>15410100200</v>
          </cell>
          <cell r="B139" t="str">
            <v>เครื่องจักร</v>
          </cell>
          <cell r="C139" t="str">
            <v>BS1</v>
          </cell>
          <cell r="D139" t="str">
            <v>11 สินทรัพย์ไม่หมุนเวียน</v>
          </cell>
          <cell r="E139" t="str">
            <v>21 ที่ดิน อาคาร และอุปกรณ์สุทธิ</v>
          </cell>
        </row>
        <row r="140">
          <cell r="A140">
            <v>15410200200</v>
          </cell>
          <cell r="B140" t="str">
            <v>เครื่องจักร-ส่วนที่ตีราคาเพิ่ม</v>
          </cell>
          <cell r="C140" t="str">
            <v>BS1</v>
          </cell>
          <cell r="D140" t="str">
            <v>11 สินทรัพย์ไม่หมุนเวียน</v>
          </cell>
          <cell r="E140" t="str">
            <v>21 ที่ดิน อาคาร และอุปกรณ์สุทธิ</v>
          </cell>
        </row>
        <row r="141">
          <cell r="A141">
            <v>15410400200</v>
          </cell>
          <cell r="B141" t="str">
            <v>อุปกรณ์โรงงาน</v>
          </cell>
          <cell r="C141" t="str">
            <v>BS1</v>
          </cell>
          <cell r="D141" t="str">
            <v>11 สินทรัพย์ไม่หมุนเวียน</v>
          </cell>
          <cell r="E141" t="str">
            <v>21 ที่ดิน อาคาร และอุปกรณ์สุทธิ</v>
          </cell>
        </row>
        <row r="142">
          <cell r="A142">
            <v>15510100000</v>
          </cell>
          <cell r="B142" t="str">
            <v>เครื่องตกแต่งและเครื่องใช้สำนักงาน</v>
          </cell>
          <cell r="C142" t="str">
            <v>BS1</v>
          </cell>
          <cell r="D142" t="str">
            <v>11 สินทรัพย์ไม่หมุนเวียน</v>
          </cell>
          <cell r="E142" t="str">
            <v>21 ที่ดิน อาคาร และอุปกรณ์สุทธิ</v>
          </cell>
        </row>
        <row r="143">
          <cell r="A143">
            <v>15610100000</v>
          </cell>
          <cell r="B143" t="str">
            <v>ยานพาหนะ</v>
          </cell>
          <cell r="C143" t="str">
            <v>BS1</v>
          </cell>
          <cell r="D143" t="str">
            <v>11 สินทรัพย์ไม่หมุนเวียน</v>
          </cell>
          <cell r="E143" t="str">
            <v>21 ที่ดิน อาคาร และอุปกรณ์สุทธิ</v>
          </cell>
        </row>
        <row r="144">
          <cell r="A144">
            <v>15610300000</v>
          </cell>
          <cell r="B144" t="str">
            <v>ยานพาหนะ-ส่วนที่ตีราคาเพิ่ม</v>
          </cell>
          <cell r="C144" t="str">
            <v>BS1</v>
          </cell>
          <cell r="D144" t="str">
            <v>11 สินทรัพย์ไม่หมุนเวียน</v>
          </cell>
          <cell r="E144" t="str">
            <v>21 ที่ดิน อาคาร และอุปกรณ์สุทธิ</v>
          </cell>
        </row>
        <row r="145">
          <cell r="A145">
            <v>15710100200</v>
          </cell>
          <cell r="B145" t="str">
            <v>งานระหว่างก่อสร้างหรือติดตั้ง</v>
          </cell>
          <cell r="C145" t="str">
            <v>BS1</v>
          </cell>
          <cell r="D145" t="str">
            <v>11 สินทรัพย์ไม่หมุนเวียน</v>
          </cell>
          <cell r="E145" t="str">
            <v>21 ที่ดิน อาคาร และอุปกรณ์สุทธิ</v>
          </cell>
        </row>
        <row r="146">
          <cell r="A146">
            <v>15710200200</v>
          </cell>
          <cell r="B146" t="str">
            <v>ทรัพย์สินซื้อมาระหว่างงวด</v>
          </cell>
          <cell r="C146" t="str">
            <v>BS1</v>
          </cell>
          <cell r="D146" t="str">
            <v>11 สินทรัพย์ไม่หมุนเวียน</v>
          </cell>
          <cell r="E146" t="str">
            <v>21 ที่ดิน อาคาร และอุปกรณ์สุทธิ</v>
          </cell>
        </row>
        <row r="147">
          <cell r="A147">
            <v>15710300200</v>
          </cell>
          <cell r="B147" t="str">
            <v>เครื่องจักรและอุปกรณ์ระหว่างทำ</v>
          </cell>
          <cell r="C147" t="str">
            <v>BS1</v>
          </cell>
          <cell r="D147" t="str">
            <v>11 สินทรัพย์ไม่หมุนเวียน</v>
          </cell>
          <cell r="E147" t="str">
            <v>21 ที่ดิน อาคาร และอุปกรณ์สุทธิ</v>
          </cell>
        </row>
        <row r="148">
          <cell r="A148">
            <v>15710400200</v>
          </cell>
          <cell r="B148" t="str">
            <v>เครื่องมือเครื่องใช้ระหว่างทาง</v>
          </cell>
          <cell r="C148" t="str">
            <v>BS1</v>
          </cell>
          <cell r="D148" t="str">
            <v>11 สินทรัพย์ไม่หมุนเวียน</v>
          </cell>
          <cell r="E148" t="str">
            <v>21 ที่ดิน อาคาร และอุปกรณ์สุทธิ</v>
          </cell>
        </row>
        <row r="149">
          <cell r="A149">
            <v>15810100000</v>
          </cell>
          <cell r="B149" t="str">
            <v>สินทรัพย์ระหว่างทาง</v>
          </cell>
          <cell r="C149" t="str">
            <v>BS1</v>
          </cell>
          <cell r="D149" t="str">
            <v>11 สินทรัพย์ไม่หมุนเวียน</v>
          </cell>
          <cell r="E149" t="str">
            <v>21 ที่ดิน อาคาร และอุปกรณ์สุทธิ</v>
          </cell>
        </row>
        <row r="150">
          <cell r="A150">
            <v>15910100000</v>
          </cell>
          <cell r="B150" t="str">
            <v>ค่าลิขสิทธิ์ซอฟแวร์</v>
          </cell>
          <cell r="C150" t="str">
            <v>BS1</v>
          </cell>
          <cell r="D150" t="str">
            <v>11 สินทรัพย์ไม่หมุนเวียน</v>
          </cell>
          <cell r="E150" t="str">
            <v>21 ที่ดิน อาคาร และอุปกรณ์สุทธิ</v>
          </cell>
        </row>
        <row r="151">
          <cell r="A151">
            <v>16110100000</v>
          </cell>
          <cell r="B151" t="str">
            <v>ค่าเสื่อมสะสม-ส่วนปรับปรุงที่ดิน</v>
          </cell>
          <cell r="C151" t="str">
            <v>BS1</v>
          </cell>
          <cell r="D151" t="str">
            <v>11 สินทรัพย์ไม่หมุนเวียน</v>
          </cell>
          <cell r="E151" t="str">
            <v>21 ที่ดิน อาคาร และอุปกรณ์สุทธิ</v>
          </cell>
        </row>
        <row r="152">
          <cell r="A152">
            <v>16110200000</v>
          </cell>
          <cell r="B152" t="str">
            <v>ค่าเสื่อมสะสม-ค่าพัฒนาที่ดิน</v>
          </cell>
          <cell r="C152" t="str">
            <v>BS1</v>
          </cell>
          <cell r="D152" t="str">
            <v>11 สินทรัพย์ไม่หมุนเวียน</v>
          </cell>
          <cell r="E152" t="str">
            <v>21 ที่ดิน อาคาร และอุปกรณ์สุทธิ</v>
          </cell>
        </row>
        <row r="153">
          <cell r="A153">
            <v>16110300000</v>
          </cell>
          <cell r="B153" t="str">
            <v>ค่าเสื่อมสะสม-สิ่งปลูกสร้าง</v>
          </cell>
          <cell r="C153" t="str">
            <v>BS1</v>
          </cell>
          <cell r="D153" t="str">
            <v>11 สินทรัพย์ไม่หมุนเวียน</v>
          </cell>
          <cell r="E153" t="str">
            <v>21 ที่ดิน อาคาร และอุปกรณ์สุทธิ</v>
          </cell>
        </row>
        <row r="154">
          <cell r="A154">
            <v>16120100000</v>
          </cell>
          <cell r="B154" t="str">
            <v>ค่าเสื่อมสะสม-อาคาร</v>
          </cell>
          <cell r="C154" t="str">
            <v>BS1</v>
          </cell>
          <cell r="D154" t="str">
            <v>11 สินทรัพย์ไม่หมุนเวียน</v>
          </cell>
          <cell r="E154" t="str">
            <v>21 ที่ดิน อาคาร และอุปกรณ์สุทธิ</v>
          </cell>
        </row>
        <row r="155">
          <cell r="A155">
            <v>16120800000</v>
          </cell>
          <cell r="B155" t="str">
            <v>ค่าเสื่อมสะสม-ส่วนเกินทุนอาคาร</v>
          </cell>
          <cell r="C155" t="str">
            <v>BS1</v>
          </cell>
          <cell r="D155" t="str">
            <v>11 สินทรัพย์ไม่หมุนเวียน</v>
          </cell>
          <cell r="E155" t="str">
            <v>21 ที่ดิน อาคาร และอุปกรณ์สุทธิ</v>
          </cell>
        </row>
        <row r="156">
          <cell r="A156">
            <v>16130100000</v>
          </cell>
          <cell r="B156" t="str">
            <v>ค่าเสื่อมสะสม-ส่วนปรับปรุงอาคาร</v>
          </cell>
          <cell r="C156" t="str">
            <v>BS1</v>
          </cell>
          <cell r="D156" t="str">
            <v>11 สินทรัพย์ไม่หมุนเวียน</v>
          </cell>
          <cell r="E156" t="str">
            <v>21 ที่ดิน อาคาร และอุปกรณ์สุทธิ</v>
          </cell>
        </row>
        <row r="157">
          <cell r="A157">
            <v>16140100200</v>
          </cell>
          <cell r="B157" t="str">
            <v>ค่าเสื่อมสะสม-เครื่องจักร</v>
          </cell>
          <cell r="C157" t="str">
            <v>BS1</v>
          </cell>
          <cell r="D157" t="str">
            <v>11 สินทรัพย์ไม่หมุนเวียน</v>
          </cell>
          <cell r="E157" t="str">
            <v>21 ที่ดิน อาคาร และอุปกรณ์สุทธิ</v>
          </cell>
        </row>
        <row r="158">
          <cell r="A158">
            <v>16140300200</v>
          </cell>
          <cell r="B158" t="str">
            <v>ค่าเสื่อมสะสม-อุปกรณ์โรงงาน</v>
          </cell>
          <cell r="C158" t="str">
            <v>BS1</v>
          </cell>
          <cell r="D158" t="str">
            <v>11 สินทรัพย์ไม่หมุนเวียน</v>
          </cell>
          <cell r="E158" t="str">
            <v>21 ที่ดิน อาคาร และอุปกรณ์สุทธิ</v>
          </cell>
        </row>
        <row r="159">
          <cell r="A159">
            <v>16140800200</v>
          </cell>
          <cell r="B159" t="str">
            <v>ค่าเสื่อมสะสม-ส่วนเกินทุนเครื่องจัก</v>
          </cell>
          <cell r="C159" t="str">
            <v>BS1</v>
          </cell>
          <cell r="D159" t="str">
            <v>11 สินทรัพย์ไม่หมุนเวียน</v>
          </cell>
          <cell r="E159" t="str">
            <v>21 ที่ดิน อาคาร และอุปกรณ์สุทธิ</v>
          </cell>
        </row>
        <row r="160">
          <cell r="A160">
            <v>16150100000</v>
          </cell>
          <cell r="B160" t="str">
            <v>ค่าเสื่อมสะสมเครื่องตกแต่งเครื่องใช</v>
          </cell>
          <cell r="C160" t="str">
            <v>BS1</v>
          </cell>
          <cell r="D160" t="str">
            <v>11 สินทรัพย์ไม่หมุนเวียน</v>
          </cell>
          <cell r="E160" t="str">
            <v>21 ที่ดิน อาคาร และอุปกรณ์สุทธิ</v>
          </cell>
        </row>
        <row r="161">
          <cell r="A161">
            <v>16160100000</v>
          </cell>
          <cell r="B161" t="str">
            <v>ค่าเสื่อมสะสม-ยานพาหนะ</v>
          </cell>
          <cell r="C161" t="str">
            <v>BS1</v>
          </cell>
          <cell r="D161" t="str">
            <v>11 สินทรัพย์ไม่หมุนเวียน</v>
          </cell>
          <cell r="E161" t="str">
            <v>21 ที่ดิน อาคาร และอุปกรณ์สุทธิ</v>
          </cell>
        </row>
        <row r="162">
          <cell r="A162">
            <v>16160800000</v>
          </cell>
          <cell r="B162" t="str">
            <v>ค่าเสื่อมสะสม-ส่วนเกินทุนยานพาหนะ</v>
          </cell>
          <cell r="C162" t="str">
            <v>BS1</v>
          </cell>
          <cell r="D162" t="str">
            <v>11 สินทรัพย์ไม่หมุนเวียน</v>
          </cell>
          <cell r="E162" t="str">
            <v>21 ที่ดิน อาคาร และอุปกรณ์สุทธิ</v>
          </cell>
        </row>
        <row r="163">
          <cell r="A163">
            <v>16200100000</v>
          </cell>
          <cell r="B163" t="str">
            <v>ค่าเสื่อมสะสม-ค่าลิขสิทธิ์ซอฟแวร์</v>
          </cell>
          <cell r="C163" t="str">
            <v>BS1</v>
          </cell>
          <cell r="D163" t="str">
            <v>11 สินทรัพย์ไม่หมุนเวียน</v>
          </cell>
          <cell r="E163" t="str">
            <v>21 ที่ดิน อาคาร และอุปกรณ์สุทธิ</v>
          </cell>
        </row>
        <row r="164">
          <cell r="A164">
            <v>19110100000</v>
          </cell>
          <cell r="B164" t="str">
            <v>เงินมัดจำ</v>
          </cell>
          <cell r="C164" t="str">
            <v>BS1</v>
          </cell>
          <cell r="D164" t="str">
            <v>10 สินทรัพย์หมุนเวียน</v>
          </cell>
          <cell r="E164" t="str">
            <v>15 สินทรัพย์หมุนเวียนอื่น</v>
          </cell>
        </row>
        <row r="165">
          <cell r="A165">
            <v>19110200000</v>
          </cell>
          <cell r="B165" t="str">
            <v>เงินประกัน</v>
          </cell>
          <cell r="C165" t="str">
            <v>BS1</v>
          </cell>
          <cell r="D165" t="str">
            <v>10 สินทรัพย์หมุนเวียน</v>
          </cell>
          <cell r="E165" t="str">
            <v>15 สินทรัพย์หมุนเวียนอื่น</v>
          </cell>
        </row>
        <row r="166">
          <cell r="A166">
            <v>19112300000</v>
          </cell>
          <cell r="B166" t="str">
            <v>ตราสารหนี้ที่จะถือจนครบกำหนด/พันธบั</v>
          </cell>
          <cell r="C166" t="str">
            <v>BS1</v>
          </cell>
          <cell r="D166" t="str">
            <v>10 สินทรัพย์หมุนเวียน</v>
          </cell>
          <cell r="E166" t="str">
            <v>15 สินทรัพย์หมุนเวียนอื่น</v>
          </cell>
        </row>
        <row r="167">
          <cell r="A167">
            <v>19210100000</v>
          </cell>
          <cell r="B167" t="str">
            <v>ค่าใช้จ่ายก่อตั้งบริษัท</v>
          </cell>
          <cell r="C167" t="str">
            <v>BS1</v>
          </cell>
          <cell r="D167" t="str">
            <v>10 สินทรัพย์หมุนเวียน</v>
          </cell>
          <cell r="E167" t="str">
            <v>15 สินทรัพย์หมุนเวียนอื่น</v>
          </cell>
        </row>
        <row r="168">
          <cell r="A168">
            <v>21110000000</v>
          </cell>
          <cell r="B168" t="str">
            <v>เงินเบิกเกินบัญชีธนาคาร</v>
          </cell>
          <cell r="C168" t="str">
            <v>BS2</v>
          </cell>
          <cell r="D168" t="str">
            <v>20 หนี้สินหมุนเวียน</v>
          </cell>
          <cell r="E168" t="str">
            <v>11 หนี้สินหมุนเวียน</v>
          </cell>
        </row>
        <row r="169">
          <cell r="A169">
            <v>21120000000</v>
          </cell>
          <cell r="B169" t="str">
            <v>ตั๋วสัญญาใช้เงิน</v>
          </cell>
          <cell r="C169" t="str">
            <v>BS2</v>
          </cell>
          <cell r="D169" t="str">
            <v>20 หนี้สินหมุนเวียน</v>
          </cell>
          <cell r="E169" t="str">
            <v>11 หนี้สินหมุนเวียน</v>
          </cell>
        </row>
        <row r="170">
          <cell r="A170">
            <v>21210100000</v>
          </cell>
          <cell r="B170" t="str">
            <v>เจ้าหนี้การค้า-ในประเทศ</v>
          </cell>
          <cell r="C170" t="str">
            <v>BS2</v>
          </cell>
          <cell r="D170" t="str">
            <v>20 หนี้สินหมุนเวียน</v>
          </cell>
          <cell r="E170" t="str">
            <v>11 หนี้สินหมุนเวียน</v>
          </cell>
        </row>
        <row r="171">
          <cell r="A171">
            <v>21210200000</v>
          </cell>
          <cell r="B171" t="str">
            <v>เจ้าหนี้ค่าอ้อย</v>
          </cell>
          <cell r="C171" t="str">
            <v>BS2</v>
          </cell>
          <cell r="D171" t="str">
            <v>20 หนี้สินหมุนเวียน</v>
          </cell>
          <cell r="E171" t="str">
            <v>11 หนี้สินหมุนเวียน</v>
          </cell>
        </row>
        <row r="172">
          <cell r="A172">
            <v>21250100000</v>
          </cell>
          <cell r="B172" t="str">
            <v>เช็คจ่ายลงวันที่ล่วงหน้า</v>
          </cell>
          <cell r="C172" t="str">
            <v>BS2</v>
          </cell>
          <cell r="D172" t="str">
            <v>20 หนี้สินหมุนเวียน</v>
          </cell>
          <cell r="E172" t="str">
            <v>11 หนี้สินหมุนเวียน</v>
          </cell>
        </row>
        <row r="173">
          <cell r="A173">
            <v>21290100000</v>
          </cell>
          <cell r="B173" t="str">
            <v>บัญชีพักเจ้าหนี้</v>
          </cell>
          <cell r="C173" t="str">
            <v>BS2</v>
          </cell>
          <cell r="D173" t="str">
            <v>20 หนี้สินหมุนเวียน</v>
          </cell>
          <cell r="E173" t="str">
            <v>11 หนี้สินหมุนเวียน</v>
          </cell>
        </row>
        <row r="174">
          <cell r="A174">
            <v>21290200000</v>
          </cell>
          <cell r="B174" t="str">
            <v>บัญชีพักรับของรอตั้งเจ้าหนี้</v>
          </cell>
          <cell r="C174" t="str">
            <v>BS2</v>
          </cell>
          <cell r="D174" t="str">
            <v>20 หนี้สินหมุนเวียน</v>
          </cell>
          <cell r="E174" t="str">
            <v>11 หนี้สินหมุนเวียน</v>
          </cell>
        </row>
        <row r="175">
          <cell r="A175">
            <v>21310100000</v>
          </cell>
          <cell r="B175" t="str">
            <v>หนี้สินระยะยาวที่ครบกำหนดชำระใน1ปี</v>
          </cell>
          <cell r="C175" t="str">
            <v>BS2</v>
          </cell>
          <cell r="D175" t="str">
            <v>20 หนี้สินหมุนเวียน</v>
          </cell>
          <cell r="E175" t="str">
            <v>11 หนี้สินหมุนเวียน</v>
          </cell>
        </row>
        <row r="176">
          <cell r="A176">
            <v>21410000000</v>
          </cell>
          <cell r="B176" t="str">
            <v>เงินกู้ยืมระยะสั้น</v>
          </cell>
          <cell r="C176" t="str">
            <v>BS2</v>
          </cell>
          <cell r="D176" t="str">
            <v>20 หนี้สินหมุนเวียน</v>
          </cell>
          <cell r="E176" t="str">
            <v>11 หนี้สินหมุนเวียน</v>
          </cell>
        </row>
        <row r="177">
          <cell r="A177">
            <v>21510100000</v>
          </cell>
          <cell r="B177" t="str">
            <v>อากรตัวเลขธุรกิจค้างจ่าย</v>
          </cell>
          <cell r="C177" t="str">
            <v>BS2</v>
          </cell>
          <cell r="D177" t="str">
            <v>20 หนี้สินหมุนเวียน</v>
          </cell>
          <cell r="E177" t="str">
            <v>11 หนี้สินหมุนเวียน</v>
          </cell>
        </row>
        <row r="178">
          <cell r="A178">
            <v>21520100000</v>
          </cell>
          <cell r="B178" t="str">
            <v>ภงด.พนักงานหัก ณ.ที่จ่ายค้างจ่าย</v>
          </cell>
          <cell r="C178" t="str">
            <v>BS2</v>
          </cell>
          <cell r="D178" t="str">
            <v>20 หนี้สินหมุนเวียน</v>
          </cell>
          <cell r="E178" t="str">
            <v>11 หนี้สินหมุนเวียน</v>
          </cell>
        </row>
        <row r="179">
          <cell r="A179">
            <v>21520200000</v>
          </cell>
          <cell r="B179" t="str">
            <v>ภาษีเงินได้หักณ.ที่จ่ายค้างจ่าย</v>
          </cell>
          <cell r="C179" t="str">
            <v>BS2</v>
          </cell>
          <cell r="D179" t="str">
            <v>20 หนี้สินหมุนเวียน</v>
          </cell>
          <cell r="E179" t="str">
            <v>11 หนี้สินหมุนเวียน</v>
          </cell>
        </row>
        <row r="180">
          <cell r="A180">
            <v>21520600000</v>
          </cell>
          <cell r="B180" t="str">
            <v>อากรรายได้ค้างจ่าย</v>
          </cell>
          <cell r="C180" t="str">
            <v>BS2</v>
          </cell>
          <cell r="D180" t="str">
            <v>20 หนี้สินหมุนเวียน</v>
          </cell>
          <cell r="E180" t="str">
            <v>11 หนี้สินหมุนเวียน</v>
          </cell>
        </row>
        <row r="181">
          <cell r="A181">
            <v>21520700000</v>
          </cell>
          <cell r="B181" t="str">
            <v>ภาษีอ้อยหักณ.ที่จ่ายค้างจ่าย</v>
          </cell>
          <cell r="C181" t="str">
            <v>BS2</v>
          </cell>
          <cell r="D181" t="str">
            <v>20 หนี้สินหมุนเวียน</v>
          </cell>
          <cell r="E181" t="str">
            <v>11 หนี้สินหมุนเวียน</v>
          </cell>
        </row>
        <row r="182">
          <cell r="A182">
            <v>21530100000</v>
          </cell>
          <cell r="B182" t="str">
            <v>เงินประกันสังคมหักณ.ที่จ่ายค้างจ่าย</v>
          </cell>
          <cell r="C182" t="str">
            <v>BS2</v>
          </cell>
          <cell r="D182" t="str">
            <v>20 หนี้สินหมุนเวียน</v>
          </cell>
          <cell r="E182" t="str">
            <v>11 หนี้สินหมุนเวียน</v>
          </cell>
        </row>
        <row r="183">
          <cell r="A183">
            <v>21540100000</v>
          </cell>
          <cell r="B183" t="str">
            <v>ดอกเบี้ยค้างจ่าย</v>
          </cell>
          <cell r="C183" t="str">
            <v>BS2</v>
          </cell>
          <cell r="D183" t="str">
            <v>20 หนี้สินหมุนเวียน</v>
          </cell>
          <cell r="E183" t="str">
            <v>11 หนี้สินหมุนเวียน</v>
          </cell>
        </row>
        <row r="184">
          <cell r="A184">
            <v>21550100000</v>
          </cell>
          <cell r="B184" t="str">
            <v>เงินกองทุนสำรองเลี้ยงชีพค้างจ่าย</v>
          </cell>
          <cell r="C184" t="str">
            <v>BS2</v>
          </cell>
          <cell r="D184" t="str">
            <v>20 หนี้สินหมุนเวียน</v>
          </cell>
          <cell r="E184" t="str">
            <v>11 หนี้สินหมุนเวียน</v>
          </cell>
        </row>
        <row r="185">
          <cell r="A185">
            <v>21590100000</v>
          </cell>
          <cell r="B185" t="str">
            <v>ค่าไฟฟ้าค้างจ่าย</v>
          </cell>
          <cell r="C185" t="str">
            <v>BS2</v>
          </cell>
          <cell r="D185" t="str">
            <v>20 หนี้สินหมุนเวียน</v>
          </cell>
          <cell r="E185" t="str">
            <v>11 หนี้สินหมุนเวียน</v>
          </cell>
        </row>
        <row r="186">
          <cell r="A186">
            <v>21590200000</v>
          </cell>
          <cell r="B186" t="str">
            <v>เงินเดือนและค่าแรงค้างจ่าย</v>
          </cell>
          <cell r="C186" t="str">
            <v>BS2</v>
          </cell>
          <cell r="D186" t="str">
            <v>20 หนี้สินหมุนเวียน</v>
          </cell>
          <cell r="E186" t="str">
            <v>11 หนี้สินหมุนเวียน</v>
          </cell>
        </row>
        <row r="187">
          <cell r="A187">
            <v>21590700000</v>
          </cell>
          <cell r="B187" t="str">
            <v>ค่าโทรศัพท์ค้างจ่าย</v>
          </cell>
          <cell r="C187" t="str">
            <v>BS2</v>
          </cell>
          <cell r="D187" t="str">
            <v>20 หนี้สินหมุนเวียน</v>
          </cell>
          <cell r="E187" t="str">
            <v>11 หนี้สินหมุนเวียน</v>
          </cell>
        </row>
        <row r="188">
          <cell r="A188">
            <v>21590800000</v>
          </cell>
          <cell r="B188" t="str">
            <v>เงินโบนัสค้างจ่าย</v>
          </cell>
          <cell r="C188" t="str">
            <v>BS2</v>
          </cell>
          <cell r="D188" t="str">
            <v>20 หนี้สินหมุนเวียน</v>
          </cell>
          <cell r="E188" t="str">
            <v>11 หนี้สินหมุนเวียน</v>
          </cell>
        </row>
        <row r="189">
          <cell r="A189">
            <v>21591000000</v>
          </cell>
          <cell r="B189" t="str">
            <v>ค่าสอบบัญชีค้างจ่าย</v>
          </cell>
          <cell r="C189" t="str">
            <v>BS2</v>
          </cell>
          <cell r="D189" t="str">
            <v>20 หนี้สินหมุนเวียน</v>
          </cell>
          <cell r="E189" t="str">
            <v>11 หนี้สินหมุนเวียน</v>
          </cell>
        </row>
        <row r="190">
          <cell r="A190">
            <v>21591100000</v>
          </cell>
          <cell r="B190" t="str">
            <v>เงินปันผลค้างจ่าย</v>
          </cell>
          <cell r="C190" t="str">
            <v>BS2</v>
          </cell>
          <cell r="D190" t="str">
            <v>20 หนี้สินหมุนเวียน</v>
          </cell>
          <cell r="E190" t="str">
            <v>11 หนี้สินหมุนเวียน</v>
          </cell>
        </row>
        <row r="191">
          <cell r="A191">
            <v>21598800000</v>
          </cell>
          <cell r="B191" t="str">
            <v>ต้นทุนผลิตค้างจ่าย</v>
          </cell>
          <cell r="C191" t="str">
            <v>BS2</v>
          </cell>
          <cell r="D191" t="str">
            <v>20 หนี้สินหมุนเวียน</v>
          </cell>
          <cell r="E191" t="str">
            <v>11 หนี้สินหมุนเวียน</v>
          </cell>
        </row>
        <row r="192">
          <cell r="A192">
            <v>21599900000</v>
          </cell>
          <cell r="B192" t="str">
            <v>ค่าใช้จ่ายอื่นๆค้างจ่าย</v>
          </cell>
          <cell r="C192" t="str">
            <v>BS2</v>
          </cell>
          <cell r="D192" t="str">
            <v>20 หนี้สินหมุนเวียน</v>
          </cell>
          <cell r="E192" t="str">
            <v>11 หนี้สินหมุนเวียน</v>
          </cell>
        </row>
        <row r="193">
          <cell r="A193">
            <v>21910000000</v>
          </cell>
          <cell r="B193" t="str">
            <v>เงินรับล่วงหน้า</v>
          </cell>
          <cell r="C193" t="str">
            <v>BS2</v>
          </cell>
          <cell r="D193" t="str">
            <v>20 หนี้สินหมุนเวียน</v>
          </cell>
          <cell r="E193" t="str">
            <v>11 หนี้สินหมุนเวียน</v>
          </cell>
        </row>
        <row r="194">
          <cell r="A194">
            <v>21910100000</v>
          </cell>
          <cell r="B194" t="str">
            <v>เงินรับล่วงหน้าค่าสินค้า</v>
          </cell>
          <cell r="C194" t="str">
            <v>BS2</v>
          </cell>
          <cell r="D194" t="str">
            <v>20 หนี้สินหมุนเวียน</v>
          </cell>
          <cell r="E194" t="str">
            <v>11 หนี้สินหมุนเวียน</v>
          </cell>
        </row>
        <row r="195">
          <cell r="A195">
            <v>21920100000</v>
          </cell>
          <cell r="B195" t="str">
            <v>ภาษีขาย</v>
          </cell>
          <cell r="C195" t="str">
            <v>BS2</v>
          </cell>
          <cell r="D195" t="str">
            <v>20 หนี้สินหมุนเวียน</v>
          </cell>
          <cell r="E195" t="str">
            <v>11 หนี้สินหมุนเวียน</v>
          </cell>
        </row>
        <row r="196">
          <cell r="A196">
            <v>21920200000</v>
          </cell>
          <cell r="B196" t="str">
            <v>ภาษีขายที่ยังไม่ถึงกำหนด</v>
          </cell>
          <cell r="C196" t="str">
            <v>BS2</v>
          </cell>
          <cell r="D196" t="str">
            <v>20 หนี้สินหมุนเวียน</v>
          </cell>
          <cell r="E196" t="str">
            <v>11 หนี้สินหมุนเวียน</v>
          </cell>
        </row>
        <row r="197">
          <cell r="A197">
            <v>21920300000</v>
          </cell>
          <cell r="B197" t="str">
            <v>ภาษีมูลค่าเพิ่มรอนำส่ง(เจ้าหนี้)</v>
          </cell>
          <cell r="C197" t="str">
            <v>BS2</v>
          </cell>
          <cell r="D197" t="str">
            <v>20 หนี้สินหมุนเวียน</v>
          </cell>
          <cell r="E197" t="str">
            <v>11 หนี้สินหมุนเวียน</v>
          </cell>
        </row>
        <row r="198">
          <cell r="A198">
            <v>21930000000</v>
          </cell>
          <cell r="B198" t="str">
            <v>เงินประกัน</v>
          </cell>
          <cell r="C198" t="str">
            <v>BS2</v>
          </cell>
          <cell r="D198" t="str">
            <v>20 หนี้สินหมุนเวียน</v>
          </cell>
          <cell r="E198" t="str">
            <v>11 หนี้สินหมุนเวียน</v>
          </cell>
        </row>
        <row r="199">
          <cell r="A199">
            <v>21950100000</v>
          </cell>
          <cell r="B199" t="str">
            <v>เจ้าหนี้อื่น</v>
          </cell>
          <cell r="C199" t="str">
            <v>BS2</v>
          </cell>
          <cell r="D199" t="str">
            <v>20 หนี้สินหมุนเวียน</v>
          </cell>
          <cell r="E199" t="str">
            <v>11 หนี้สินหมุนเวียน</v>
          </cell>
        </row>
        <row r="200">
          <cell r="A200">
            <v>22120100000</v>
          </cell>
          <cell r="B200" t="str">
            <v>เจ้าหนี้เงินยืมกรรมการ</v>
          </cell>
          <cell r="C200" t="str">
            <v>BS2</v>
          </cell>
          <cell r="D200" t="str">
            <v>20 หนี้สินหมุนเวียน</v>
          </cell>
          <cell r="E200" t="str">
            <v>11 หนี้สินหมุนเวียน</v>
          </cell>
        </row>
        <row r="201">
          <cell r="A201">
            <v>23110000000</v>
          </cell>
          <cell r="B201" t="str">
            <v>เงินกู้ยืมจากบริษัทที่เกี่ยวข้อง</v>
          </cell>
          <cell r="C201" t="str">
            <v>BS2</v>
          </cell>
          <cell r="D201" t="str">
            <v>20 หนี้สินไม่หมุนเวียน</v>
          </cell>
          <cell r="E201" t="str">
            <v>21 หนี้สินไม่หมุนเวียน</v>
          </cell>
        </row>
        <row r="202">
          <cell r="A202">
            <v>23110100000</v>
          </cell>
          <cell r="B202" t="str">
            <v>เงินกู้ยืม-บมจ.น้ำตาลขอนแก่น</v>
          </cell>
          <cell r="C202" t="str">
            <v>BS2</v>
          </cell>
          <cell r="D202" t="str">
            <v>20 หนี้สินไม่หมุนเวียน</v>
          </cell>
          <cell r="E202" t="str">
            <v>21 หนี้สินไม่หมุนเวียน</v>
          </cell>
        </row>
        <row r="203">
          <cell r="A203">
            <v>24110000000</v>
          </cell>
          <cell r="B203" t="str">
            <v>เงินกู้ยืมระยะยาว</v>
          </cell>
          <cell r="C203" t="str">
            <v>BS2</v>
          </cell>
          <cell r="D203" t="str">
            <v>20 หนี้สินไม่หมุนเวียน</v>
          </cell>
          <cell r="E203" t="str">
            <v>21 หนี้สินไม่หมุนเวียน</v>
          </cell>
        </row>
        <row r="204">
          <cell r="A204">
            <v>31110100000</v>
          </cell>
          <cell r="B204" t="str">
            <v>ทุนที่ออกและเรียกชำระแล้ว</v>
          </cell>
          <cell r="C204" t="str">
            <v>BS2</v>
          </cell>
          <cell r="D204" t="str">
            <v>30 ส่วนของผู้ถือหุ้น</v>
          </cell>
          <cell r="E204" t="str">
            <v>11 ทุนที่ออกและเรียกชำระแล้ว</v>
          </cell>
        </row>
        <row r="205">
          <cell r="A205">
            <v>31210100000</v>
          </cell>
          <cell r="B205" t="str">
            <v>ส่วนเกินมูลค่าหุ้น</v>
          </cell>
          <cell r="C205" t="str">
            <v>BS2</v>
          </cell>
          <cell r="D205" t="str">
            <v>30 ส่วนของผู้ถือหุ้น</v>
          </cell>
          <cell r="E205" t="str">
            <v>11 ทุนที่ออกและเรียกชำระแล้ว</v>
          </cell>
        </row>
        <row r="206">
          <cell r="A206">
            <v>32110100000</v>
          </cell>
          <cell r="B206" t="str">
            <v>กำไรสะสม-สำรองตามกฎหมาย</v>
          </cell>
          <cell r="C206" t="str">
            <v>BS2</v>
          </cell>
          <cell r="D206" t="str">
            <v>30 ส่วนของผู้ถือหุ้น</v>
          </cell>
          <cell r="E206" t="str">
            <v>21 สำรองตามกฎหมาย</v>
          </cell>
        </row>
        <row r="207">
          <cell r="A207">
            <v>32120100000</v>
          </cell>
          <cell r="B207" t="str">
            <v>กำไรสะสม-สำรองทั่วไป</v>
          </cell>
          <cell r="C207" t="str">
            <v>BS2</v>
          </cell>
          <cell r="D207" t="str">
            <v>30 ส่วนของผู้ถือหุ้น</v>
          </cell>
          <cell r="E207" t="str">
            <v>21 สำรองทั่วไป</v>
          </cell>
        </row>
        <row r="208">
          <cell r="A208">
            <v>32210100000</v>
          </cell>
          <cell r="B208" t="str">
            <v>กำไร(ขาดทุน)สะสม</v>
          </cell>
          <cell r="C208" t="str">
            <v>BS2</v>
          </cell>
          <cell r="D208" t="str">
            <v>30 ส่วนของผู้ถือหุ้น</v>
          </cell>
          <cell r="E208" t="str">
            <v>22 กำไร (ขาดทุน) สะสม</v>
          </cell>
        </row>
        <row r="209">
          <cell r="A209">
            <v>32210200000</v>
          </cell>
          <cell r="B209" t="str">
            <v>กำไร(ขาดทุน)สุทธิ</v>
          </cell>
          <cell r="C209" t="str">
            <v>BS2</v>
          </cell>
          <cell r="D209" t="str">
            <v>30 ส่วนของผู้ถือหุ้น</v>
          </cell>
          <cell r="E209" t="str">
            <v>23 กำไร (ขาดทุน) สุทธิ</v>
          </cell>
        </row>
        <row r="210">
          <cell r="A210">
            <v>32220100000</v>
          </cell>
          <cell r="B210" t="str">
            <v>เงินปันผลจ่าย</v>
          </cell>
          <cell r="C210" t="str">
            <v>BS2</v>
          </cell>
          <cell r="D210" t="str">
            <v>30 ส่วนของผู้ถือหุ้น</v>
          </cell>
          <cell r="E210" t="str">
            <v>24 ส่วนของผู้ถือหุ้น</v>
          </cell>
        </row>
        <row r="211">
          <cell r="A211">
            <v>33120100000</v>
          </cell>
          <cell r="B211" t="str">
            <v>ผลต่างจากการแปลงค่างบการเงิน</v>
          </cell>
          <cell r="C211" t="str">
            <v>BS2</v>
          </cell>
          <cell r="D211" t="str">
            <v>30 ส่วนของผู้ถือหุ้น</v>
          </cell>
          <cell r="E211" t="str">
            <v>24 ส่วนของผู้ถือหุ้น</v>
          </cell>
        </row>
        <row r="212">
          <cell r="A212">
            <v>34110100000</v>
          </cell>
          <cell r="B212" t="str">
            <v>ขาดทุนที่ยังไม่เกิดขึ้นของเงินลงทุน</v>
          </cell>
          <cell r="C212" t="str">
            <v>BS2</v>
          </cell>
          <cell r="D212" t="str">
            <v>30 ส่วนของผู้ถือหุ้น</v>
          </cell>
          <cell r="E212" t="str">
            <v>24 ส่วนของผู้ถือหุ้น</v>
          </cell>
        </row>
        <row r="213">
          <cell r="A213">
            <v>35110100000</v>
          </cell>
          <cell r="B213" t="str">
            <v>ส่วนเกินทุนจากการตีราคาสินทรัพย์</v>
          </cell>
          <cell r="C213" t="str">
            <v>BS2</v>
          </cell>
          <cell r="D213" t="str">
            <v>30 ส่วนของผู้ถือหุ้น</v>
          </cell>
          <cell r="E213" t="str">
            <v>24 ส่วนของผู้ถือหุ้น</v>
          </cell>
        </row>
        <row r="214">
          <cell r="A214">
            <v>41110000000</v>
          </cell>
          <cell r="B214" t="str">
            <v>รายได้จากการขายอ้อย</v>
          </cell>
          <cell r="C214" t="str">
            <v>PL1</v>
          </cell>
          <cell r="D214" t="str">
            <v>40 รายได้</v>
          </cell>
          <cell r="E214" t="str">
            <v>10 รายได้</v>
          </cell>
        </row>
        <row r="215">
          <cell r="A215">
            <v>41120000000</v>
          </cell>
          <cell r="B215" t="str">
            <v>บัญชีตรงข้ามรายได้จากการขายอ้อย</v>
          </cell>
          <cell r="C215" t="str">
            <v>PL1</v>
          </cell>
          <cell r="D215" t="str">
            <v>40 รายได้</v>
          </cell>
          <cell r="E215" t="str">
            <v>10 รายได้</v>
          </cell>
        </row>
        <row r="216">
          <cell r="A216">
            <v>42110100000</v>
          </cell>
          <cell r="B216" t="str">
            <v>รายได้จากการตัดอ้อย</v>
          </cell>
          <cell r="C216" t="str">
            <v>PL1</v>
          </cell>
          <cell r="D216" t="str">
            <v>40 รายได้</v>
          </cell>
          <cell r="E216" t="str">
            <v>10 รายได้</v>
          </cell>
        </row>
        <row r="217">
          <cell r="A217">
            <v>42120100000</v>
          </cell>
          <cell r="B217" t="str">
            <v>รายได้จากการขายกากอ้อย</v>
          </cell>
          <cell r="C217" t="str">
            <v>PL1</v>
          </cell>
          <cell r="D217" t="str">
            <v>40 รายได้</v>
          </cell>
          <cell r="E217" t="str">
            <v>10 รายได้</v>
          </cell>
        </row>
        <row r="218">
          <cell r="A218">
            <v>42210100000</v>
          </cell>
          <cell r="B218" t="str">
            <v>รายได้ค่าบรรทุก</v>
          </cell>
          <cell r="C218" t="str">
            <v>PL1</v>
          </cell>
          <cell r="D218" t="str">
            <v>40 รายได้</v>
          </cell>
          <cell r="E218" t="str">
            <v>10 รายได้</v>
          </cell>
        </row>
        <row r="219">
          <cell r="A219">
            <v>42210300000</v>
          </cell>
          <cell r="B219" t="str">
            <v>ขายวัสดุอุปกรณ์โรงงาน-ในประเทศ</v>
          </cell>
          <cell r="C219" t="str">
            <v>PL1</v>
          </cell>
          <cell r="D219" t="str">
            <v>40 รายได้</v>
          </cell>
          <cell r="E219" t="str">
            <v>10 รายได้</v>
          </cell>
        </row>
        <row r="220">
          <cell r="A220">
            <v>51110000000</v>
          </cell>
          <cell r="B220" t="str">
            <v>ต้นทุนค่าปลูกเอง</v>
          </cell>
          <cell r="C220" t="str">
            <v>PL2</v>
          </cell>
          <cell r="D220" t="str">
            <v>50 ต้นทุนการผลิต</v>
          </cell>
          <cell r="E220" t="str">
            <v>10 ต้นทุนการผลิต</v>
          </cell>
        </row>
        <row r="221">
          <cell r="A221">
            <v>51210000000</v>
          </cell>
          <cell r="B221" t="str">
            <v>ต้นทุนขายสินค้าที่ซื้อมาเพื่อขาย</v>
          </cell>
          <cell r="C221" t="str">
            <v>PL2</v>
          </cell>
          <cell r="D221" t="str">
            <v>50 ต้นทุนการผลิต</v>
          </cell>
          <cell r="E221" t="str">
            <v>10 ต้นทุนการผลิต</v>
          </cell>
        </row>
        <row r="222">
          <cell r="A222">
            <v>51500100200</v>
          </cell>
          <cell r="B222" t="str">
            <v>ต้นทุนขายสินค้าอื่น</v>
          </cell>
          <cell r="C222" t="str">
            <v>PL2</v>
          </cell>
          <cell r="D222" t="str">
            <v>50 ต้นทุนการผลิต</v>
          </cell>
          <cell r="E222" t="str">
            <v>10 ต้นทุนการผลิต</v>
          </cell>
        </row>
        <row r="223">
          <cell r="A223">
            <v>52100100200</v>
          </cell>
          <cell r="B223" t="str">
            <v>ค่าอ้อย</v>
          </cell>
          <cell r="C223" t="str">
            <v>PL2</v>
          </cell>
          <cell r="D223" t="str">
            <v>50 ต้นทุนการผลิต</v>
          </cell>
          <cell r="E223" t="str">
            <v>10 ต้นทุนการผลิต</v>
          </cell>
        </row>
        <row r="224">
          <cell r="A224">
            <v>52100101200</v>
          </cell>
          <cell r="B224" t="str">
            <v>ซื้อปกติ</v>
          </cell>
          <cell r="C224" t="str">
            <v>PL2</v>
          </cell>
          <cell r="D224" t="str">
            <v>50 ต้นทุนการผลิต</v>
          </cell>
          <cell r="E224" t="str">
            <v>10 ต้นทุนการผลิต</v>
          </cell>
        </row>
        <row r="225">
          <cell r="A225">
            <v>52100102200</v>
          </cell>
          <cell r="B225" t="str">
            <v>ซื้อบิล</v>
          </cell>
          <cell r="C225" t="str">
            <v>PL2</v>
          </cell>
          <cell r="D225" t="str">
            <v>50 ต้นทุนการผลิต</v>
          </cell>
          <cell r="E225" t="str">
            <v>10 ต้นทุนการผลิต</v>
          </cell>
        </row>
        <row r="226">
          <cell r="A226">
            <v>52100103200</v>
          </cell>
          <cell r="B226" t="str">
            <v>ตกเขียวและปลูกเอง</v>
          </cell>
          <cell r="C226" t="str">
            <v>PL2</v>
          </cell>
          <cell r="D226" t="str">
            <v>50 ต้นทุนการผลิต</v>
          </cell>
          <cell r="E226" t="str">
            <v>10 ต้นทุนการผลิต</v>
          </cell>
        </row>
        <row r="227">
          <cell r="A227">
            <v>52100201200</v>
          </cell>
          <cell r="B227" t="str">
            <v>ค่าธรรมเนียมการวิจัยอ้อย</v>
          </cell>
          <cell r="C227" t="str">
            <v>PL2</v>
          </cell>
          <cell r="D227" t="str">
            <v>50 ต้นทุนการผลิต</v>
          </cell>
          <cell r="E227" t="str">
            <v>10 ต้นทุนการผลิต</v>
          </cell>
        </row>
        <row r="228">
          <cell r="A228">
            <v>52100301200</v>
          </cell>
          <cell r="B228" t="str">
            <v>ค่าธรรมเนียมรักษาเสถียรภาพอ้อย</v>
          </cell>
          <cell r="C228" t="str">
            <v>PL2</v>
          </cell>
          <cell r="D228" t="str">
            <v>50 ต้นทุนการผลิต</v>
          </cell>
          <cell r="E228" t="str">
            <v>10 ต้นทุนการผลิต</v>
          </cell>
        </row>
        <row r="229">
          <cell r="A229">
            <v>52110101200</v>
          </cell>
          <cell r="B229" t="str">
            <v>ค่าเคมีภัณฑ์</v>
          </cell>
          <cell r="C229" t="str">
            <v>PL2</v>
          </cell>
          <cell r="D229" t="str">
            <v>50 ต้นทุนการผลิต</v>
          </cell>
          <cell r="E229" t="str">
            <v>10 ต้นทุนการผลิต</v>
          </cell>
        </row>
        <row r="230">
          <cell r="A230">
            <v>52120101200</v>
          </cell>
          <cell r="B230" t="str">
            <v>ภาชนะบรรจุ</v>
          </cell>
          <cell r="C230" t="str">
            <v>PL2</v>
          </cell>
          <cell r="D230" t="str">
            <v>50 ต้นทุนการผลิต</v>
          </cell>
          <cell r="E230" t="str">
            <v>10 ต้นทุนการผลิต</v>
          </cell>
        </row>
        <row r="231">
          <cell r="A231">
            <v>53100210200</v>
          </cell>
          <cell r="B231" t="str">
            <v>ค่าแรงงานปกติ-คงที่</v>
          </cell>
          <cell r="C231" t="str">
            <v>PL2</v>
          </cell>
          <cell r="D231" t="str">
            <v>50 ต้นทุนการผลิต</v>
          </cell>
          <cell r="E231" t="str">
            <v>10 ต้นทุนการผลิต</v>
          </cell>
        </row>
        <row r="232">
          <cell r="A232">
            <v>53110211200</v>
          </cell>
          <cell r="B232" t="str">
            <v>ค่าแรงงานปกติ-ผันแปร</v>
          </cell>
          <cell r="C232" t="str">
            <v>PL2</v>
          </cell>
          <cell r="D232" t="str">
            <v>50 ต้นทุนการผลิต</v>
          </cell>
          <cell r="E232" t="str">
            <v>10 ต้นทุนการผลิต</v>
          </cell>
        </row>
        <row r="233">
          <cell r="A233">
            <v>53110310200</v>
          </cell>
          <cell r="B233" t="str">
            <v>ค่าล่วงแวลาคงที่</v>
          </cell>
          <cell r="C233" t="str">
            <v>PL2</v>
          </cell>
          <cell r="D233" t="str">
            <v>50 ต้นทุนการผลิต</v>
          </cell>
          <cell r="E233" t="str">
            <v>10 ต้นทุนการผลิต</v>
          </cell>
        </row>
        <row r="234">
          <cell r="A234">
            <v>53110311200</v>
          </cell>
          <cell r="B234" t="str">
            <v>ค่าล่วงเวลาผันแปร</v>
          </cell>
          <cell r="C234" t="str">
            <v>PL2</v>
          </cell>
          <cell r="D234" t="str">
            <v>50 ต้นทุนการผลิต</v>
          </cell>
          <cell r="E234" t="str">
            <v>10 ต้นทุนการผลิต</v>
          </cell>
        </row>
        <row r="235">
          <cell r="A235">
            <v>54100420200</v>
          </cell>
          <cell r="B235" t="str">
            <v>ค่าเครื่องมือใช้ไป</v>
          </cell>
          <cell r="C235" t="str">
            <v>PL2</v>
          </cell>
          <cell r="D235" t="str">
            <v>50 ต้นทุนการผลิต</v>
          </cell>
          <cell r="E235" t="str">
            <v>10 ต้นทุนการผลิต</v>
          </cell>
        </row>
        <row r="236">
          <cell r="A236">
            <v>54110910200</v>
          </cell>
          <cell r="B236" t="str">
            <v>เงินสมทบประกันสังคม</v>
          </cell>
          <cell r="C236" t="str">
            <v>PL2</v>
          </cell>
          <cell r="D236" t="str">
            <v>50 ต้นทุนการผลิต</v>
          </cell>
          <cell r="E236" t="str">
            <v>10 ต้นทุนการผลิต</v>
          </cell>
        </row>
        <row r="237">
          <cell r="A237">
            <v>54111000200</v>
          </cell>
          <cell r="B237" t="str">
            <v>ค่าซ่อมแซมรถยนต์</v>
          </cell>
          <cell r="C237" t="str">
            <v>PL2</v>
          </cell>
          <cell r="D237" t="str">
            <v>50 ต้นทุนการผลิต</v>
          </cell>
          <cell r="E237" t="str">
            <v>10 ต้นทุนการผลิต</v>
          </cell>
        </row>
        <row r="238">
          <cell r="A238">
            <v>54111200200</v>
          </cell>
          <cell r="B238" t="str">
            <v>ค่าของใช้สิ้นเปลือง</v>
          </cell>
          <cell r="C238" t="str">
            <v>PL2</v>
          </cell>
          <cell r="D238" t="str">
            <v>50 ต้นทุนการผลิต</v>
          </cell>
          <cell r="E238" t="str">
            <v>10 ต้นทุนการผลิต</v>
          </cell>
        </row>
        <row r="239">
          <cell r="A239">
            <v>54111210200</v>
          </cell>
          <cell r="B239" t="str">
            <v>ค่าสวัสดิการ</v>
          </cell>
          <cell r="C239" t="str">
            <v>PL2</v>
          </cell>
          <cell r="D239" t="str">
            <v>50 ต้นทุนการผลิต</v>
          </cell>
          <cell r="E239" t="str">
            <v>10 ต้นทุนการผลิต</v>
          </cell>
        </row>
        <row r="240">
          <cell r="A240">
            <v>54111700200</v>
          </cell>
          <cell r="B240" t="str">
            <v>ค่าจ้างเหมา</v>
          </cell>
          <cell r="C240" t="str">
            <v>PL2</v>
          </cell>
          <cell r="D240" t="str">
            <v>50 ต้นทุนการผลิต</v>
          </cell>
          <cell r="E240" t="str">
            <v>10 ต้นทุนการผลิต</v>
          </cell>
        </row>
        <row r="241">
          <cell r="A241">
            <v>54111710200</v>
          </cell>
          <cell r="B241" t="str">
            <v>รายได้อื่นของพนักงาน</v>
          </cell>
          <cell r="C241" t="str">
            <v>PL2</v>
          </cell>
          <cell r="D241" t="str">
            <v>50 ต้นทุนการผลิต</v>
          </cell>
          <cell r="E241" t="str">
            <v>10 ต้นทุนการผลิต</v>
          </cell>
        </row>
        <row r="242">
          <cell r="A242">
            <v>54111800200</v>
          </cell>
          <cell r="B242" t="str">
            <v>ค่าเช่า</v>
          </cell>
          <cell r="C242" t="str">
            <v>PL2</v>
          </cell>
          <cell r="D242" t="str">
            <v>50 ต้นทุนการผลิต</v>
          </cell>
          <cell r="E242" t="str">
            <v>10 ต้นทุนการผลิต</v>
          </cell>
        </row>
        <row r="243">
          <cell r="A243">
            <v>54111900200</v>
          </cell>
          <cell r="B243" t="str">
            <v>ค่าใช้จ่ายในการขนส่ง</v>
          </cell>
          <cell r="C243" t="str">
            <v>PL2</v>
          </cell>
          <cell r="D243" t="str">
            <v>50 ต้นทุนการผลิต</v>
          </cell>
          <cell r="E243" t="str">
            <v>10 ต้นทุนการผลิต</v>
          </cell>
        </row>
        <row r="244">
          <cell r="A244">
            <v>54112500200</v>
          </cell>
          <cell r="B244" t="str">
            <v>ค่าใช้จ่ายศูนย์วิจัยอ้อย</v>
          </cell>
          <cell r="C244" t="str">
            <v>PL2</v>
          </cell>
          <cell r="D244" t="str">
            <v>50 ต้นทุนการผลิต</v>
          </cell>
          <cell r="E244" t="str">
            <v>10 ต้นทุนการผลิต</v>
          </cell>
        </row>
        <row r="245">
          <cell r="A245">
            <v>54112600200</v>
          </cell>
          <cell r="B245" t="str">
            <v>เงินสมทบกองทุนสำรองเลี้ยงชีพ</v>
          </cell>
          <cell r="C245" t="str">
            <v>PL2</v>
          </cell>
          <cell r="D245" t="str">
            <v>50 ต้นทุนการผลิต</v>
          </cell>
          <cell r="E245" t="str">
            <v>10 ต้นทุนการผลิต</v>
          </cell>
        </row>
        <row r="246">
          <cell r="A246">
            <v>54120100200</v>
          </cell>
          <cell r="B246" t="str">
            <v>ค่าน้ำมันเชื้อเพลิงและหล่อลื่น</v>
          </cell>
          <cell r="C246" t="str">
            <v>PL2</v>
          </cell>
          <cell r="D246" t="str">
            <v>50 ต้นทุนการผลิต</v>
          </cell>
          <cell r="E246" t="str">
            <v>10 ต้นทุนการผลิต</v>
          </cell>
        </row>
        <row r="247">
          <cell r="A247">
            <v>54120200200</v>
          </cell>
          <cell r="B247" t="str">
            <v>ค่าใช้จ่ายในการเดินทาง</v>
          </cell>
          <cell r="C247" t="str">
            <v>PL2</v>
          </cell>
          <cell r="D247" t="str">
            <v>50 ต้นทุนการผลิต</v>
          </cell>
          <cell r="E247" t="str">
            <v>10 ต้นทุนการผลิต</v>
          </cell>
        </row>
        <row r="248">
          <cell r="A248">
            <v>54120510200</v>
          </cell>
          <cell r="B248" t="str">
            <v>ค่าเบี้ยเลี้ยง</v>
          </cell>
          <cell r="C248" t="str">
            <v>PL2</v>
          </cell>
          <cell r="D248" t="str">
            <v>50 ต้นทุนการผลิต</v>
          </cell>
          <cell r="E248" t="str">
            <v>10 ต้นทุนการผลิต</v>
          </cell>
        </row>
        <row r="249">
          <cell r="A249">
            <v>54130110200</v>
          </cell>
          <cell r="B249" t="str">
            <v>ค่าไฟฟ้า</v>
          </cell>
          <cell r="C249" t="str">
            <v>PL2</v>
          </cell>
          <cell r="D249" t="str">
            <v>50 ต้นทุนการผลิต</v>
          </cell>
          <cell r="E249" t="str">
            <v>10 ต้นทุนการผลิต</v>
          </cell>
        </row>
        <row r="250">
          <cell r="A250">
            <v>54130510200</v>
          </cell>
          <cell r="B250" t="str">
            <v>ค่าใช้จ่ายในการสื่อสาร</v>
          </cell>
          <cell r="C250" t="str">
            <v>PL2</v>
          </cell>
          <cell r="D250" t="str">
            <v>50 ต้นทุนการผลิต</v>
          </cell>
          <cell r="E250" t="str">
            <v>10 ต้นทุนการผลิต</v>
          </cell>
        </row>
        <row r="251">
          <cell r="A251">
            <v>54150120200</v>
          </cell>
          <cell r="B251" t="str">
            <v>ค่าซ่อมแซมและบำรุงรักษา</v>
          </cell>
          <cell r="C251" t="str">
            <v>PL2</v>
          </cell>
          <cell r="D251" t="str">
            <v>50 ต้นทุนการผลิต</v>
          </cell>
          <cell r="E251" t="str">
            <v>10 ต้นทุนการผลิต</v>
          </cell>
        </row>
        <row r="252">
          <cell r="A252">
            <v>54160040200</v>
          </cell>
          <cell r="B252" t="str">
            <v>ค่าเสื่อมราคา-ส่วนปรับปรุงที่ดิน</v>
          </cell>
          <cell r="C252" t="str">
            <v>PL2</v>
          </cell>
          <cell r="D252" t="str">
            <v>50 ต้นทุนการผลิต</v>
          </cell>
          <cell r="E252" t="str">
            <v>10 ต้นทุนการผลิต</v>
          </cell>
        </row>
        <row r="253">
          <cell r="A253">
            <v>54160140200</v>
          </cell>
          <cell r="B253" t="str">
            <v>ค่าเสื่อมราคา-อาคาร</v>
          </cell>
          <cell r="C253" t="str">
            <v>PL2</v>
          </cell>
          <cell r="D253" t="str">
            <v>50 ต้นทุนการผลิต</v>
          </cell>
          <cell r="E253" t="str">
            <v>10 ต้นทุนการผลิต</v>
          </cell>
        </row>
        <row r="254">
          <cell r="A254">
            <v>54160240200</v>
          </cell>
          <cell r="B254" t="str">
            <v>ค่าเสื่อมราคา-ส่วนปรับปรุงอาคาร</v>
          </cell>
          <cell r="C254" t="str">
            <v>PL2</v>
          </cell>
          <cell r="D254" t="str">
            <v>50 ต้นทุนการผลิต</v>
          </cell>
          <cell r="E254" t="str">
            <v>10 ต้นทุนการผลิต</v>
          </cell>
        </row>
        <row r="255">
          <cell r="A255">
            <v>54160340200</v>
          </cell>
          <cell r="B255" t="str">
            <v>ค่าเสื่อมราคา-เครื่องจักร</v>
          </cell>
          <cell r="C255" t="str">
            <v>PL2</v>
          </cell>
          <cell r="D255" t="str">
            <v>50 ต้นทุนการผลิต</v>
          </cell>
          <cell r="E255" t="str">
            <v>10 ต้นทุนการผลิต</v>
          </cell>
        </row>
        <row r="256">
          <cell r="A256">
            <v>54160440200</v>
          </cell>
          <cell r="B256" t="str">
            <v>ค่าเสื่อมราคาเครื่องตกแต่งเครื่องใช</v>
          </cell>
          <cell r="C256" t="str">
            <v>PL2</v>
          </cell>
          <cell r="D256" t="str">
            <v>50 ต้นทุนการผลิต</v>
          </cell>
          <cell r="E256" t="str">
            <v>10 ต้นทุนการผลิต</v>
          </cell>
        </row>
        <row r="257">
          <cell r="A257">
            <v>54160540200</v>
          </cell>
          <cell r="B257" t="str">
            <v>ค่าเสื่อมราคา-อุปกรณ์โรงงาน</v>
          </cell>
          <cell r="C257" t="str">
            <v>PL2</v>
          </cell>
          <cell r="D257" t="str">
            <v>50 ต้นทุนการผลิต</v>
          </cell>
          <cell r="E257" t="str">
            <v>10 ต้นทุนการผลิต</v>
          </cell>
        </row>
        <row r="258">
          <cell r="A258">
            <v>54160640200</v>
          </cell>
          <cell r="B258" t="str">
            <v>ค่าเสื่อมราคา-ยานพาหนะ</v>
          </cell>
          <cell r="C258" t="str">
            <v>PL2</v>
          </cell>
          <cell r="D258" t="str">
            <v>50 ต้นทุนการผลิต</v>
          </cell>
          <cell r="E258" t="str">
            <v>10 ต้นทุนการผลิต</v>
          </cell>
        </row>
        <row r="259">
          <cell r="A259">
            <v>54160740200</v>
          </cell>
          <cell r="B259" t="str">
            <v>ค่าลิขสิทธิตัดจ่าย</v>
          </cell>
          <cell r="C259" t="str">
            <v>PL2</v>
          </cell>
          <cell r="D259" t="str">
            <v>50 ต้นทุนการผลิต</v>
          </cell>
          <cell r="E259" t="str">
            <v>10 ต้นทุนการผลิต</v>
          </cell>
        </row>
        <row r="260">
          <cell r="A260">
            <v>54170400200</v>
          </cell>
          <cell r="B260" t="str">
            <v>ค่าเครื่องเขียนแบบพิมพ์</v>
          </cell>
          <cell r="C260" t="str">
            <v>PL2</v>
          </cell>
          <cell r="D260" t="str">
            <v>50 ต้นทุนการผลิต</v>
          </cell>
          <cell r="E260" t="str">
            <v>10 ต้นทุนการผลิต</v>
          </cell>
        </row>
        <row r="261">
          <cell r="A261">
            <v>54170700200</v>
          </cell>
          <cell r="B261" t="str">
            <v>ค่าธรรมเนียมธนาคาร</v>
          </cell>
          <cell r="C261" t="str">
            <v>PL2</v>
          </cell>
          <cell r="D261" t="str">
            <v>50 ต้นทุนการผลิต</v>
          </cell>
          <cell r="E261" t="str">
            <v>10 ต้นทุนการผลิต</v>
          </cell>
        </row>
        <row r="262">
          <cell r="A262">
            <v>54170900200</v>
          </cell>
          <cell r="B262" t="str">
            <v>ค่าภาษีและค่าธรรมเนียมอื่นๆ</v>
          </cell>
          <cell r="C262" t="str">
            <v>PL2</v>
          </cell>
          <cell r="D262" t="str">
            <v>50 ต้นทุนการผลิต</v>
          </cell>
          <cell r="E262" t="str">
            <v>10 ต้นทุนการผลิต</v>
          </cell>
        </row>
        <row r="263">
          <cell r="A263">
            <v>54171100200</v>
          </cell>
          <cell r="B263" t="str">
            <v>ค่าประกันภัย</v>
          </cell>
          <cell r="C263" t="str">
            <v>PL2</v>
          </cell>
          <cell r="D263" t="str">
            <v>50 ต้นทุนการผลิต</v>
          </cell>
          <cell r="E263" t="str">
            <v>10 ต้นทุนการผลิต</v>
          </cell>
        </row>
        <row r="264">
          <cell r="A264">
            <v>54171600200</v>
          </cell>
          <cell r="B264" t="str">
            <v>ค่ารับรอง</v>
          </cell>
          <cell r="C264" t="str">
            <v>PL2</v>
          </cell>
          <cell r="D264" t="str">
            <v>50 ต้นทุนการผลิต</v>
          </cell>
          <cell r="E264" t="str">
            <v>10 ต้นทุนการผลิต</v>
          </cell>
        </row>
        <row r="265">
          <cell r="A265">
            <v>54171700200</v>
          </cell>
          <cell r="B265" t="str">
            <v>ค่าการกุศล</v>
          </cell>
          <cell r="C265" t="str">
            <v>PL2</v>
          </cell>
          <cell r="D265" t="str">
            <v>50 ต้นทุนการผลิต</v>
          </cell>
          <cell r="E265" t="str">
            <v>10 ต้นทุนการผลิต</v>
          </cell>
        </row>
        <row r="266">
          <cell r="A266">
            <v>54172510200</v>
          </cell>
          <cell r="B266" t="str">
            <v>ค่าฝึกอบรมและสมมนา</v>
          </cell>
          <cell r="C266" t="str">
            <v>PL2</v>
          </cell>
          <cell r="D266" t="str">
            <v>50 ต้นทุนการผลิต</v>
          </cell>
          <cell r="E266" t="str">
            <v>10 ต้นทุนการผลิต</v>
          </cell>
        </row>
        <row r="267">
          <cell r="A267">
            <v>54174100200</v>
          </cell>
          <cell r="B267" t="str">
            <v>ค่าธุรกิจสัมพันธ์</v>
          </cell>
          <cell r="C267" t="str">
            <v>PL2</v>
          </cell>
          <cell r="D267" t="str">
            <v>50 ต้นทุนการผลิต</v>
          </cell>
          <cell r="E267" t="str">
            <v>10 ต้นทุนการผลิต</v>
          </cell>
        </row>
        <row r="268">
          <cell r="A268">
            <v>54179910200</v>
          </cell>
          <cell r="B268" t="str">
            <v>ค่าใช้จายเบ็ดเตล็ด</v>
          </cell>
          <cell r="C268" t="str">
            <v>PL2</v>
          </cell>
          <cell r="D268" t="str">
            <v>50 ต้นทุนการผลิต</v>
          </cell>
          <cell r="E268" t="str">
            <v>10 ต้นทุนการผลิต</v>
          </cell>
        </row>
        <row r="269">
          <cell r="A269">
            <v>59110000000</v>
          </cell>
          <cell r="B269" t="str">
            <v>สินค้าต้นงวด-เพื่องบกำไรขาดทุน</v>
          </cell>
          <cell r="C269" t="str">
            <v>PL2</v>
          </cell>
          <cell r="D269" t="str">
            <v>50 ต้นทุนการผลิต</v>
          </cell>
          <cell r="E269" t="str">
            <v>10 ต้นทุนการผลิต</v>
          </cell>
        </row>
        <row r="270">
          <cell r="A270">
            <v>59220000000</v>
          </cell>
          <cell r="B270" t="str">
            <v>สินค้าสำเร็จรูปปลายงวด-งบกำไรขาดทุน</v>
          </cell>
          <cell r="C270" t="str">
            <v>PL2</v>
          </cell>
          <cell r="D270" t="str">
            <v>50 ต้นทุนการผลิต</v>
          </cell>
          <cell r="E270" t="str">
            <v>10 ต้นทุนการผลิต</v>
          </cell>
        </row>
        <row r="271">
          <cell r="A271">
            <v>61110010100</v>
          </cell>
          <cell r="B271" t="str">
            <v>เงินเดือนและค่าแรง</v>
          </cell>
          <cell r="C271" t="str">
            <v>PL3</v>
          </cell>
          <cell r="D271" t="str">
            <v>60 ค่าใช้จ่ายในการขายและบริหาร</v>
          </cell>
          <cell r="E271" t="str">
            <v>10 ค่าใช้จ่ายในการขายและบริหาร</v>
          </cell>
        </row>
        <row r="272">
          <cell r="A272">
            <v>61110310100</v>
          </cell>
          <cell r="B272" t="str">
            <v>ค่าล่วงเวลา-พนักงานประจำ</v>
          </cell>
          <cell r="C272" t="str">
            <v>PL3</v>
          </cell>
          <cell r="D272" t="str">
            <v>60 ค่าใช้จ่ายในการขายและบริหาร</v>
          </cell>
          <cell r="E272" t="str">
            <v>10 ค่าใช้จ่ายในการขายและบริหาร</v>
          </cell>
        </row>
        <row r="273">
          <cell r="A273">
            <v>61110410100</v>
          </cell>
          <cell r="B273" t="str">
            <v>ค่านายหน้า</v>
          </cell>
          <cell r="C273" t="str">
            <v>PL3</v>
          </cell>
          <cell r="D273" t="str">
            <v>60 ค่าใช้จ่ายในการขายและบริหาร</v>
          </cell>
          <cell r="E273" t="str">
            <v>10 ค่าใช้จ่ายในการขายและบริหาร</v>
          </cell>
        </row>
        <row r="274">
          <cell r="A274">
            <v>61110510100</v>
          </cell>
          <cell r="B274" t="str">
            <v>โบนัส</v>
          </cell>
          <cell r="C274" t="str">
            <v>PL3</v>
          </cell>
          <cell r="D274" t="str">
            <v>60 ค่าใช้จ่ายในการขายและบริหาร</v>
          </cell>
          <cell r="E274" t="str">
            <v>10 ค่าใช้จ่ายในการขายและบริหาร</v>
          </cell>
        </row>
        <row r="275">
          <cell r="A275">
            <v>61110610100</v>
          </cell>
          <cell r="B275" t="str">
            <v>เบี้ยขยัน</v>
          </cell>
          <cell r="C275" t="str">
            <v>PL3</v>
          </cell>
          <cell r="D275" t="str">
            <v>60 ค่าใช้จ่ายในการขายและบริหาร</v>
          </cell>
          <cell r="E275" t="str">
            <v>10 ค่าใช้จ่ายในการขายและบริหาร</v>
          </cell>
        </row>
        <row r="276">
          <cell r="A276">
            <v>61110810100</v>
          </cell>
          <cell r="B276" t="str">
            <v>ค่ารักษาพยาบาล</v>
          </cell>
          <cell r="C276" t="str">
            <v>PL3</v>
          </cell>
          <cell r="D276" t="str">
            <v>60 ค่าใช้จ่ายในการขายและบริหาร</v>
          </cell>
          <cell r="E276" t="str">
            <v>10 ค่าใช้จ่ายในการขายและบริหาร</v>
          </cell>
        </row>
        <row r="277">
          <cell r="A277">
            <v>61110910100</v>
          </cell>
          <cell r="B277" t="str">
            <v>เงินสมทบประกันสังคม</v>
          </cell>
          <cell r="C277" t="str">
            <v>PL3</v>
          </cell>
          <cell r="D277" t="str">
            <v>60 ค่าใช้จ่ายในการขายและบริหาร</v>
          </cell>
          <cell r="E277" t="str">
            <v>10 ค่าใช้จ่ายในการขายและบริหาร</v>
          </cell>
        </row>
        <row r="278">
          <cell r="A278">
            <v>61111010100</v>
          </cell>
          <cell r="B278" t="str">
            <v>เงินสมทบกองทุนเงินทดแทน</v>
          </cell>
          <cell r="C278" t="str">
            <v>PL3</v>
          </cell>
          <cell r="D278" t="str">
            <v>60 ค่าใช้จ่ายในการขายและบริหาร</v>
          </cell>
          <cell r="E278" t="str">
            <v>10 ค่าใช้จ่ายในการขายและบริหาร</v>
          </cell>
        </row>
        <row r="279">
          <cell r="A279">
            <v>61111110100</v>
          </cell>
          <cell r="B279" t="str">
            <v>ค่าเบี้ยประกันภัย</v>
          </cell>
          <cell r="C279" t="str">
            <v>PL3</v>
          </cell>
          <cell r="D279" t="str">
            <v>60 ค่าใช้จ่ายในการขายและบริหาร</v>
          </cell>
          <cell r="E279" t="str">
            <v>10 ค่าใช้จ่ายในการขายและบริหาร</v>
          </cell>
        </row>
        <row r="280">
          <cell r="A280">
            <v>61111210100</v>
          </cell>
          <cell r="B280" t="str">
            <v>ค่าสวัสดิการ</v>
          </cell>
          <cell r="C280" t="str">
            <v>PL3</v>
          </cell>
          <cell r="D280" t="str">
            <v>60 ค่าใช้จ่ายในการขายและบริหาร</v>
          </cell>
          <cell r="E280" t="str">
            <v>10 ค่าใช้จ่ายในการขายและบริหาร</v>
          </cell>
        </row>
        <row r="281">
          <cell r="A281">
            <v>61111510100</v>
          </cell>
          <cell r="B281" t="str">
            <v>เงินชดเชย</v>
          </cell>
          <cell r="C281" t="str">
            <v>PL3</v>
          </cell>
          <cell r="D281" t="str">
            <v>60 ค่าใช้จ่ายในการขายและบริหาร</v>
          </cell>
          <cell r="E281" t="str">
            <v>10 ค่าใช้จ่ายในการขายและบริหาร</v>
          </cell>
        </row>
        <row r="282">
          <cell r="A282">
            <v>61111710100</v>
          </cell>
          <cell r="B282" t="str">
            <v>รายได้อื่นของพนักงาน</v>
          </cell>
          <cell r="C282" t="str">
            <v>PL3</v>
          </cell>
          <cell r="D282" t="str">
            <v>60 ค่าใช้จ่ายในการขายและบริหาร</v>
          </cell>
          <cell r="E282" t="str">
            <v>10 ค่าใช้จ่ายในการขายและบริหาร</v>
          </cell>
        </row>
        <row r="283">
          <cell r="A283">
            <v>61111810100</v>
          </cell>
          <cell r="B283" t="str">
            <v>เงินสมทบกองทุนสำรองเลี้ยงชีพ</v>
          </cell>
          <cell r="C283" t="str">
            <v>PL3</v>
          </cell>
          <cell r="D283" t="str">
            <v>60 ค่าใช้จ่ายในการขายและบริหาร</v>
          </cell>
          <cell r="E283" t="str">
            <v>10 ค่าใช้จ่ายในการขายและบริหาร</v>
          </cell>
        </row>
        <row r="284">
          <cell r="A284">
            <v>61120020100</v>
          </cell>
          <cell r="B284" t="str">
            <v>ค่าใช้จ่ายในการเดินทาง</v>
          </cell>
          <cell r="C284" t="str">
            <v>PL3</v>
          </cell>
          <cell r="D284" t="str">
            <v>60 ค่าใช้จ่ายในการขายและบริหาร</v>
          </cell>
          <cell r="E284" t="str">
            <v>10 ค่าใช้จ่ายในการขายและบริหาร</v>
          </cell>
        </row>
        <row r="285">
          <cell r="A285">
            <v>61120100100</v>
          </cell>
          <cell r="B285" t="str">
            <v>ค่าน้ำมัน</v>
          </cell>
          <cell r="C285" t="str">
            <v>PL3</v>
          </cell>
          <cell r="D285" t="str">
            <v>60 ค่าใช้จ่ายในการขายและบริหาร</v>
          </cell>
          <cell r="E285" t="str">
            <v>10 ค่าใช้จ่ายในการขายและบริหาร</v>
          </cell>
        </row>
        <row r="286">
          <cell r="A286">
            <v>61120510100</v>
          </cell>
          <cell r="B286" t="str">
            <v>ค่าเบี้ยเลี้ยง</v>
          </cell>
          <cell r="C286" t="str">
            <v>PL3</v>
          </cell>
          <cell r="D286" t="str">
            <v>60 ค่าใช้จ่ายในการขายและบริหาร</v>
          </cell>
          <cell r="E286" t="str">
            <v>10 ค่าใช้จ่ายในการขายและบริหาร</v>
          </cell>
        </row>
        <row r="287">
          <cell r="A287">
            <v>61130110100</v>
          </cell>
          <cell r="B287" t="str">
            <v>ค่าไฟฟ้า</v>
          </cell>
          <cell r="C287" t="str">
            <v>PL3</v>
          </cell>
          <cell r="D287" t="str">
            <v>60 ค่าใช้จ่ายในการขายและบริหาร</v>
          </cell>
          <cell r="E287" t="str">
            <v>10 ค่าใช้จ่ายในการขายและบริหาร</v>
          </cell>
        </row>
        <row r="288">
          <cell r="A288">
            <v>61130510100</v>
          </cell>
          <cell r="B288" t="str">
            <v>ค่าใช้จ่ายในการสื่อสาร</v>
          </cell>
          <cell r="C288" t="str">
            <v>PL3</v>
          </cell>
          <cell r="D288" t="str">
            <v>60 ค่าใช้จ่ายในการขายและบริหาร</v>
          </cell>
          <cell r="E288" t="str">
            <v>10 ค่าใช้จ่ายในการขายและบริหาร</v>
          </cell>
        </row>
        <row r="289">
          <cell r="A289">
            <v>61140200100</v>
          </cell>
          <cell r="B289" t="str">
            <v>ค่าส่งเสริมการขาย</v>
          </cell>
          <cell r="C289" t="str">
            <v>PL3</v>
          </cell>
          <cell r="D289" t="str">
            <v>60 ค่าใช้จ่ายในการขายและบริหาร</v>
          </cell>
          <cell r="E289" t="str">
            <v>10 ค่าใช้จ่ายในการขายและบริหาร</v>
          </cell>
        </row>
        <row r="290">
          <cell r="A290">
            <v>61141500100</v>
          </cell>
          <cell r="B290" t="str">
            <v>ค่าใช้จ่ายในการขนส่ง</v>
          </cell>
          <cell r="C290" t="str">
            <v>PL3</v>
          </cell>
          <cell r="D290" t="str">
            <v>60 ค่าใช้จ่ายในการขายและบริหาร</v>
          </cell>
          <cell r="E290" t="str">
            <v>10 ค่าใช้จ่ายในการขายและบริหาร</v>
          </cell>
        </row>
        <row r="291">
          <cell r="A291">
            <v>61141600100</v>
          </cell>
          <cell r="B291" t="str">
            <v>ค่าธรรมเนียมนำส่งอกองทุนอ้อยน้ำตาล</v>
          </cell>
          <cell r="C291" t="str">
            <v>PL3</v>
          </cell>
          <cell r="D291" t="str">
            <v>60 ค่าใช้จ่ายในการขายและบริหาร</v>
          </cell>
          <cell r="E291" t="str">
            <v>10 ค่าใช้จ่ายในการขายและบริหาร</v>
          </cell>
        </row>
        <row r="292">
          <cell r="A292">
            <v>61141800100</v>
          </cell>
          <cell r="B292" t="str">
            <v>ค่านายหน้า</v>
          </cell>
          <cell r="C292" t="str">
            <v>PL3</v>
          </cell>
          <cell r="D292" t="str">
            <v>60 ค่าใช้จ่ายในการขายและบริหาร</v>
          </cell>
          <cell r="E292" t="str">
            <v>10 ค่าใช้จ่ายในการขายและบริหาร</v>
          </cell>
        </row>
        <row r="293">
          <cell r="A293">
            <v>61141900100</v>
          </cell>
          <cell r="B293" t="str">
            <v>ค่าใช้จ่ายในการขายอื่นๆ</v>
          </cell>
          <cell r="C293" t="str">
            <v>PL3</v>
          </cell>
          <cell r="D293" t="str">
            <v>60 ค่าใช้จ่ายในการขายและบริหาร</v>
          </cell>
          <cell r="E293" t="str">
            <v>10 ค่าใช้จ่ายในการขายและบริหาร</v>
          </cell>
        </row>
        <row r="294">
          <cell r="A294">
            <v>61150120000</v>
          </cell>
          <cell r="B294" t="str">
            <v>ค่าซ่อมแซมและบำรุงรักษา</v>
          </cell>
          <cell r="C294" t="str">
            <v>PL3</v>
          </cell>
          <cell r="D294" t="str">
            <v>60 ค่าใช้จ่ายในการขายและบริหาร</v>
          </cell>
          <cell r="E294" t="str">
            <v>10 ค่าใช้จ่ายในการขายและบริหาร</v>
          </cell>
        </row>
        <row r="295">
          <cell r="A295">
            <v>61160140100</v>
          </cell>
          <cell r="B295" t="str">
            <v>ค่าเสื่อมราคา-สิ่งปลูกสร้าง</v>
          </cell>
          <cell r="C295" t="str">
            <v>PL3</v>
          </cell>
          <cell r="D295" t="str">
            <v>60 ค่าใช้จ่ายในการขายและบริหาร</v>
          </cell>
          <cell r="E295" t="str">
            <v>10 ค่าใช้จ่ายในการขายและบริหาร</v>
          </cell>
        </row>
        <row r="296">
          <cell r="A296">
            <v>61160240100</v>
          </cell>
          <cell r="B296" t="str">
            <v>ค่าเสื่อมราคา-อาคาร</v>
          </cell>
          <cell r="C296" t="str">
            <v>PL3</v>
          </cell>
          <cell r="D296" t="str">
            <v>60 ค่าใช้จ่ายในการขายและบริหาร</v>
          </cell>
          <cell r="E296" t="str">
            <v>10 ค่าใช้จ่ายในการขายและบริหาร</v>
          </cell>
        </row>
        <row r="297">
          <cell r="A297">
            <v>61160340100</v>
          </cell>
          <cell r="B297" t="str">
            <v>ค่าเสื่อมราคา-ส่วนปรับปรุงอาคาร</v>
          </cell>
          <cell r="C297" t="str">
            <v>PL3</v>
          </cell>
          <cell r="D297" t="str">
            <v>60 ค่าใช้จ่ายในการขายและบริหาร</v>
          </cell>
          <cell r="E297" t="str">
            <v>10 ค่าใช้จ่ายในการขายและบริหาร</v>
          </cell>
        </row>
        <row r="298">
          <cell r="A298">
            <v>61160540100</v>
          </cell>
          <cell r="B298" t="str">
            <v>ค่าเสื่อมราคา-เครื่องตกแต่งเครื่องใ</v>
          </cell>
          <cell r="C298" t="str">
            <v>PL3</v>
          </cell>
          <cell r="D298" t="str">
            <v>60 ค่าใช้จ่ายในการขายและบริหาร</v>
          </cell>
          <cell r="E298" t="str">
            <v>10 ค่าใช้จ่ายในการขายและบริหาร</v>
          </cell>
        </row>
        <row r="299">
          <cell r="A299">
            <v>61160740100</v>
          </cell>
          <cell r="B299" t="str">
            <v>ค่าเสื่อมราคา-ยานพาหนะ</v>
          </cell>
          <cell r="C299" t="str">
            <v>PL3</v>
          </cell>
          <cell r="D299" t="str">
            <v>60 ค่าใช้จ่ายในการขายและบริหาร</v>
          </cell>
          <cell r="E299" t="str">
            <v>10 ค่าใช้จ่ายในการขายและบริหาร</v>
          </cell>
        </row>
        <row r="300">
          <cell r="A300">
            <v>61160840100</v>
          </cell>
          <cell r="B300" t="str">
            <v>ค่าลิขสิทธิ์ตัดจ่าย</v>
          </cell>
          <cell r="C300" t="str">
            <v>PL3</v>
          </cell>
          <cell r="D300" t="str">
            <v>60 ค่าใช้จ่ายในการขายและบริหาร</v>
          </cell>
          <cell r="E300" t="str">
            <v>10 ค่าใช้จ่ายในการขายและบริหาร</v>
          </cell>
        </row>
        <row r="301">
          <cell r="A301">
            <v>61160940100</v>
          </cell>
          <cell r="B301" t="str">
            <v>ค่าเสื่อมราคาส่วนที่เกิน1ล้าน</v>
          </cell>
          <cell r="C301" t="str">
            <v>PL3</v>
          </cell>
          <cell r="D301" t="str">
            <v>60 ค่าใช้จ่ายในการขายและบริหาร</v>
          </cell>
          <cell r="E301" t="str">
            <v>10 ค่าใช้จ่ายในการขายและบริหาร</v>
          </cell>
        </row>
        <row r="302">
          <cell r="A302">
            <v>61160940200</v>
          </cell>
          <cell r="B302" t="str">
            <v>ค่าเสื่อมส่วนทีเกิน1ล้าน-โรงงาน</v>
          </cell>
          <cell r="C302" t="str">
            <v>PL3</v>
          </cell>
          <cell r="D302" t="str">
            <v>60 ค่าใช้จ่ายในการขายและบริหาร</v>
          </cell>
          <cell r="E302" t="str">
            <v>10 ค่าใช้จ่ายในการขายและบริหาร</v>
          </cell>
        </row>
        <row r="303">
          <cell r="A303">
            <v>61170100100</v>
          </cell>
          <cell r="B303" t="str">
            <v>หนี้สูญ</v>
          </cell>
          <cell r="C303" t="str">
            <v>PL3</v>
          </cell>
          <cell r="D303" t="str">
            <v>60 ค่าใช้จ่ายในการขายและบริหาร</v>
          </cell>
          <cell r="E303" t="str">
            <v>10 ค่าใช้จ่ายในการขายและบริหาร</v>
          </cell>
        </row>
        <row r="304">
          <cell r="A304">
            <v>61170200100</v>
          </cell>
          <cell r="B304" t="str">
            <v>หนี้สงสัยจะสูญ</v>
          </cell>
          <cell r="C304" t="str">
            <v>PL3</v>
          </cell>
          <cell r="D304" t="str">
            <v>60 ค่าใช้จ่ายในการขายและบริหาร</v>
          </cell>
          <cell r="E304" t="str">
            <v>10 ค่าใช้จ่ายในการขายและบริหาร</v>
          </cell>
        </row>
        <row r="305">
          <cell r="A305">
            <v>61170300100</v>
          </cell>
          <cell r="B305" t="str">
            <v>ค่าถ่ายเอกสาร</v>
          </cell>
          <cell r="C305" t="str">
            <v>PL3</v>
          </cell>
          <cell r="D305" t="str">
            <v>60 ค่าใช้จ่ายในการขายและบริหาร</v>
          </cell>
          <cell r="E305" t="str">
            <v>10 ค่าใช้จ่ายในการขายและบริหาร</v>
          </cell>
        </row>
        <row r="306">
          <cell r="A306">
            <v>61170400100</v>
          </cell>
          <cell r="B306" t="str">
            <v>ค่าเครื่องเขียนแบบพิมพ์</v>
          </cell>
          <cell r="C306" t="str">
            <v>PL3</v>
          </cell>
          <cell r="D306" t="str">
            <v>60 ค่าใช้จ่ายในการขายและบริหาร</v>
          </cell>
          <cell r="E306" t="str">
            <v>10 ค่าใช้จ่ายในการขายและบริหาร</v>
          </cell>
        </row>
        <row r="307">
          <cell r="A307">
            <v>61170700100</v>
          </cell>
          <cell r="B307" t="str">
            <v>ค่าธรรมเนียมธนาคาร</v>
          </cell>
          <cell r="C307" t="str">
            <v>PL3</v>
          </cell>
          <cell r="D307" t="str">
            <v>60 ค่าใช้จ่ายในการขายและบริหาร</v>
          </cell>
          <cell r="E307" t="str">
            <v>10 ค่าใช้จ่ายในการขายและบริหาร</v>
          </cell>
        </row>
        <row r="308">
          <cell r="A308">
            <v>61170800100</v>
          </cell>
          <cell r="B308" t="str">
            <v>ค่าธรรมเนียมวิชาชีพอิสระ</v>
          </cell>
          <cell r="C308" t="str">
            <v>PL3</v>
          </cell>
          <cell r="D308" t="str">
            <v>60 ค่าใช้จ่ายในการขายและบริหาร</v>
          </cell>
          <cell r="E308" t="str">
            <v>10 ค่าใช้จ่ายในการขายและบริหาร</v>
          </cell>
        </row>
        <row r="309">
          <cell r="A309">
            <v>61170900100</v>
          </cell>
          <cell r="B309" t="str">
            <v>ค่าภาษีและค่าธรรมเนียมอื่นๆ</v>
          </cell>
          <cell r="C309" t="str">
            <v>PL3</v>
          </cell>
          <cell r="D309" t="str">
            <v>60 ค่าใช้จ่ายในการขายและบริหาร</v>
          </cell>
          <cell r="E309" t="str">
            <v>10 ค่าใช้จ่ายในการขายและบริหาร</v>
          </cell>
        </row>
        <row r="310">
          <cell r="A310">
            <v>61171100100</v>
          </cell>
          <cell r="B310" t="str">
            <v>ค่าประกันภัย</v>
          </cell>
          <cell r="C310" t="str">
            <v>PL3</v>
          </cell>
          <cell r="D310" t="str">
            <v>60 ค่าใช้จ่ายในการขายและบริหาร</v>
          </cell>
          <cell r="E310" t="str">
            <v>10 ค่าใช้จ่ายในการขายและบริหาร</v>
          </cell>
        </row>
        <row r="311">
          <cell r="A311">
            <v>61171300100</v>
          </cell>
          <cell r="B311" t="str">
            <v>ค่าเช่า</v>
          </cell>
          <cell r="C311" t="str">
            <v>PL3</v>
          </cell>
          <cell r="D311" t="str">
            <v>60 ค่าใช้จ่ายในการขายและบริหาร</v>
          </cell>
          <cell r="E311" t="str">
            <v>10 ค่าใช้จ่ายในการขายและบริหาร</v>
          </cell>
        </row>
        <row r="312">
          <cell r="A312">
            <v>61171400100</v>
          </cell>
          <cell r="B312" t="str">
            <v>สิทธิสัมปทานที่ดินตัดจ่าย</v>
          </cell>
          <cell r="C312" t="str">
            <v>PL3</v>
          </cell>
          <cell r="D312" t="str">
            <v>60 ค่าใช้จ่ายในการขายและบริหาร</v>
          </cell>
          <cell r="E312" t="str">
            <v>10 ค่าใช้จ่ายในการขายและบริหาร</v>
          </cell>
        </row>
        <row r="313">
          <cell r="A313">
            <v>61171500100</v>
          </cell>
          <cell r="B313" t="str">
            <v>ขาดทุนจากค่าพัฒนาที่ดินไม่ได้ใช้งาน</v>
          </cell>
          <cell r="C313" t="str">
            <v>PL3</v>
          </cell>
          <cell r="D313" t="str">
            <v>60 ค่าใช้จ่ายในการขายและบริหาร</v>
          </cell>
          <cell r="E313" t="str">
            <v>10 ค่าใช้จ่ายในการขายและบริหาร</v>
          </cell>
        </row>
        <row r="314">
          <cell r="A314">
            <v>61171600100</v>
          </cell>
          <cell r="B314" t="str">
            <v>ค่ารับรอง</v>
          </cell>
          <cell r="C314" t="str">
            <v>PL3</v>
          </cell>
          <cell r="D314" t="str">
            <v>60 ค่าใช้จ่ายในการขายและบริหาร</v>
          </cell>
          <cell r="E314" t="str">
            <v>10 ค่าใช้จ่ายในการขายและบริหาร</v>
          </cell>
        </row>
        <row r="315">
          <cell r="A315">
            <v>61171700100</v>
          </cell>
          <cell r="B315" t="str">
            <v>เงินบริจาคและค่าการกุศล</v>
          </cell>
          <cell r="C315" t="str">
            <v>PL3</v>
          </cell>
          <cell r="D315" t="str">
            <v>60 ค่าใช้จ่ายในการขายและบริหาร</v>
          </cell>
          <cell r="E315" t="str">
            <v>10 ค่าใช้จ่ายในการขายและบริหาร</v>
          </cell>
        </row>
        <row r="316">
          <cell r="A316">
            <v>61172000100</v>
          </cell>
          <cell r="B316" t="str">
            <v>ค่าภาษีโรงเรือน(เช่าที่ดิน-โรงงาน)</v>
          </cell>
          <cell r="C316" t="str">
            <v>PL3</v>
          </cell>
          <cell r="D316" t="str">
            <v>60 ค่าใช้จ่ายในการขายและบริหาร</v>
          </cell>
          <cell r="E316" t="str">
            <v>10 ค่าใช้จ่ายในการขายและบริหาร</v>
          </cell>
        </row>
        <row r="317">
          <cell r="A317">
            <v>61172200100</v>
          </cell>
          <cell r="B317" t="str">
            <v>ค่าภาษีธุรกิจเฉพาะ</v>
          </cell>
          <cell r="C317" t="str">
            <v>PL3</v>
          </cell>
          <cell r="D317" t="str">
            <v>60 ค่าใช้จ่ายในการขายและบริหาร</v>
          </cell>
          <cell r="E317" t="str">
            <v>10 ค่าใช้จ่ายในการขายและบริหาร</v>
          </cell>
        </row>
        <row r="318">
          <cell r="A318">
            <v>61172300100</v>
          </cell>
          <cell r="B318" t="str">
            <v>ค่าเบี้ยปรับเงินเพิ่ม</v>
          </cell>
          <cell r="C318" t="str">
            <v>PL3</v>
          </cell>
          <cell r="D318" t="str">
            <v>60 ค่าใช้จ่ายในการขายและบริหาร</v>
          </cell>
          <cell r="E318" t="str">
            <v>10 ค่าใช้จ่ายในการขายและบริหาร</v>
          </cell>
        </row>
        <row r="319">
          <cell r="A319">
            <v>61172400100</v>
          </cell>
          <cell r="B319" t="str">
            <v>ภาษีซื้อที่ไม่สามารถขอคืนได้</v>
          </cell>
          <cell r="C319" t="str">
            <v>PL3</v>
          </cell>
          <cell r="D319" t="str">
            <v>60 ค่าใช้จ่ายในการขายและบริหาร</v>
          </cell>
          <cell r="E319" t="str">
            <v>10 ค่าใช้จ่ายในการขายและบริหาร</v>
          </cell>
        </row>
        <row r="320">
          <cell r="A320">
            <v>61172400200</v>
          </cell>
          <cell r="B320" t="str">
            <v>ภาษีซื้อที่ไม่สามารถขอคืนได้-โรงงาน</v>
          </cell>
          <cell r="C320" t="str">
            <v>PL3</v>
          </cell>
          <cell r="D320" t="str">
            <v>60 ค่าใช้จ่ายในการขายและบริหาร</v>
          </cell>
          <cell r="E320" t="str">
            <v>10 ค่าใช้จ่ายในการขายและบริหาร</v>
          </cell>
        </row>
        <row r="321">
          <cell r="A321">
            <v>61172510100</v>
          </cell>
          <cell r="B321" t="str">
            <v>ค่าฝึกอบรมและสัมนา</v>
          </cell>
          <cell r="C321" t="str">
            <v>PL3</v>
          </cell>
          <cell r="D321" t="str">
            <v>60 ค่าใช้จ่ายในการขายและบริหาร</v>
          </cell>
          <cell r="E321" t="str">
            <v>10 ค่าใช้จ่ายในการขายและบริหาร</v>
          </cell>
        </row>
        <row r="322">
          <cell r="A322">
            <v>61172600100</v>
          </cell>
          <cell r="B322" t="str">
            <v>ค่าวัสดุสิ้นเปลือง</v>
          </cell>
          <cell r="C322" t="str">
            <v>PL3</v>
          </cell>
          <cell r="D322" t="str">
            <v>60 ค่าใช้จ่ายในการขายและบริหาร</v>
          </cell>
          <cell r="E322" t="str">
            <v>10 ค่าใช้จ่ายในการขายและบริหาร</v>
          </cell>
        </row>
        <row r="323">
          <cell r="A323">
            <v>61172700100</v>
          </cell>
          <cell r="B323" t="str">
            <v>ค่าเครื่องมือเครื่องใช้</v>
          </cell>
          <cell r="C323" t="str">
            <v>PL3</v>
          </cell>
          <cell r="D323" t="str">
            <v>60 ค่าใช้จ่ายในการขายและบริหาร</v>
          </cell>
          <cell r="E323" t="str">
            <v>10 ค่าใช้จ่ายในการขายและบริหาร</v>
          </cell>
        </row>
        <row r="324">
          <cell r="A324">
            <v>61172800100</v>
          </cell>
          <cell r="B324" t="str">
            <v>ค่าที่ปรึกษาอื่นๆ</v>
          </cell>
          <cell r="C324" t="str">
            <v>PL3</v>
          </cell>
          <cell r="D324" t="str">
            <v>60 ค่าใช้จ่ายในการขายและบริหาร</v>
          </cell>
          <cell r="E324" t="str">
            <v>10 ค่าใช้จ่ายในการขายและบริหาร</v>
          </cell>
        </row>
        <row r="325">
          <cell r="A325">
            <v>61172900100</v>
          </cell>
          <cell r="B325" t="str">
            <v>ค่าบริการเทคโนโลยี่สารสนเทศ</v>
          </cell>
          <cell r="C325" t="str">
            <v>PL3</v>
          </cell>
          <cell r="D325" t="str">
            <v>60 ค่าใช้จ่ายในการขายและบริหาร</v>
          </cell>
          <cell r="E325" t="str">
            <v>10 ค่าใช้จ่ายในการขายและบริหาร</v>
          </cell>
        </row>
        <row r="326">
          <cell r="A326">
            <v>61173600100</v>
          </cell>
          <cell r="B326" t="str">
            <v>ค่าบำรุงสมาคม</v>
          </cell>
          <cell r="C326" t="str">
            <v>PL3</v>
          </cell>
          <cell r="D326" t="str">
            <v>60 ค่าใช้จ่ายในการขายและบริหาร</v>
          </cell>
          <cell r="E326" t="str">
            <v>10 ค่าใช้จ่ายในการขายและบริหาร</v>
          </cell>
        </row>
        <row r="327">
          <cell r="A327">
            <v>61173700100</v>
          </cell>
          <cell r="B327" t="str">
            <v>ค่าใช้จ่ายเกี่ยวกับคอมฯ</v>
          </cell>
          <cell r="C327" t="str">
            <v>PL3</v>
          </cell>
          <cell r="D327" t="str">
            <v>60 ค่าใช้จ่ายในการขายและบริหาร</v>
          </cell>
          <cell r="E327" t="str">
            <v>10 ค่าใช้จ่ายในการขายและบริหาร</v>
          </cell>
        </row>
        <row r="328">
          <cell r="A328">
            <v>61174100100</v>
          </cell>
          <cell r="B328" t="str">
            <v>ค่าธุรกิจสัมพันธ์</v>
          </cell>
          <cell r="C328" t="str">
            <v>PL3</v>
          </cell>
          <cell r="D328" t="str">
            <v>60 ค่าใช้จ่ายในการขายและบริหาร</v>
          </cell>
          <cell r="E328" t="str">
            <v>10 ค่าใช้จ่ายในการขายและบริหาร</v>
          </cell>
        </row>
        <row r="329">
          <cell r="A329">
            <v>61174200100</v>
          </cell>
          <cell r="B329" t="str">
            <v>รายจ่ายต้องห้าม</v>
          </cell>
          <cell r="C329" t="str">
            <v>PL3</v>
          </cell>
          <cell r="D329" t="str">
            <v>60 ค่าใช้จ่ายในการขายและบริหาร</v>
          </cell>
          <cell r="E329" t="str">
            <v>10 ค่าใช้จ่ายในการขายและบริหาร</v>
          </cell>
        </row>
        <row r="330">
          <cell r="A330">
            <v>61174500100</v>
          </cell>
          <cell r="B330" t="str">
            <v>ค่าใช้จ่ายในการจัดตั้งบริษัท</v>
          </cell>
          <cell r="C330" t="str">
            <v>PL3</v>
          </cell>
          <cell r="D330" t="str">
            <v>60 ค่าใช้จ่ายในการขายและบริหาร</v>
          </cell>
          <cell r="E330" t="str">
            <v>10 ค่าใช้จ่ายในการขายและบริหาร</v>
          </cell>
        </row>
        <row r="331">
          <cell r="A331">
            <v>61174600100</v>
          </cell>
          <cell r="B331" t="str">
            <v>ส่วนต่างการปัดเศษ</v>
          </cell>
          <cell r="C331" t="str">
            <v>PL3</v>
          </cell>
          <cell r="D331" t="str">
            <v>60 ค่าใช้จ่ายในการขายและบริหาร</v>
          </cell>
          <cell r="E331" t="str">
            <v>10 ค่าใช้จ่ายในการขายและบริหาร</v>
          </cell>
        </row>
        <row r="332">
          <cell r="A332">
            <v>61174700100</v>
          </cell>
          <cell r="B332" t="str">
            <v>ค่าธรรมเนียมนำส่งกอลทุนอ้อย</v>
          </cell>
          <cell r="C332" t="str">
            <v>PL3</v>
          </cell>
          <cell r="D332" t="str">
            <v>60 ค่าใช้จ่ายในการขายและบริหาร</v>
          </cell>
          <cell r="E332" t="str">
            <v>10 ค่าใช้จ่ายในการขายและบริหาร</v>
          </cell>
        </row>
        <row r="333">
          <cell r="A333">
            <v>61174900100</v>
          </cell>
          <cell r="B333" t="str">
            <v>ขาดทุนจากการลงทุนในหุ้น</v>
          </cell>
          <cell r="C333" t="str">
            <v>PL3</v>
          </cell>
          <cell r="D333" t="str">
            <v>60 ค่าใช้จ่ายในการขายและบริหาร</v>
          </cell>
          <cell r="E333" t="str">
            <v>10 ค่าใช้จ่ายในการขายและบริหาร</v>
          </cell>
        </row>
        <row r="334">
          <cell r="A334">
            <v>61175100100</v>
          </cell>
          <cell r="B334" t="str">
            <v>ค่าใช้จ่ายสาธารณูปโภค</v>
          </cell>
          <cell r="C334" t="str">
            <v>PL3</v>
          </cell>
          <cell r="D334" t="str">
            <v>60 ค่าใช้จ่ายในการขายและบริหาร</v>
          </cell>
          <cell r="E334" t="str">
            <v>10 ค่าใช้จ่ายในการขายและบริหาร</v>
          </cell>
        </row>
        <row r="335">
          <cell r="A335">
            <v>61175340100</v>
          </cell>
          <cell r="B335" t="str">
            <v>ขาดทุนจากการด้อยค่าเงินลงทุน</v>
          </cell>
          <cell r="C335" t="str">
            <v>PL3</v>
          </cell>
          <cell r="D335" t="str">
            <v>60 ค่าใช้จ่ายในการขายและบริหาร</v>
          </cell>
          <cell r="E335" t="str">
            <v>10 ค่าใช้จ่ายในการขายและบริหาร</v>
          </cell>
        </row>
        <row r="336">
          <cell r="A336">
            <v>61175410100</v>
          </cell>
          <cell r="B336" t="str">
            <v>ขาดทุนจากการตีราคาของสินทรัพย์</v>
          </cell>
          <cell r="C336" t="str">
            <v>PL3</v>
          </cell>
          <cell r="D336" t="str">
            <v>60 ค่าใช้จ่ายในการขายและบริหาร</v>
          </cell>
          <cell r="E336" t="str">
            <v>10 ค่าใช้จ่ายในการขายและบริหาร</v>
          </cell>
        </row>
        <row r="337">
          <cell r="A337">
            <v>61179910100</v>
          </cell>
          <cell r="B337" t="str">
            <v>ค่าใช้จ่ายเบ็ดเตล็ด</v>
          </cell>
          <cell r="C337" t="str">
            <v>PL3</v>
          </cell>
          <cell r="D337" t="str">
            <v>60 ค่าใช้จ่ายในการขายและบริหาร</v>
          </cell>
          <cell r="E337" t="str">
            <v>10 ค่าใช้จ่ายในการขายและบริหาร</v>
          </cell>
        </row>
        <row r="338">
          <cell r="A338">
            <v>71110100000</v>
          </cell>
          <cell r="B338" t="str">
            <v>กำไร(ขาดทุน)จากการขายสินทรัพย์</v>
          </cell>
          <cell r="C338" t="str">
            <v>PL4</v>
          </cell>
          <cell r="D338" t="str">
            <v>70 รายได้อื่นๆ</v>
          </cell>
          <cell r="E338" t="str">
            <v>10 รายได้อื่นๆ</v>
          </cell>
        </row>
        <row r="339">
          <cell r="A339">
            <v>71110200000</v>
          </cell>
          <cell r="B339" t="str">
            <v>รายได้จากการขายเศษซาก</v>
          </cell>
          <cell r="C339" t="str">
            <v>PL4</v>
          </cell>
          <cell r="D339" t="str">
            <v>70 รายได้อื่นๆ</v>
          </cell>
          <cell r="E339" t="str">
            <v>10 รายได้อื่นๆ</v>
          </cell>
        </row>
        <row r="340">
          <cell r="A340">
            <v>71110600000</v>
          </cell>
          <cell r="B340" t="str">
            <v>รายได้เบ็ดเตล็ดส่วนที่มี VAT</v>
          </cell>
          <cell r="C340" t="str">
            <v>PL4</v>
          </cell>
          <cell r="D340" t="str">
            <v>70 รายได้อื่นๆ</v>
          </cell>
          <cell r="E340" t="str">
            <v>10 รายได้อื่นๆ</v>
          </cell>
        </row>
        <row r="341">
          <cell r="A341">
            <v>71111000000</v>
          </cell>
          <cell r="B341" t="str">
            <v>กำไร(ขาดทุน)จากขายเงินลงทุน</v>
          </cell>
          <cell r="C341" t="str">
            <v>PL4</v>
          </cell>
          <cell r="D341" t="str">
            <v>70 รายได้อื่นๆ</v>
          </cell>
          <cell r="E341" t="str">
            <v>10 รายได้อื่นๆ</v>
          </cell>
        </row>
        <row r="342">
          <cell r="A342">
            <v>71120500000</v>
          </cell>
          <cell r="B342" t="str">
            <v>รายได้เบ็ดเตล็ด(ไม่มีภาษี)</v>
          </cell>
          <cell r="C342" t="str">
            <v>PL4</v>
          </cell>
          <cell r="D342" t="str">
            <v>70 รายได้อื่นๆ</v>
          </cell>
          <cell r="E342" t="str">
            <v>10 รายได้อื่นๆ</v>
          </cell>
        </row>
        <row r="343">
          <cell r="A343">
            <v>71120700000</v>
          </cell>
          <cell r="B343" t="str">
            <v>รายได้หนี้สูญได้รับกลับคืน</v>
          </cell>
          <cell r="C343" t="str">
            <v>PL4</v>
          </cell>
          <cell r="D343" t="str">
            <v>70 รายได้อื่นๆ</v>
          </cell>
          <cell r="E343" t="str">
            <v>10 รายได้อื่นๆ</v>
          </cell>
        </row>
        <row r="344">
          <cell r="A344">
            <v>71130100000</v>
          </cell>
          <cell r="B344" t="str">
            <v>ดอกเบี้ยรับจากสถาบันการเงิน</v>
          </cell>
          <cell r="C344" t="str">
            <v>PL4</v>
          </cell>
          <cell r="D344" t="str">
            <v>70 รายได้อื่นๆ</v>
          </cell>
          <cell r="E344" t="str">
            <v>10 รายได้อื่นๆ</v>
          </cell>
        </row>
        <row r="345">
          <cell r="A345">
            <v>71130200000</v>
          </cell>
          <cell r="B345" t="str">
            <v>ส่วนลดรับจากการซื้อลดเช็ค</v>
          </cell>
          <cell r="C345" t="str">
            <v>PL4</v>
          </cell>
          <cell r="D345" t="str">
            <v>70 รายได้อื่นๆ</v>
          </cell>
          <cell r="E345" t="str">
            <v>10 รายได้อื่นๆ</v>
          </cell>
        </row>
        <row r="346">
          <cell r="A346">
            <v>71130300000</v>
          </cell>
          <cell r="B346" t="str">
            <v>ดอกเบี้ยรับจากการกู้ยืมบริษัทเกี่ยว</v>
          </cell>
          <cell r="C346" t="str">
            <v>PL4</v>
          </cell>
          <cell r="D346" t="str">
            <v>70 รายได้อื่นๆ</v>
          </cell>
          <cell r="E346" t="str">
            <v>10 รายได้อื่นๆ</v>
          </cell>
        </row>
        <row r="347">
          <cell r="A347">
            <v>71139900000</v>
          </cell>
          <cell r="B347" t="str">
            <v>ดอกเบี้ยรับอื่นๆ</v>
          </cell>
          <cell r="C347" t="str">
            <v>PL4</v>
          </cell>
          <cell r="D347" t="str">
            <v>70 รายได้อื่นๆ</v>
          </cell>
          <cell r="E347" t="str">
            <v>10 รายได้อื่นๆ</v>
          </cell>
        </row>
        <row r="348">
          <cell r="A348">
            <v>71140100000</v>
          </cell>
          <cell r="B348" t="str">
            <v>กำไร(ขาดทุน)จากอัตราแลกเปลี่ยน</v>
          </cell>
          <cell r="C348" t="str">
            <v>PL4</v>
          </cell>
          <cell r="D348" t="str">
            <v>70 รายได้อื่นๆ</v>
          </cell>
          <cell r="E348" t="str">
            <v>10 กำไร(ขาดทุน)จากอัตราแลกเปลี่ยน</v>
          </cell>
        </row>
        <row r="349">
          <cell r="A349">
            <v>71150100000</v>
          </cell>
          <cell r="B349" t="str">
            <v>เงินปันผลรับ</v>
          </cell>
          <cell r="C349" t="str">
            <v>PL4</v>
          </cell>
          <cell r="D349" t="str">
            <v>70 รายได้อื่นๆ</v>
          </cell>
          <cell r="E349" t="str">
            <v>10 รายได้อื่นๆ</v>
          </cell>
        </row>
        <row r="350">
          <cell r="A350">
            <v>71190100000</v>
          </cell>
          <cell r="B350" t="str">
            <v>รายได้อื่น</v>
          </cell>
          <cell r="C350" t="str">
            <v>PL4</v>
          </cell>
          <cell r="D350" t="str">
            <v>70 รายได้อื่นๆ</v>
          </cell>
          <cell r="E350" t="str">
            <v>10 รายได้อื่นๆ</v>
          </cell>
        </row>
        <row r="351">
          <cell r="A351">
            <v>72110100000</v>
          </cell>
          <cell r="B351" t="str">
            <v>ดอกเบี้ยจ่ายเงินเบิกเกินบัญชี</v>
          </cell>
          <cell r="C351" t="str">
            <v>PL5</v>
          </cell>
          <cell r="D351" t="str">
            <v>70 ค่าใช้จ่ายอื่นๆ</v>
          </cell>
          <cell r="E351" t="str">
            <v>20 ค่าใช้จ่ายอื่นๆ</v>
          </cell>
        </row>
        <row r="352">
          <cell r="A352">
            <v>72110200000</v>
          </cell>
          <cell r="B352" t="str">
            <v>ดอกเบี้ยจ่ายเงินกู้ยืมสถาบันการเงิน</v>
          </cell>
          <cell r="C352" t="str">
            <v>PL5</v>
          </cell>
          <cell r="D352" t="str">
            <v>70 ค่าใช้จ่ายอื่นๆ</v>
          </cell>
          <cell r="E352" t="str">
            <v>20 ค่าใช้จ่ายอื่นๆ</v>
          </cell>
        </row>
        <row r="353">
          <cell r="A353">
            <v>72110500000</v>
          </cell>
          <cell r="B353" t="str">
            <v>ดอกเบี้ยจ่ายเงินกู้ยืมบริษัทเกี่ยว</v>
          </cell>
          <cell r="C353" t="str">
            <v>PL5</v>
          </cell>
          <cell r="D353" t="str">
            <v>70 ค่าใช้จ่ายอื่นๆ</v>
          </cell>
          <cell r="E353" t="str">
            <v>20 ค่าใช้จ่ายอื่นๆ</v>
          </cell>
        </row>
        <row r="354">
          <cell r="A354">
            <v>72119900000</v>
          </cell>
          <cell r="B354" t="str">
            <v>ดอกเบี้ยจ่ายเงินกู้ยืมอื่นๆ</v>
          </cell>
          <cell r="C354" t="str">
            <v>PL5</v>
          </cell>
          <cell r="D354" t="str">
            <v>70 ค่าใช้จ่ายอื่นๆ</v>
          </cell>
          <cell r="E354" t="str">
            <v>20 ค่าใช้จ่ายอื่นๆ</v>
          </cell>
        </row>
        <row r="355">
          <cell r="A355">
            <v>72150100000</v>
          </cell>
          <cell r="B355" t="str">
            <v>ค่าใช้จ่ายต้องห้ามมาตรา 65</v>
          </cell>
          <cell r="C355" t="str">
            <v>PL5</v>
          </cell>
          <cell r="D355" t="str">
            <v>70 ค่าใช้จ่ายอื่นๆ</v>
          </cell>
          <cell r="E355" t="str">
            <v>20 ค่าใช้จ่ายอื่นๆ</v>
          </cell>
        </row>
        <row r="356">
          <cell r="A356">
            <v>72190100000</v>
          </cell>
          <cell r="B356" t="str">
            <v>ค่าใช้จ่ายอื่นๆ</v>
          </cell>
          <cell r="C356" t="str">
            <v>PL5</v>
          </cell>
          <cell r="D356" t="str">
            <v>70 ค่าใช้จ่ายอื่นๆ</v>
          </cell>
          <cell r="E356" t="str">
            <v>20 ค่าใช้จ่ายอื่นๆ</v>
          </cell>
        </row>
        <row r="357">
          <cell r="A357">
            <v>91110100000</v>
          </cell>
          <cell r="B357" t="str">
            <v>ภาษีเงินได้นิติบุคคล</v>
          </cell>
          <cell r="C357" t="str">
            <v>XX</v>
          </cell>
          <cell r="D357" t="str">
            <v>90 บัญชีพัก</v>
          </cell>
          <cell r="E357" t="str">
            <v>10 บัญชีพัก</v>
          </cell>
        </row>
        <row r="358">
          <cell r="A358">
            <v>92110100000</v>
          </cell>
          <cell r="B358" t="str">
            <v>รายการพิเศษ</v>
          </cell>
          <cell r="C358" t="str">
            <v>XX</v>
          </cell>
          <cell r="D358" t="str">
            <v>90 บัญชีพัก</v>
          </cell>
          <cell r="E358" t="str">
            <v>10 บัญชีพัก</v>
          </cell>
        </row>
        <row r="359">
          <cell r="A359">
            <v>93110100000</v>
          </cell>
          <cell r="B359" t="str">
            <v>บัญชีพัก</v>
          </cell>
          <cell r="C359" t="str">
            <v>XX</v>
          </cell>
          <cell r="D359" t="str">
            <v>90 บัญชีพัก</v>
          </cell>
          <cell r="E359" t="str">
            <v>10 บัญชีพัก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FF_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/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/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/>
          <cell r="AA138"/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Cum.91-93"/>
      <sheetName val="Dec 94"/>
      <sheetName val="FADISP-FY2002(B)"/>
      <sheetName val="Cust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101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FF-2 (1)"/>
      <sheetName val="CA98"/>
      <sheetName val="B60"/>
      <sheetName val="BAL"/>
      <sheetName val="A"/>
      <sheetName val="OPI"/>
      <sheetName val="FF-5"/>
      <sheetName val="MMIP(JU)"/>
      <sheetName val="F-1&amp;F-2"/>
      <sheetName val="ADD"/>
      <sheetName val="InvoiceList"/>
      <sheetName val="EE97"/>
      <sheetName val="U1-1"/>
      <sheetName val="0000"/>
      <sheetName val="6A CA"/>
      <sheetName val="gl"/>
      <sheetName val="M_CT_OUT"/>
      <sheetName val="Customize Your Loan Manager"/>
      <sheetName val="Loan Amortization Table"/>
      <sheetName val="员工工资"/>
      <sheetName val="105070202"/>
      <sheetName val="CC - TOTAL'03"/>
      <sheetName val="2009-14.2 system"/>
      <sheetName val="ALL Wbankcash (2)"/>
      <sheetName val="Assumptions"/>
      <sheetName val="Status"/>
      <sheetName val="cc 196 (SYS) (2)"/>
      <sheetName val="FSL"/>
      <sheetName val="IT Staff List"/>
      <sheetName val="Entity Data"/>
      <sheetName val="BIS LIST-NTH 18"/>
      <sheetName val="CA"/>
      <sheetName val="CA84"/>
      <sheetName val="F2-3-6 OH absorbtion rate "/>
      <sheetName val="1"/>
      <sheetName val="SHF_(CE)"/>
      <sheetName val="SHF_(FF)"/>
      <sheetName val="SHF_(OE)"/>
      <sheetName val="Sort_Of_SAP-GL"/>
      <sheetName val="tra-vat-lieu"/>
      <sheetName val="Start"/>
      <sheetName val="U1|2"/>
      <sheetName val="eqkl"/>
      <sheetName val="FF-2"/>
      <sheetName val="0100"/>
      <sheetName val="GLO-P&amp;L"/>
      <sheetName val="list-direc"/>
      <sheetName val="sch9-jpn"/>
      <sheetName val="% of completion"/>
      <sheetName val="4 Analysis"/>
      <sheetName val="DataLoad"/>
      <sheetName val="B30"/>
      <sheetName val="10"/>
      <sheetName val="Listing"/>
      <sheetName val="BS0604"/>
      <sheetName val="IS0604"/>
      <sheetName val="K10"/>
      <sheetName val="K10-1 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So lieu chung"/>
      <sheetName val="Breadown"/>
      <sheetName val="Log"/>
      <sheetName val="List of entities"/>
      <sheetName val="Cum_91-93"/>
      <sheetName val="Dec_94"/>
      <sheetName val="2009-14_2_system"/>
      <sheetName val="ALL_Wbankcash_(2)"/>
      <sheetName val="Customize_Your_Loan_Manager"/>
      <sheetName val="Loan_Amortization_Table"/>
      <sheetName val="CC_-_TOTAL'03"/>
      <sheetName val="cc_196_(SYS)_(2)"/>
      <sheetName val="6A_CA"/>
      <sheetName val="A2-2"/>
      <sheetName val="MDN"/>
      <sheetName val="NGA"/>
      <sheetName val="F_Asset4"/>
      <sheetName val="CA_She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Bal_Sheet4"/>
      <sheetName val="O1-1CA_Sheet4"/>
      <sheetName val="5_Analysis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allGL (2)"/>
      <sheetName val="YA97"/>
      <sheetName val="IBA"/>
      <sheetName val="NSALES"/>
      <sheetName val="Model"/>
      <sheetName val="Simulation"/>
      <sheetName val="Acc"/>
      <sheetName val="FF-3"/>
      <sheetName val="Detail P&amp;L"/>
      <sheetName val="Rev Opt - Rollup"/>
      <sheetName val="Master"/>
      <sheetName val="(13) Input Sheet (Vol)"/>
      <sheetName val="CPP-Input data"/>
      <sheetName val="BIS_LIST-NTH_18"/>
      <sheetName val="IT_Staff_List"/>
      <sheetName val="Entity_Data"/>
      <sheetName val="F2-3-6_OH_absorbtion_rate_"/>
      <sheetName val="%_of_completion"/>
      <sheetName val="K10-1_"/>
      <sheetName val="4_Analysis"/>
      <sheetName val="So_lieu_chung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Bal_Sheet5"/>
      <sheetName val="CA_Sheet5"/>
      <sheetName val="Company_Info5"/>
      <sheetName val="Interim_--&gt;_Top5"/>
      <sheetName val="CBS_-_App15"/>
      <sheetName val="depn-Sep_035"/>
      <sheetName val="2_25"/>
      <sheetName val="5_Analysis5"/>
      <sheetName val="O1-1CA_Sheet5"/>
      <sheetName val="FA_LIST5"/>
      <sheetName val="Cost_Variables5"/>
      <sheetName val="1_LeadSchedule5"/>
      <sheetName val="Leasehold_improvement5"/>
      <sheetName val="Sch_FA_44"/>
      <sheetName val="EMAS_Overview4"/>
      <sheetName val="SHF_(CE)3"/>
      <sheetName val="SHF_(FF)3"/>
      <sheetName val="SHF_(OE)3"/>
      <sheetName val="Sort_Of_SAP-GL3"/>
      <sheetName val="M-1_Interim3"/>
      <sheetName val="FF-2_(1)3"/>
      <sheetName val="6A_CA1"/>
      <sheetName val="Customize_Your_Loan_Manager1"/>
      <sheetName val="Loan_Amortization_Table1"/>
      <sheetName val="BIS_LIST-NTH_181"/>
      <sheetName val="Cum_91-931"/>
      <sheetName val="Dec_941"/>
      <sheetName val="2009-14_2_system1"/>
      <sheetName val="ALL_Wbankcash_(2)1"/>
      <sheetName val="CC_-_TOTAL'031"/>
      <sheetName val="cc_196_(SYS)_(2)1"/>
      <sheetName val="IT_Staff_List1"/>
      <sheetName val="Entity_Data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Greece"/>
      <sheetName val="Cum_91-933"/>
      <sheetName val="Dec_943"/>
      <sheetName val="Cum_91-934"/>
      <sheetName val="Dec_944"/>
      <sheetName val="1120"/>
      <sheetName val="allGL_(2)"/>
      <sheetName val="Detail_P&amp;L"/>
      <sheetName val="123"/>
      <sheetName val="Main orig"/>
      <sheetName val="revised"/>
      <sheetName val="DFA"/>
      <sheetName val="data"/>
      <sheetName val="BS - Openning - Int"/>
      <sheetName val="U2.2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Office"/>
      <sheetName val="Rt"/>
      <sheetName val="14002"/>
      <sheetName val="97-98"/>
      <sheetName val="A-1"/>
      <sheetName val="time"/>
      <sheetName val="INFO"/>
      <sheetName val="Summary"/>
      <sheetName val="Assumptions 1"/>
      <sheetName val="#REF"/>
      <sheetName val="Sheet2"/>
      <sheetName val="BIS_LIST-NTH_183"/>
      <sheetName val="6A_CA3"/>
      <sheetName val="IT_Staff_List3"/>
      <sheetName val="Entity_Data3"/>
      <sheetName val="Income Statement"/>
      <sheetName val="COM"/>
      <sheetName val="addl cost"/>
      <sheetName val="Appx B"/>
      <sheetName val="BOQ หมวดสถาปัตยกรรม-A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/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>
        <row r="1">
          <cell r="A1" t="str">
            <v>PROFIT AND LOSS ACCOUNT</v>
          </cell>
        </row>
      </sheetData>
      <sheetData sheetId="54">
        <row r="1">
          <cell r="A1" t="str">
            <v>PROFIT AND LOSS ACCOUNT</v>
          </cell>
        </row>
      </sheetData>
      <sheetData sheetId="55">
        <row r="1">
          <cell r="A1" t="str">
            <v>PROFIT AND LOSS ACCOUNT</v>
          </cell>
        </row>
      </sheetData>
      <sheetData sheetId="56">
        <row r="1">
          <cell r="A1" t="str">
            <v>PROFIT AND LOSS ACCOUNT</v>
          </cell>
        </row>
      </sheetData>
      <sheetData sheetId="57">
        <row r="1">
          <cell r="A1" t="str">
            <v>PROFIT AND LOSS ACCOUNT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PROFIT AND LOSS ACCOUNT</v>
          </cell>
        </row>
      </sheetData>
      <sheetData sheetId="66">
        <row r="1">
          <cell r="A1" t="str">
            <v>PROFIT AND LOSS ACCOUNT</v>
          </cell>
        </row>
      </sheetData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/>
      <sheetData sheetId="327"/>
      <sheetData sheetId="328"/>
      <sheetData sheetId="329"/>
      <sheetData sheetId="330"/>
      <sheetData sheetId="331"/>
      <sheetData sheetId="332">
        <row r="1">
          <cell r="A1" t="str">
            <v>PROFIT AND LOSS ACCOUNT</v>
          </cell>
        </row>
      </sheetData>
      <sheetData sheetId="333"/>
      <sheetData sheetId="334"/>
      <sheetData sheetId="335" refreshError="1"/>
      <sheetData sheetId="336" refreshError="1"/>
      <sheetData sheetId="337" refreshError="1"/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>
        <row r="1">
          <cell r="A1" t="str">
            <v>PROFIT AND LOSS ACCOUNT</v>
          </cell>
        </row>
      </sheetData>
      <sheetData sheetId="384"/>
      <sheetData sheetId="385"/>
      <sheetData sheetId="386"/>
      <sheetData sheetId="387"/>
      <sheetData sheetId="388">
        <row r="1">
          <cell r="A1" t="str">
            <v>PROFIT AND LOSS ACCOUNT</v>
          </cell>
        </row>
      </sheetData>
      <sheetData sheetId="389">
        <row r="1">
          <cell r="A1" t="str">
            <v>PROFIT AND LOSS ACCOUNT</v>
          </cell>
        </row>
      </sheetData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/>
      <sheetData sheetId="393">
        <row r="1">
          <cell r="A1" t="str">
            <v>PROFIT AND LOSS ACCOUNT</v>
          </cell>
        </row>
      </sheetData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>
        <row r="1">
          <cell r="A1" t="str">
            <v>PROFIT AND LOSS ACCOUNT</v>
          </cell>
        </row>
      </sheetData>
      <sheetData sheetId="427"/>
      <sheetData sheetId="428"/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>
        <row r="1">
          <cell r="A1" t="str">
            <v>PROFIT AND LOSS ACCOUNT</v>
          </cell>
        </row>
      </sheetData>
      <sheetData sheetId="479"/>
      <sheetData sheetId="480" refreshError="1"/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 refreshError="1"/>
      <sheetData sheetId="605" refreshError="1"/>
      <sheetData sheetId="606" refreshError="1"/>
      <sheetData sheetId="607" refreshError="1"/>
      <sheetData sheetId="60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</sheetNames>
    <sheetDataSet>
      <sheetData sheetId="0"/>
      <sheetData sheetId="1" refreshError="1">
        <row r="1">
          <cell r="A1"/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___x005f_x0000__x005f_x0000_"/>
      <sheetName val="___x005f_x0000_"/>
      <sheetName val="__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_2"/>
      <sheetName val="FF_1"/>
      <sheetName val="CBO0497"/>
      <sheetName val="1 LeadSchedule"/>
      <sheetName val="Format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f materiality"/>
      <sheetName val="Consultation for VPO&amp;Conso"/>
      <sheetName val="Consultation for subsidiaries"/>
      <sheetName val="Group Materiality"/>
      <sheetName val="Component Data"/>
      <sheetName val="Component Analysis"/>
      <sheetName val="Component Materiality"/>
      <sheetName val="Mat calculation"/>
      <sheetName val="Info"/>
      <sheetName val="Final-Group Materiality"/>
      <sheetName val="Identify Significant Components"/>
      <sheetName val="Final - Component Materiality"/>
      <sheetName val="EBITDA for Subsidiaries"/>
      <sheetName val="Lead conso &gt;&gt;"/>
      <sheetName val="Main SH"/>
      <sheetName val="Leadsheet conso Q2'22"/>
      <sheetName val="Elim entry"/>
      <sheetName val="Leadsheet conso FY21"/>
      <sheetName val="Round"/>
      <sheetName val="Comp_Mult_Calc"/>
    </sheetNames>
    <sheetDataSet>
      <sheetData sheetId="0"/>
      <sheetData sheetId="1"/>
      <sheetData sheetId="2"/>
      <sheetData sheetId="3">
        <row r="11">
          <cell r="I11">
            <v>3380086777.3400002</v>
          </cell>
        </row>
        <row r="19">
          <cell r="I19">
            <v>16900000</v>
          </cell>
        </row>
        <row r="24">
          <cell r="I24">
            <v>0.25</v>
          </cell>
        </row>
        <row r="45">
          <cell r="I45">
            <v>1690000</v>
          </cell>
        </row>
      </sheetData>
      <sheetData sheetId="4"/>
      <sheetData sheetId="5">
        <row r="4">
          <cell r="AI4">
            <v>3374950085</v>
          </cell>
        </row>
        <row r="5">
          <cell r="O5">
            <v>2</v>
          </cell>
        </row>
      </sheetData>
      <sheetData sheetId="6">
        <row r="27">
          <cell r="T27">
            <v>30420000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44">
          <cell r="F44">
            <v>1098573145.4899998</v>
          </cell>
        </row>
      </sheetData>
      <sheetData sheetId="16"/>
      <sheetData sheetId="17">
        <row r="133">
          <cell r="F133">
            <v>-8977591.4499999993</v>
          </cell>
        </row>
      </sheetData>
      <sheetData sheetId="18">
        <row r="2">
          <cell r="A2" t="str">
            <v>10,000</v>
          </cell>
        </row>
      </sheetData>
      <sheetData sheetId="19">
        <row r="3">
          <cell r="A3">
            <v>1.8</v>
          </cell>
        </row>
      </sheetData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</sheetNames>
    <sheetDataSet>
      <sheetData sheetId="0" refreshError="1"/>
      <sheetData sheetId="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Procedure"/>
      <sheetName val="Analytics Summary"/>
      <sheetName val="Concession-Analysis"/>
      <sheetName val="Reasonableness"/>
      <sheetName val="Graph- MJG"/>
      <sheetName val="Admission 2010"/>
    </sheetNames>
    <sheetDataSet>
      <sheetData sheetId="0"/>
      <sheetData sheetId="1"/>
      <sheetData sheetId="2">
        <row r="2">
          <cell r="A2" t="str">
            <v>Type of analytic…</v>
          </cell>
        </row>
        <row r="3">
          <cell r="A3" t="str">
            <v>Trend analysis</v>
          </cell>
        </row>
        <row r="4">
          <cell r="A4" t="str">
            <v>Ratio analysis</v>
          </cell>
        </row>
        <row r="5">
          <cell r="A5" t="str">
            <v>Reasonableness test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D1" t="str">
            <v>Jan</v>
          </cell>
        </row>
      </sheetData>
      <sheetData sheetId="1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G-35-3"/>
      <sheetName val="Loan Manager1"/>
      <sheetName val="Company Info"/>
      <sheetName val="CustomizeYourLoanManager"/>
      <sheetName val="LoanAmortizationTable"/>
      <sheetName val="CA Comp"/>
      <sheetName val="FF-3"/>
      <sheetName val="FF-1"/>
      <sheetName val="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M-1 Nov"/>
      <sheetName val="CA-8"/>
      <sheetName val="Dep"/>
      <sheetName val="gl"/>
      <sheetName val="Interim --&gt; Top"/>
      <sheetName val="#REF!"/>
      <sheetName val="Setup"/>
      <sheetName val="ตั๋วเงินรับ"/>
      <sheetName val="M_Maincomp"/>
      <sheetName val="PL"/>
      <sheetName val="BS"/>
      <sheetName val="DEV"/>
      <sheetName val="O17-O24"/>
      <sheetName val="CA Comp"/>
      <sheetName val="tax-ss"/>
      <sheetName val="data"/>
      <sheetName val="ใบแนบ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B-105"/>
      <sheetName val="A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ire 2012"/>
      <sheetName val="Retire 2013"/>
      <sheetName val="Retire 2014- 2016 (2)"/>
      <sheetName val="Retire 2014- 2016"/>
      <sheetName val="Assumption"/>
      <sheetName val="Disclosure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LedgerTable_1-1"/>
      <sheetName val="VLookups"/>
    </sheetNames>
    <sheetDataSet>
      <sheetData sheetId="0"/>
      <sheetData sheetId="1">
        <row r="2">
          <cell r="A2" t="str">
            <v>000::Profit and loss</v>
          </cell>
          <cell r="E2" t="str">
            <v>000::Average</v>
          </cell>
          <cell r="F2" t="str">
            <v>000::Optional</v>
          </cell>
          <cell r="G2" t="str">
            <v>000::</v>
          </cell>
          <cell r="H2" t="str">
            <v>000::Optional</v>
          </cell>
          <cell r="I2" t="str">
            <v>000::</v>
          </cell>
        </row>
        <row r="3">
          <cell r="A3" t="str">
            <v>001::Revenue</v>
          </cell>
          <cell r="E3" t="str">
            <v>001::Closing</v>
          </cell>
          <cell r="F3" t="str">
            <v>001::To be filled in</v>
          </cell>
          <cell r="G3" t="str">
            <v>001::Exchange rate profit</v>
          </cell>
          <cell r="H3" t="str">
            <v>001::To be filled in</v>
          </cell>
          <cell r="I3" t="str">
            <v>001::Sales</v>
          </cell>
        </row>
        <row r="4">
          <cell r="A4" t="str">
            <v>002::Cost</v>
          </cell>
          <cell r="E4" t="str">
            <v>002::Historical</v>
          </cell>
          <cell r="F4" t="str">
            <v>002::Table</v>
          </cell>
          <cell r="G4" t="str">
            <v>002::Exchange rate loss</v>
          </cell>
          <cell r="H4" t="str">
            <v>002::Table</v>
          </cell>
          <cell r="I4" t="str">
            <v>002::Purchase</v>
          </cell>
        </row>
        <row r="5">
          <cell r="A5" t="str">
            <v>003::Balance</v>
          </cell>
          <cell r="F5" t="str">
            <v>003::List</v>
          </cell>
          <cell r="G5" t="str">
            <v>003::Intercompany accounting</v>
          </cell>
          <cell r="H5" t="str">
            <v>003::List</v>
          </cell>
        </row>
        <row r="6">
          <cell r="A6" t="str">
            <v>004::Asset</v>
          </cell>
          <cell r="G6" t="str">
            <v>004::Sales tax</v>
          </cell>
          <cell r="H6" t="str">
            <v>004::Fixed</v>
          </cell>
        </row>
        <row r="7">
          <cell r="A7" t="str">
            <v>005::Liability</v>
          </cell>
          <cell r="G7" t="str">
            <v>005::Sales tax rounding</v>
          </cell>
          <cell r="H7" t="str">
            <v>005::Default</v>
          </cell>
        </row>
        <row r="8">
          <cell r="A8" t="str">
            <v>006::Header</v>
          </cell>
          <cell r="G8" t="str">
            <v>006::Allocation</v>
          </cell>
        </row>
        <row r="9">
          <cell r="A9" t="str">
            <v>007::Empty header</v>
          </cell>
          <cell r="G9" t="str">
            <v>007::Investment tax</v>
          </cell>
        </row>
        <row r="10">
          <cell r="A10" t="str">
            <v>008::Page header</v>
          </cell>
          <cell r="G10" t="str">
            <v>008::Liquidity</v>
          </cell>
        </row>
        <row r="11">
          <cell r="A11" t="str">
            <v>009::Total</v>
          </cell>
          <cell r="G11" t="str">
            <v>009::Penny difference in secondary currency</v>
          </cell>
        </row>
        <row r="12">
          <cell r="A12" t="str">
            <v>010::Group total</v>
          </cell>
          <cell r="G12" t="str">
            <v>010::Error account</v>
          </cell>
        </row>
        <row r="13">
          <cell r="G13" t="str">
            <v>011::Penny difference in default currency</v>
          </cell>
        </row>
        <row r="14">
          <cell r="G14" t="str">
            <v>012::Year-end result</v>
          </cell>
        </row>
        <row r="15">
          <cell r="G15" t="str">
            <v>013::Close</v>
          </cell>
        </row>
        <row r="16">
          <cell r="G16" t="str">
            <v>014::Ledger journal</v>
          </cell>
        </row>
        <row r="17">
          <cell r="G17" t="str">
            <v>015::Cash discount</v>
          </cell>
        </row>
        <row r="18">
          <cell r="G18" t="str">
            <v>016::Balance account for consolidation differences</v>
          </cell>
        </row>
        <row r="19">
          <cell r="G19" t="str">
            <v>017::Payment fee</v>
          </cell>
        </row>
        <row r="20">
          <cell r="G20" t="str">
            <v>018::Sales tax reporting</v>
          </cell>
        </row>
        <row r="21">
          <cell r="G21" t="str">
            <v>019::Transfer of closing and opening transactions</v>
          </cell>
        </row>
        <row r="22">
          <cell r="G22" t="str">
            <v>020::Bank</v>
          </cell>
        </row>
        <row r="23">
          <cell r="G23" t="str">
            <v>021::Conversion profit</v>
          </cell>
        </row>
        <row r="24">
          <cell r="G24" t="str">
            <v>022::Conversion loss</v>
          </cell>
        </row>
        <row r="25">
          <cell r="G25" t="str">
            <v>023::Withholding tax</v>
          </cell>
        </row>
        <row r="26">
          <cell r="G26" t="str">
            <v>024::Profit &amp; loss account for consolidation differences</v>
          </cell>
        </row>
        <row r="27">
          <cell r="G27" t="str">
            <v>025::Production - indirect WIP offset</v>
          </cell>
        </row>
        <row r="28">
          <cell r="G28" t="str">
            <v>026::Production - indirect absorption</v>
          </cell>
        </row>
        <row r="29">
          <cell r="G29" t="str">
            <v>027::Production - indirect absorption offset</v>
          </cell>
        </row>
        <row r="30">
          <cell r="G30" t="str">
            <v>031::Customer balance</v>
          </cell>
        </row>
        <row r="31">
          <cell r="G31" t="str">
            <v>032::Customer revenue</v>
          </cell>
        </row>
        <row r="32">
          <cell r="G32" t="str">
            <v>033::Customer interest</v>
          </cell>
        </row>
        <row r="33">
          <cell r="G33" t="str">
            <v>034::Customer cash discount</v>
          </cell>
        </row>
        <row r="34">
          <cell r="G34" t="str">
            <v>035::Customer collection letter fee</v>
          </cell>
        </row>
        <row r="35">
          <cell r="G35" t="str">
            <v>036::Customer interest fee</v>
          </cell>
        </row>
        <row r="36">
          <cell r="G36" t="str">
            <v>037::Customer invoice discount</v>
          </cell>
        </row>
        <row r="37">
          <cell r="G37" t="str">
            <v>038::Customer payment</v>
          </cell>
        </row>
        <row r="38">
          <cell r="G38" t="str">
            <v>039::Reimbursement</v>
          </cell>
        </row>
        <row r="39">
          <cell r="G39" t="str">
            <v>040::Customer settlement</v>
          </cell>
        </row>
        <row r="40">
          <cell r="G40" t="str">
            <v>041::Vendor balance</v>
          </cell>
        </row>
        <row r="41">
          <cell r="G41" t="str">
            <v>042::Vendor Incoming</v>
          </cell>
        </row>
        <row r="42">
          <cell r="G42" t="str">
            <v>043::Vendor offset account</v>
          </cell>
        </row>
        <row r="43">
          <cell r="G43" t="str">
            <v>044::Vendor interest</v>
          </cell>
        </row>
        <row r="44">
          <cell r="G44" t="str">
            <v>045::Vendor cash discount</v>
          </cell>
        </row>
        <row r="45">
          <cell r="G45" t="str">
            <v>046::Vendor disbursement</v>
          </cell>
        </row>
        <row r="46">
          <cell r="G46" t="str">
            <v>047::Vendor invoice discount</v>
          </cell>
        </row>
        <row r="47">
          <cell r="G47" t="str">
            <v>048::Vendor settlement</v>
          </cell>
        </row>
        <row r="48">
          <cell r="G48" t="str">
            <v>049::Intercompany settlement</v>
          </cell>
        </row>
        <row r="49">
          <cell r="G49" t="str">
            <v>050::Fixed asset issue</v>
          </cell>
        </row>
        <row r="50">
          <cell r="G50" t="str">
            <v>051::Sales order revenue</v>
          </cell>
        </row>
        <row r="51">
          <cell r="G51" t="str">
            <v>052::Sales order consumption</v>
          </cell>
        </row>
        <row r="52">
          <cell r="G52" t="str">
            <v>053::Sales order discount</v>
          </cell>
        </row>
        <row r="53">
          <cell r="G53" t="str">
            <v>054::Order cash</v>
          </cell>
        </row>
        <row r="54">
          <cell r="G54" t="str">
            <v>055::Order, freight</v>
          </cell>
        </row>
        <row r="55">
          <cell r="G55" t="str">
            <v>056::Order fee</v>
          </cell>
        </row>
        <row r="56">
          <cell r="G56" t="str">
            <v>057::Sales order postage</v>
          </cell>
        </row>
        <row r="57">
          <cell r="G57" t="str">
            <v>058::Order invoice rounding</v>
          </cell>
        </row>
        <row r="58">
          <cell r="G58" t="str">
            <v>059::Order packing slip</v>
          </cell>
        </row>
        <row r="59">
          <cell r="G59" t="str">
            <v>060::Order offset account packing slip</v>
          </cell>
        </row>
        <row r="60">
          <cell r="G60" t="str">
            <v>061::Sales order issue</v>
          </cell>
        </row>
        <row r="61">
          <cell r="G61" t="str">
            <v>062::Sales, commission</v>
          </cell>
        </row>
        <row r="62">
          <cell r="G62" t="str">
            <v>063::Sales, commission offset</v>
          </cell>
        </row>
        <row r="63">
          <cell r="G63" t="str">
            <v>064::Sales - packing slip revenue</v>
          </cell>
        </row>
        <row r="64">
          <cell r="G64" t="str">
            <v>065::Sales - packing slip revenue offset</v>
          </cell>
        </row>
        <row r="65">
          <cell r="G65" t="str">
            <v>071::Purchase, consumption</v>
          </cell>
        </row>
        <row r="66">
          <cell r="G66" t="str">
            <v>072::Purchase, discount</v>
          </cell>
        </row>
        <row r="67">
          <cell r="G67" t="str">
            <v>073::Purchase cash</v>
          </cell>
        </row>
        <row r="68">
          <cell r="G68" t="str">
            <v>074::Purchase freight</v>
          </cell>
        </row>
        <row r="69">
          <cell r="G69" t="str">
            <v>075::Purchase fee</v>
          </cell>
        </row>
        <row r="70">
          <cell r="G70" t="str">
            <v>076::Purchase postage</v>
          </cell>
        </row>
        <row r="71">
          <cell r="G71" t="str">
            <v>077::Purchase offset account</v>
          </cell>
        </row>
        <row r="72">
          <cell r="G72" t="str">
            <v>078::Purchase invoice rounding-off</v>
          </cell>
        </row>
        <row r="73">
          <cell r="G73" t="str">
            <v>079::Purchase misc. charges, freight</v>
          </cell>
        </row>
        <row r="74">
          <cell r="G74" t="str">
            <v>080::Purchase misc. charges duty</v>
          </cell>
        </row>
        <row r="75">
          <cell r="G75" t="str">
            <v>081::Purchase misc. charges insurance</v>
          </cell>
        </row>
        <row r="76">
          <cell r="G76" t="str">
            <v>082::Purchase, packing slip</v>
          </cell>
        </row>
        <row r="77">
          <cell r="G77" t="str">
            <v>083::Purchase, packing slip offset</v>
          </cell>
        </row>
        <row r="78">
          <cell r="G78" t="str">
            <v>084::Purchase, receipt</v>
          </cell>
        </row>
        <row r="79">
          <cell r="G79" t="str">
            <v>085::Purchase, fixed receipt price profit</v>
          </cell>
        </row>
        <row r="80">
          <cell r="G80" t="str">
            <v>086::Purchase, fixed receipt price loss</v>
          </cell>
        </row>
        <row r="81">
          <cell r="G81" t="str">
            <v>087::Purchase, fixed receipt price offset</v>
          </cell>
        </row>
        <row r="82">
          <cell r="G82" t="str">
            <v>091::Inventory receipt</v>
          </cell>
        </row>
        <row r="83">
          <cell r="G83" t="str">
            <v>092::Inventory issue</v>
          </cell>
        </row>
        <row r="84">
          <cell r="G84" t="str">
            <v>093::Inventory profit</v>
          </cell>
        </row>
        <row r="85">
          <cell r="G85" t="str">
            <v>094::Inventory loss</v>
          </cell>
        </row>
        <row r="86">
          <cell r="G86" t="str">
            <v>095::Inventory, fixed receipt price profit</v>
          </cell>
        </row>
        <row r="87">
          <cell r="G87" t="str">
            <v>096::Inventory, fixed receipt price loss</v>
          </cell>
        </row>
        <row r="88">
          <cell r="G88" t="str">
            <v>105::Production, report as finished</v>
          </cell>
        </row>
        <row r="89">
          <cell r="G89" t="str">
            <v>106::Production offset-account, report as finished</v>
          </cell>
        </row>
        <row r="90">
          <cell r="G90" t="str">
            <v>107::Production issue</v>
          </cell>
        </row>
        <row r="91">
          <cell r="G91" t="str">
            <v>108::Production offset account issue</v>
          </cell>
        </row>
        <row r="92">
          <cell r="G92" t="str">
            <v>109::Production receipt</v>
          </cell>
        </row>
        <row r="93">
          <cell r="G93" t="str">
            <v>110::Production offset account receipt</v>
          </cell>
        </row>
        <row r="94">
          <cell r="G94" t="str">
            <v>111::Production offset account picking list</v>
          </cell>
        </row>
        <row r="95">
          <cell r="G95" t="str">
            <v>112::Production, picking list</v>
          </cell>
        </row>
        <row r="96">
          <cell r="G96" t="str">
            <v>113::Production - WIP</v>
          </cell>
        </row>
        <row r="97">
          <cell r="G97" t="str">
            <v>114::Production WIP issue</v>
          </cell>
        </row>
        <row r="98">
          <cell r="G98" t="str">
            <v>115::Production - Work center issue</v>
          </cell>
        </row>
        <row r="99">
          <cell r="G99" t="str">
            <v>116::Production scrap</v>
          </cell>
        </row>
        <row r="100">
          <cell r="G100" t="str">
            <v>117::Production offset account, work center issue</v>
          </cell>
        </row>
        <row r="101">
          <cell r="G101" t="str">
            <v>118::Production offset account, scrap</v>
          </cell>
        </row>
        <row r="102">
          <cell r="G102" t="str">
            <v>121::Project - Cost</v>
          </cell>
        </row>
        <row r="103">
          <cell r="G103" t="str">
            <v>122::Project - Payroll allocation</v>
          </cell>
        </row>
        <row r="104">
          <cell r="G104" t="str">
            <v>123::Project - WIP cost</v>
          </cell>
        </row>
        <row r="105">
          <cell r="G105" t="str">
            <v>124::Project - Cost - Item</v>
          </cell>
        </row>
        <row r="106">
          <cell r="G106" t="str">
            <v>125::Project - WIP cost - Item</v>
          </cell>
        </row>
        <row r="107">
          <cell r="G107" t="str">
            <v>126::Project - Invoiced revenue</v>
          </cell>
        </row>
        <row r="108">
          <cell r="G108" t="str">
            <v>127::Project - Invoiced on-account</v>
          </cell>
        </row>
        <row r="109">
          <cell r="G109" t="str">
            <v>128::Project - Accrued revenue - Sales value</v>
          </cell>
        </row>
        <row r="110">
          <cell r="G110" t="str">
            <v>129::Project - WIP - Sales value</v>
          </cell>
        </row>
        <row r="111">
          <cell r="G111" t="str">
            <v>130::Project - Accrued revenue - Production</v>
          </cell>
        </row>
        <row r="112">
          <cell r="G112" t="str">
            <v>131::Project - WIP - Production</v>
          </cell>
        </row>
        <row r="113">
          <cell r="G113" t="str">
            <v>132::Project - Accrued revenue - Profit</v>
          </cell>
        </row>
        <row r="114">
          <cell r="G114" t="str">
            <v>133::Project - WIP - Profit</v>
          </cell>
        </row>
        <row r="115">
          <cell r="G115" t="str">
            <v>134::Never ledger</v>
          </cell>
        </row>
        <row r="116">
          <cell r="G116" t="str">
            <v>135::Project - Accrued loss</v>
          </cell>
        </row>
        <row r="117">
          <cell r="G117" t="str">
            <v>136::Project - WIP - Accrued loss</v>
          </cell>
        </row>
        <row r="118">
          <cell r="G118" t="str">
            <v>137::Project - Accrued revenue - On account</v>
          </cell>
        </row>
        <row r="119">
          <cell r="G119" t="str">
            <v>138::Project - WIP invoiced - On account</v>
          </cell>
        </row>
        <row r="120">
          <cell r="G120" t="str">
            <v>139::No ledger</v>
          </cell>
        </row>
        <row r="121">
          <cell r="G121" t="str">
            <v>141::Wage debit account</v>
          </cell>
        </row>
        <row r="122">
          <cell r="G122" t="str">
            <v>142::Payroll Credit account</v>
          </cell>
        </row>
        <row r="123">
          <cell r="G123" t="str">
            <v>161::Fixed assets, debit</v>
          </cell>
        </row>
        <row r="124">
          <cell r="G124" t="str">
            <v>162::Fixed assets, credit</v>
          </cell>
        </row>
        <row r="125">
          <cell r="G125" t="str">
            <v>163::Ledger journal - no offset account</v>
          </cell>
        </row>
        <row r="126">
          <cell r="G126" t="str">
            <v>201::Purchase, charge</v>
          </cell>
        </row>
        <row r="127">
          <cell r="G127" t="str">
            <v>202::Purchase, stock variation</v>
          </cell>
        </row>
        <row r="128">
          <cell r="G128" t="str">
            <v>203::Purchase, packing slip purchase offset</v>
          </cell>
        </row>
        <row r="129">
          <cell r="G129" t="str">
            <v>204::Purchase, packing slip tax</v>
          </cell>
        </row>
        <row r="130">
          <cell r="G130" t="str">
            <v>205::Purchase, packing slip purchase</v>
          </cell>
        </row>
        <row r="131">
          <cell r="G131" t="str">
            <v>206::Sales, packing slip tax</v>
          </cell>
        </row>
        <row r="132">
          <cell r="G132" t="str">
            <v>207::Accrued revenue - Subscription</v>
          </cell>
        </row>
        <row r="133">
          <cell r="G133" t="str">
            <v>208::WIP - Subscription</v>
          </cell>
        </row>
        <row r="134">
          <cell r="G134" t="str">
            <v>210::Cost change variance</v>
          </cell>
        </row>
        <row r="135">
          <cell r="G135" t="str">
            <v>211::System rounding</v>
          </cell>
        </row>
        <row r="136">
          <cell r="G136" t="str">
            <v>213::Purchase price variance</v>
          </cell>
        </row>
        <row r="137">
          <cell r="G137" t="str">
            <v>216::Production price variance</v>
          </cell>
        </row>
        <row r="138">
          <cell r="G138" t="str">
            <v>219::Inventory inter-unit payable</v>
          </cell>
        </row>
        <row r="139">
          <cell r="G139" t="str">
            <v>220::Inventory inter-unit receivable</v>
          </cell>
        </row>
        <row r="140">
          <cell r="G140" t="str">
            <v>221::Production - indirect WIP issue</v>
          </cell>
        </row>
        <row r="141">
          <cell r="G141" t="str">
            <v>222::Production lot size variance</v>
          </cell>
        </row>
        <row r="142">
          <cell r="G142" t="str">
            <v>223::Production quantity variance</v>
          </cell>
        </row>
        <row r="143">
          <cell r="G143" t="str">
            <v>224::Production substitution variance</v>
          </cell>
        </row>
        <row r="144">
          <cell r="G144" t="str">
            <v>225::Rounding variance</v>
          </cell>
        </row>
        <row r="145">
          <cell r="G145" t="str">
            <v>226::Fixed asset receipt</v>
          </cell>
        </row>
        <row r="146">
          <cell r="G146" t="str">
            <v>235::Inventory cost revaluation</v>
          </cell>
        </row>
      </sheetData>
      <sheetData sheetId="2"/>
      <sheetData sheetId="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LedgerJournalTrans_1-1"/>
    </sheetNames>
    <sheetDataSet>
      <sheetData sheetId="0" refreshError="1"/>
      <sheetData sheetId="1">
        <row r="2">
          <cell r="A2" t="str">
            <v>000::Ledger</v>
          </cell>
          <cell r="D2" t="str">
            <v>000::No</v>
          </cell>
        </row>
        <row r="3">
          <cell r="A3" t="str">
            <v>001::Customer</v>
          </cell>
          <cell r="D3" t="str">
            <v>001::Yes</v>
          </cell>
        </row>
        <row r="4">
          <cell r="A4" t="str">
            <v>002::Vendor</v>
          </cell>
        </row>
        <row r="5">
          <cell r="A5" t="str">
            <v>003::Project</v>
          </cell>
        </row>
        <row r="6">
          <cell r="A6" t="str">
            <v>005::Fixed assets</v>
          </cell>
        </row>
        <row r="7">
          <cell r="A7" t="str">
            <v>006::Bank</v>
          </cell>
        </row>
        <row r="8">
          <cell r="A8" t="str">
            <v>007::Outdated</v>
          </cell>
        </row>
        <row r="9">
          <cell r="A9" t="str">
            <v>008::PDC</v>
          </cell>
        </row>
      </sheetData>
      <sheetData sheetId="2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BPR"/>
      <sheetName val="E"/>
      <sheetName val="B- 1"/>
      <sheetName val="Farm1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เช็นครอบครอง"/>
      <sheetName val="รายละเอียดทรัพย์สิน"/>
      <sheetName val="SiteOffice"/>
      <sheetName val="picture"/>
      <sheetName val="M-2"/>
    </sheetNames>
    <sheetDataSet>
      <sheetData sheetId="0" refreshError="1"/>
      <sheetData sheetId="1">
        <row r="5">
          <cell r="A5" t="str">
            <v>รหัสทรัพย์สิน</v>
          </cell>
        </row>
        <row r="6">
          <cell r="A6" t="str">
            <v>KSIFE07-0001</v>
          </cell>
        </row>
        <row r="7">
          <cell r="A7" t="str">
            <v>KSIFE07-0002</v>
          </cell>
        </row>
        <row r="8">
          <cell r="A8" t="str">
            <v>KSIFE07-0003</v>
          </cell>
        </row>
        <row r="9">
          <cell r="A9" t="str">
            <v>KSIFE07-0004</v>
          </cell>
        </row>
        <row r="10">
          <cell r="A10" t="str">
            <v>KSIFE07-0005</v>
          </cell>
        </row>
        <row r="11">
          <cell r="A11" t="str">
            <v>KSIFE07-0006</v>
          </cell>
        </row>
        <row r="12">
          <cell r="A12" t="str">
            <v>KSIFE07-0007</v>
          </cell>
        </row>
        <row r="13">
          <cell r="A13" t="str">
            <v>KSIFE07-0008</v>
          </cell>
        </row>
        <row r="14">
          <cell r="A14" t="str">
            <v>KSIFE07-0009</v>
          </cell>
        </row>
        <row r="15">
          <cell r="A15" t="str">
            <v>KSIFE07-0010</v>
          </cell>
        </row>
        <row r="16">
          <cell r="A16" t="str">
            <v>KSIFE07-0011</v>
          </cell>
        </row>
        <row r="17">
          <cell r="A17" t="str">
            <v>KSIFE07-0012</v>
          </cell>
        </row>
        <row r="18">
          <cell r="A18" t="str">
            <v>KSIFE07-0013</v>
          </cell>
        </row>
        <row r="19">
          <cell r="A19" t="str">
            <v>KSIFE07-0014</v>
          </cell>
        </row>
        <row r="20">
          <cell r="A20" t="str">
            <v>KSIFE07-0015</v>
          </cell>
        </row>
        <row r="21">
          <cell r="A21" t="str">
            <v>KSIFE07-0016</v>
          </cell>
        </row>
        <row r="22">
          <cell r="A22" t="str">
            <v>KSIFE07-0017</v>
          </cell>
        </row>
        <row r="23">
          <cell r="A23" t="str">
            <v>KSIFE07-0018</v>
          </cell>
        </row>
        <row r="24">
          <cell r="A24" t="str">
            <v>KSIFE07-0019</v>
          </cell>
        </row>
        <row r="25">
          <cell r="A25" t="str">
            <v>KSIFE07-0020</v>
          </cell>
        </row>
        <row r="26">
          <cell r="A26" t="str">
            <v>KSIFE07-0021</v>
          </cell>
        </row>
        <row r="27">
          <cell r="A27" t="str">
            <v>KSIFE07-0022</v>
          </cell>
        </row>
        <row r="28">
          <cell r="A28" t="str">
            <v>KSIFE07-0023</v>
          </cell>
        </row>
        <row r="29">
          <cell r="A29" t="str">
            <v>KSIFE07-0024</v>
          </cell>
        </row>
        <row r="30">
          <cell r="A30" t="str">
            <v>KSIFE07-0025</v>
          </cell>
        </row>
        <row r="31">
          <cell r="A31" t="str">
            <v>KSIFE07-0026</v>
          </cell>
        </row>
        <row r="32">
          <cell r="A32" t="str">
            <v>KSIFE07-0027</v>
          </cell>
        </row>
        <row r="33">
          <cell r="A33" t="str">
            <v>KSIFE07-0028</v>
          </cell>
        </row>
        <row r="34">
          <cell r="A34" t="str">
            <v>KSIFE07-0029</v>
          </cell>
        </row>
        <row r="35">
          <cell r="A35" t="str">
            <v>KSIFE07-0030</v>
          </cell>
        </row>
        <row r="36">
          <cell r="A36" t="str">
            <v>KSIFE07-0031</v>
          </cell>
        </row>
        <row r="37">
          <cell r="A37" t="str">
            <v>KSIFE08-0032</v>
          </cell>
        </row>
        <row r="38">
          <cell r="A38" t="str">
            <v>KSIFE08-0033</v>
          </cell>
        </row>
        <row r="39">
          <cell r="A39" t="str">
            <v>KSIFE08-0034</v>
          </cell>
        </row>
        <row r="40">
          <cell r="A40" t="str">
            <v>KSIFE08-0035</v>
          </cell>
        </row>
        <row r="41">
          <cell r="A41" t="str">
            <v>KSIFE08-0036</v>
          </cell>
        </row>
        <row r="42">
          <cell r="A42" t="str">
            <v>KSIFE08-0037</v>
          </cell>
        </row>
        <row r="43">
          <cell r="A43" t="str">
            <v>KSIFE08-0038</v>
          </cell>
        </row>
        <row r="44">
          <cell r="A44" t="str">
            <v>KSIFE08-0039</v>
          </cell>
        </row>
        <row r="45">
          <cell r="A45" t="str">
            <v>KSIFE08-0040</v>
          </cell>
        </row>
        <row r="46">
          <cell r="A46" t="str">
            <v>KSIFE08-0041</v>
          </cell>
        </row>
        <row r="47">
          <cell r="A47" t="str">
            <v>KSIFE08-0042</v>
          </cell>
        </row>
        <row r="48">
          <cell r="A48" t="str">
            <v>KSIFE08-0043</v>
          </cell>
        </row>
        <row r="49">
          <cell r="A49" t="str">
            <v>KSIFE08-0044</v>
          </cell>
        </row>
        <row r="50">
          <cell r="A50" t="str">
            <v>KSIFE08-0045</v>
          </cell>
        </row>
        <row r="51">
          <cell r="A51" t="str">
            <v>KSIFE08-0046</v>
          </cell>
        </row>
        <row r="52">
          <cell r="A52" t="str">
            <v>KSIFE08-0047</v>
          </cell>
        </row>
        <row r="53">
          <cell r="A53" t="str">
            <v>KSIFE08-0048</v>
          </cell>
        </row>
        <row r="54">
          <cell r="A54" t="str">
            <v>KSIFE08-0049</v>
          </cell>
        </row>
        <row r="55">
          <cell r="A55" t="str">
            <v>KSIFE08-0050</v>
          </cell>
        </row>
        <row r="56">
          <cell r="A56" t="str">
            <v>KSIFE08-0051</v>
          </cell>
        </row>
        <row r="57">
          <cell r="A57" t="str">
            <v>KSIFE08-0052</v>
          </cell>
        </row>
        <row r="58">
          <cell r="A58" t="str">
            <v>KSIFE08-0053</v>
          </cell>
        </row>
        <row r="59">
          <cell r="A59" t="str">
            <v>KSIFE08-0054</v>
          </cell>
        </row>
        <row r="60">
          <cell r="A60" t="str">
            <v>KSIFE08-0055</v>
          </cell>
        </row>
        <row r="61">
          <cell r="A61" t="str">
            <v>KSIFE08-0056</v>
          </cell>
        </row>
        <row r="62">
          <cell r="A62" t="str">
            <v>KSIFE08-0057</v>
          </cell>
        </row>
        <row r="63">
          <cell r="A63" t="str">
            <v>KSIFE08-0058</v>
          </cell>
        </row>
        <row r="64">
          <cell r="A64" t="str">
            <v>KSIFE08-0059</v>
          </cell>
        </row>
        <row r="65">
          <cell r="A65" t="str">
            <v>KSIFE08-0060</v>
          </cell>
        </row>
        <row r="66">
          <cell r="A66" t="str">
            <v>KSIFE08-0061</v>
          </cell>
        </row>
        <row r="67">
          <cell r="A67" t="str">
            <v>KSIFE08-0062</v>
          </cell>
        </row>
        <row r="68">
          <cell r="A68" t="str">
            <v>KSIFE08-0063</v>
          </cell>
        </row>
        <row r="69">
          <cell r="A69" t="str">
            <v>KSIFE08-0064</v>
          </cell>
        </row>
        <row r="70">
          <cell r="A70" t="str">
            <v>KSIFE08-0065</v>
          </cell>
        </row>
        <row r="71">
          <cell r="A71" t="str">
            <v>KSIFE08-0066</v>
          </cell>
        </row>
        <row r="72">
          <cell r="A72" t="str">
            <v>KSIFE08-0067</v>
          </cell>
        </row>
        <row r="73">
          <cell r="A73" t="str">
            <v>KSIFE08-0068</v>
          </cell>
        </row>
        <row r="74">
          <cell r="A74" t="str">
            <v>KSIFE08-0069</v>
          </cell>
        </row>
        <row r="75">
          <cell r="A75" t="str">
            <v>KSIFE08-0070</v>
          </cell>
        </row>
        <row r="76">
          <cell r="A76" t="str">
            <v>KSIFE08-0071</v>
          </cell>
        </row>
        <row r="77">
          <cell r="A77" t="str">
            <v>KSIFE08-0072</v>
          </cell>
        </row>
        <row r="81">
          <cell r="A81" t="str">
            <v>KSIFT07-0001</v>
          </cell>
        </row>
        <row r="82">
          <cell r="A82" t="str">
            <v>KSIFT07-0002</v>
          </cell>
        </row>
        <row r="83">
          <cell r="A83" t="str">
            <v>KSIFT07-0003</v>
          </cell>
        </row>
        <row r="84">
          <cell r="A84" t="str">
            <v>KSIFT07-0004</v>
          </cell>
        </row>
        <row r="85">
          <cell r="A85" t="str">
            <v>KSIFT07-0005</v>
          </cell>
        </row>
        <row r="86">
          <cell r="A86" t="str">
            <v>KSIFT07-0006</v>
          </cell>
        </row>
        <row r="87">
          <cell r="A87" t="str">
            <v>KSIFT07-0007</v>
          </cell>
        </row>
        <row r="88">
          <cell r="A88" t="str">
            <v>KSIFT07-0008</v>
          </cell>
        </row>
        <row r="89">
          <cell r="A89" t="str">
            <v>KSIFT08-0009</v>
          </cell>
        </row>
        <row r="90">
          <cell r="A90" t="str">
            <v>KSIFT08-0010</v>
          </cell>
        </row>
        <row r="95">
          <cell r="A95" t="str">
            <v>KSIFA08-0001</v>
          </cell>
        </row>
        <row r="99">
          <cell r="A99" t="str">
            <v>KSIFB08-0001</v>
          </cell>
        </row>
        <row r="100">
          <cell r="A100" t="str">
            <v>KSIFB08-0002</v>
          </cell>
        </row>
        <row r="101">
          <cell r="A101" t="str">
            <v>KSIFB08-0003</v>
          </cell>
        </row>
      </sheetData>
      <sheetData sheetId="2" refreshError="1"/>
      <sheetData sheetId="3"/>
      <sheetData sheetId="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200-110"/>
      <sheetName val="B300 (3)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cense Agreement"/>
      <sheetName val="Introduction"/>
      <sheetName val="Analysis"/>
      <sheetName val="Chart"/>
      <sheetName val="Table"/>
      <sheetName val="Analysis (2)"/>
      <sheetName val="Deferred Charge"/>
      <sheetName val="Invested capital_VDF"/>
      <sheetName val="PV of Op Leases_VDF"/>
    </sheetNames>
    <sheetDataSet>
      <sheetData sheetId="0"/>
      <sheetData sheetId="1"/>
      <sheetData sheetId="2" refreshError="1">
        <row r="13">
          <cell r="R13">
            <v>1</v>
          </cell>
        </row>
        <row r="30">
          <cell r="G30">
            <v>130000</v>
          </cell>
          <cell r="L30">
            <v>3</v>
          </cell>
        </row>
        <row r="35">
          <cell r="G35">
            <v>15</v>
          </cell>
          <cell r="L35">
            <v>10833</v>
          </cell>
        </row>
        <row r="36">
          <cell r="G36">
            <v>12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FF-1"/>
      <sheetName val="AFA"/>
      <sheetName val="U4-Recruitment"/>
      <sheetName val="tax-ss"/>
      <sheetName val="CBO0497"/>
      <sheetName val="FSA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B-105"/>
      <sheetName val="DB"/>
      <sheetName val="Customize Your Invoice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MA"/>
      <sheetName val="ELEC45-01"/>
      <sheetName val="Schedule 10 Page 1"/>
      <sheetName val="AGING LOCAL"/>
      <sheetName val="เงินกู้ธนชาติ"/>
      <sheetName val="เงินกู้ MGC"/>
      <sheetName val="B1"/>
      <sheetName val="S33"/>
      <sheetName val="K4. F&amp;F"/>
      <sheetName val="part-import"/>
      <sheetName val="CODE,NAME"/>
      <sheetName val="part-local"/>
      <sheetName val="Fagor04-A3112e"/>
      <sheetName val="61 HR"/>
      <sheetName val="65 FINANCE"/>
    </sheetNames>
    <sheetDataSet>
      <sheetData sheetId="0">
        <row r="4">
          <cell r="D4" t="str">
            <v>MGM</v>
          </cell>
        </row>
      </sheetData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23">
          <cell r="G2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3 P_L "/>
      <sheetName val="IBA &lt;O3&gt;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Lookups"/>
      <sheetName val="INV"/>
      <sheetName val="Sheet1"/>
      <sheetName val="CODE,NAME"/>
      <sheetName val="GL34100000"/>
      <sheetName val="SUD 30.09.09"/>
      <sheetName val="GL"/>
      <sheetName val="div"/>
      <sheetName val="FKT_PJK"/>
      <sheetName val="Table"/>
      <sheetName val="Asset3years"/>
      <sheetName val="Actual FY'12"/>
      <sheetName val="calculat"/>
      <sheetName val="Links"/>
      <sheetName val="DropDown"/>
      <sheetName val="Unrealize"/>
      <sheetName val="1.cashflow"/>
      <sheetName val="TOT&amp;TRUE (3)"/>
      <sheetName val="Payroll Overall 2012"/>
      <sheetName val="Loan Data"/>
      <sheetName val="Threshold"/>
      <sheetName val="I-Données_de_base"/>
      <sheetName val="Setup"/>
      <sheetName val="I-Basic Data"/>
      <sheetName val="Dropdown data"/>
      <sheetName val="Inputs"/>
      <sheetName val="入库分类"/>
      <sheetName val="PL"/>
      <sheetName val="PMT P&amp;L"/>
      <sheetName val="segment classifications"/>
      <sheetName val="Selling and Admins (DONE)"/>
      <sheetName val="FA Movement YE"/>
      <sheetName val="Detail-Intangible asset"/>
      <sheetName val="Additions"/>
      <sheetName val="Ex rate"/>
      <sheetName val="mov' Nov"/>
      <sheetName val="Ind Pay"/>
      <sheetName val="汇总"/>
      <sheetName val="ShCol Loan Amortization Sch"/>
      <sheetName val="Data"/>
      <sheetName val="Collateral"/>
      <sheetName val="Year_To_Date"/>
      <sheetName val="Financial Assumption"/>
      <sheetName val="Ship"/>
      <sheetName val="เงินกู้ MGC"/>
      <sheetName val="Lead"/>
      <sheetName val="Analysis of accruals"/>
      <sheetName val="DBASE SKU"/>
      <sheetName val="Setup Sheet"/>
      <sheetName val="type"/>
      <sheetName val="view by  plants"/>
      <sheetName val="Basic_Information"/>
      <sheetName val="ทะเบียนทรัพย์สิน(ยกมา)"/>
      <sheetName val="BS"/>
      <sheetName val="Lao"/>
      <sheetName val="Loan to"/>
      <sheetName val="Eng2010"/>
      <sheetName val="Eng92"/>
      <sheetName val="LG_LAO"/>
      <sheetName val="LG_ENG"/>
      <sheetName val="LG_LAO2010"/>
      <sheetName val="LG_ENG2010"/>
      <sheetName val="Inc_eng"/>
      <sheetName val="Inc_Lao"/>
      <sheetName val="Asset_Eng"/>
      <sheetName val="Asset_Lao"/>
      <sheetName val="Liability_Eng"/>
      <sheetName val="Liability_Lao"/>
      <sheetName val="Non-Statistical Sampling Master"/>
      <sheetName val="CEX_port charges"/>
      <sheetName val="234000Local-Raw"/>
      <sheetName val="Ecos(0+12)"/>
      <sheetName val="MA"/>
      <sheetName val="MHK Rate"/>
      <sheetName val="MJD Rate"/>
      <sheetName val="MJS Rate"/>
      <sheetName val="Revenue"/>
      <sheetName val="libor"/>
      <sheetName val="Namelist"/>
      <sheetName val="RMSCALC"/>
      <sheetName val="TB 1999-2000"/>
      <sheetName val="07.7~12"/>
      <sheetName val="Validation source"/>
      <sheetName val="ﾛｰﾘﾝｸﾞﾌｫｰﾑ(3決)"/>
      <sheetName val="1-资产负债表"/>
      <sheetName val="目录"/>
      <sheetName val="2-损益表"/>
      <sheetName val="4-调整汇总表"/>
      <sheetName val="6-交易性金融资产"/>
      <sheetName val="17-可供出售金融资产"/>
      <sheetName val="18-持有至到期投资"/>
      <sheetName val="25-商誉"/>
      <sheetName val="30-交易性金融负债"/>
      <sheetName val="47-1-递延税金2007"/>
      <sheetName val="64-所得税费用"/>
      <sheetName val="9-1-应收利息2008"/>
      <sheetName val="22-固定资产"/>
      <sheetName val="65-借款费用"/>
      <sheetName val="70-吸收存款及同业存款"/>
      <sheetName val="31-应付票据"/>
      <sheetName val="32-应付帐款"/>
      <sheetName val="38-其他应付款"/>
      <sheetName val="35-应付股利明细"/>
      <sheetName val="40-其他流动负债"/>
      <sheetName val="41-长期借款"/>
      <sheetName val="42-应付债券"/>
      <sheetName val="20-长期股权投资"/>
      <sheetName val="0-勾稽核查表"/>
      <sheetName val="KTMPrice1 "/>
    </sheetNames>
    <sheetDataSet>
      <sheetData sheetId="0">
        <row r="2">
          <cell r="A2" t="str">
            <v>Type of analytic…</v>
          </cell>
        </row>
      </sheetData>
      <sheetData sheetId="1">
        <row r="2">
          <cell r="A2" t="str">
            <v>Type of analytic…</v>
          </cell>
        </row>
      </sheetData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2">
          <cell r="A2" t="str">
            <v>¢ô¡¢–ù§›¦‰–Š—ï–ñ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ation Tables"/>
      <sheetName val="I-TDL"/>
      <sheetName val="XDC"/>
      <sheetName val="Dolby"/>
      <sheetName val="Kodak"/>
      <sheetName val="SPE"/>
      <sheetName val="SPE (2)"/>
      <sheetName val="Fox list"/>
    </sheetNames>
    <sheetDataSet>
      <sheetData sheetId="0">
        <row r="2">
          <cell r="A2" t="str">
            <v> Afghanistan-AF</v>
          </cell>
          <cell r="K2" t="str">
            <v>Barco</v>
          </cell>
        </row>
        <row r="3">
          <cell r="A3" t="str">
            <v> Åland Islands-AX</v>
          </cell>
          <cell r="K3" t="str">
            <v>Christie</v>
          </cell>
        </row>
        <row r="4">
          <cell r="A4" t="str">
            <v> Albania-AL</v>
          </cell>
          <cell r="K4" t="str">
            <v>Sony</v>
          </cell>
        </row>
        <row r="5">
          <cell r="A5" t="str">
            <v> Algeria-DZ</v>
          </cell>
          <cell r="K5" t="str">
            <v>Kinoton</v>
          </cell>
        </row>
        <row r="6">
          <cell r="A6" t="str">
            <v> American Samoa-AS</v>
          </cell>
          <cell r="K6" t="str">
            <v>NEC</v>
          </cell>
        </row>
        <row r="7">
          <cell r="A7" t="str">
            <v> Andorra-AD</v>
          </cell>
          <cell r="K7" t="str">
            <v>Sony</v>
          </cell>
        </row>
        <row r="8">
          <cell r="A8" t="str">
            <v> Angola-AO</v>
          </cell>
          <cell r="K8" t="str">
            <v>Cinemeccanica</v>
          </cell>
        </row>
        <row r="9">
          <cell r="A9" t="str">
            <v> Anguilla-AI</v>
          </cell>
        </row>
        <row r="10">
          <cell r="A10" t="str">
            <v> Antarctica-AQ</v>
          </cell>
        </row>
        <row r="11">
          <cell r="A11" t="str">
            <v> Antigua and Barbuda-AG</v>
          </cell>
        </row>
        <row r="12">
          <cell r="A12" t="str">
            <v> Argentina-AR</v>
          </cell>
        </row>
        <row r="13">
          <cell r="A13" t="str">
            <v> Armenia-AM</v>
          </cell>
        </row>
        <row r="14">
          <cell r="A14" t="str">
            <v> Aruba-AW</v>
          </cell>
        </row>
        <row r="15">
          <cell r="A15" t="str">
            <v> Australia-AU</v>
          </cell>
        </row>
        <row r="16">
          <cell r="A16" t="str">
            <v> Austria-AT</v>
          </cell>
        </row>
        <row r="17">
          <cell r="A17" t="str">
            <v> Azerbaijan-AZ</v>
          </cell>
        </row>
        <row r="18">
          <cell r="A18" t="str">
            <v> Bahamas-BS</v>
          </cell>
        </row>
        <row r="19">
          <cell r="A19" t="str">
            <v> Bahrain-BH</v>
          </cell>
        </row>
        <row r="20">
          <cell r="A20" t="str">
            <v> Bangladesh-BD</v>
          </cell>
        </row>
        <row r="21">
          <cell r="A21" t="str">
            <v> Barbados-BB</v>
          </cell>
        </row>
        <row r="22">
          <cell r="A22" t="str">
            <v> Belarus-BY</v>
          </cell>
        </row>
        <row r="23">
          <cell r="A23" t="str">
            <v> Belgium-BE</v>
          </cell>
        </row>
        <row r="24">
          <cell r="A24" t="str">
            <v> Belize-BZ</v>
          </cell>
        </row>
        <row r="25">
          <cell r="A25" t="str">
            <v> Benin-BJ</v>
          </cell>
        </row>
        <row r="26">
          <cell r="A26" t="str">
            <v> Bermuda-BM</v>
          </cell>
        </row>
        <row r="27">
          <cell r="A27" t="str">
            <v> Bhutan-BT</v>
          </cell>
        </row>
        <row r="28">
          <cell r="A28" t="str">
            <v> Bolivia-BO</v>
          </cell>
        </row>
        <row r="29">
          <cell r="A29" t="str">
            <v> Bosnia and Herzegovina-BA</v>
          </cell>
        </row>
        <row r="30">
          <cell r="A30" t="str">
            <v> Botswana-BW</v>
          </cell>
        </row>
        <row r="31">
          <cell r="A31" t="str">
            <v> Bouvet Island-BV</v>
          </cell>
        </row>
        <row r="32">
          <cell r="A32" t="str">
            <v> Brazil-BR</v>
          </cell>
        </row>
        <row r="33">
          <cell r="A33" t="str">
            <v> British Indian Ocean Territory-IO</v>
          </cell>
        </row>
        <row r="34">
          <cell r="A34" t="str">
            <v> Brunei Darussalam-BN</v>
          </cell>
        </row>
        <row r="35">
          <cell r="A35" t="str">
            <v> Bulgaria-BG</v>
          </cell>
        </row>
        <row r="36">
          <cell r="A36" t="str">
            <v> Burkina Faso-BF</v>
          </cell>
        </row>
        <row r="37">
          <cell r="A37" t="str">
            <v> Burundi-BI</v>
          </cell>
        </row>
        <row r="38">
          <cell r="A38" t="str">
            <v> Cambodia-KH</v>
          </cell>
        </row>
        <row r="39">
          <cell r="A39" t="str">
            <v> Cameroon-CM</v>
          </cell>
        </row>
        <row r="40">
          <cell r="A40" t="str">
            <v> Canada-CA</v>
          </cell>
        </row>
        <row r="41">
          <cell r="A41" t="str">
            <v> Cape Verde-CV</v>
          </cell>
        </row>
        <row r="42">
          <cell r="A42" t="str">
            <v> Cayman Islands-KY</v>
          </cell>
        </row>
        <row r="43">
          <cell r="A43" t="str">
            <v> Central African Republic-CF</v>
          </cell>
        </row>
        <row r="44">
          <cell r="A44" t="str">
            <v> Chad-TD</v>
          </cell>
        </row>
        <row r="45">
          <cell r="A45" t="str">
            <v> Chile-CL</v>
          </cell>
        </row>
        <row r="46">
          <cell r="A46" t="str">
            <v> China-CN</v>
          </cell>
        </row>
        <row r="47">
          <cell r="A47" t="str">
            <v> Christmas Island-CX</v>
          </cell>
        </row>
        <row r="48">
          <cell r="A48" t="str">
            <v> Cocos (Keeling) Islands-CC</v>
          </cell>
        </row>
        <row r="49">
          <cell r="A49" t="str">
            <v> Colombia-CO</v>
          </cell>
        </row>
        <row r="50">
          <cell r="A50" t="str">
            <v> Comoros-KM</v>
          </cell>
        </row>
        <row r="51">
          <cell r="A51" t="str">
            <v> Congo, the Democratic Republic of the-CD</v>
          </cell>
        </row>
        <row r="52">
          <cell r="A52" t="str">
            <v> Congo-CG</v>
          </cell>
        </row>
        <row r="53">
          <cell r="A53" t="str">
            <v> Cook Islands-CK</v>
          </cell>
        </row>
        <row r="54">
          <cell r="A54" t="str">
            <v> Costa Rica-CR</v>
          </cell>
        </row>
        <row r="55">
          <cell r="A55" t="str">
            <v> Côte d'Ivoire-CI</v>
          </cell>
        </row>
        <row r="56">
          <cell r="A56" t="str">
            <v> Croatia-HR</v>
          </cell>
        </row>
        <row r="57">
          <cell r="A57" t="str">
            <v> Cuba-CU</v>
          </cell>
        </row>
        <row r="58">
          <cell r="A58" t="str">
            <v> Cyprus-CY</v>
          </cell>
        </row>
        <row r="59">
          <cell r="A59" t="str">
            <v> Czech Republic-CZ</v>
          </cell>
        </row>
        <row r="60">
          <cell r="A60" t="str">
            <v> Denmark-DK</v>
          </cell>
        </row>
        <row r="61">
          <cell r="A61" t="str">
            <v> Djibouti-DJ</v>
          </cell>
        </row>
        <row r="62">
          <cell r="A62" t="str">
            <v> Dominica-DM</v>
          </cell>
        </row>
        <row r="63">
          <cell r="A63" t="str">
            <v> Dominican Republic-DO</v>
          </cell>
        </row>
        <row r="64">
          <cell r="A64" t="str">
            <v> Ecuador-EC</v>
          </cell>
        </row>
        <row r="65">
          <cell r="A65" t="str">
            <v> Egypt-EG</v>
          </cell>
        </row>
        <row r="66">
          <cell r="A66" t="str">
            <v> El Salvador-SV</v>
          </cell>
        </row>
        <row r="67">
          <cell r="A67" t="str">
            <v> Equatorial Guinea-GQ</v>
          </cell>
        </row>
        <row r="68">
          <cell r="A68" t="str">
            <v> Eritrea-ER</v>
          </cell>
        </row>
        <row r="69">
          <cell r="A69" t="str">
            <v> Estonia-EE</v>
          </cell>
        </row>
        <row r="70">
          <cell r="A70" t="str">
            <v> Ethiopia-ET</v>
          </cell>
        </row>
        <row r="71">
          <cell r="A71" t="str">
            <v> Falkland Islands (Malvinas)-FK</v>
          </cell>
        </row>
        <row r="72">
          <cell r="A72" t="str">
            <v> Faroe Islands-FO</v>
          </cell>
        </row>
        <row r="73">
          <cell r="A73" t="str">
            <v> Fiji-FJ</v>
          </cell>
        </row>
        <row r="74">
          <cell r="A74" t="str">
            <v> Finland-FI</v>
          </cell>
        </row>
        <row r="75">
          <cell r="A75" t="str">
            <v> France-FR</v>
          </cell>
        </row>
        <row r="76">
          <cell r="A76" t="str">
            <v> French Guiana-GF</v>
          </cell>
        </row>
        <row r="77">
          <cell r="A77" t="str">
            <v> French Polynesia-PF</v>
          </cell>
        </row>
        <row r="78">
          <cell r="A78" t="str">
            <v> French Southern Territories-TF</v>
          </cell>
        </row>
        <row r="79">
          <cell r="A79" t="str">
            <v> Gabon-GA</v>
          </cell>
        </row>
        <row r="80">
          <cell r="A80" t="str">
            <v> Gambia-GM</v>
          </cell>
        </row>
        <row r="81">
          <cell r="A81" t="str">
            <v> Georgia-GE</v>
          </cell>
        </row>
        <row r="82">
          <cell r="A82" t="str">
            <v> Germany-DE</v>
          </cell>
        </row>
        <row r="83">
          <cell r="A83" t="str">
            <v> Ghana-GH</v>
          </cell>
        </row>
        <row r="84">
          <cell r="A84" t="str">
            <v> Gibraltar-GI</v>
          </cell>
        </row>
        <row r="85">
          <cell r="A85" t="str">
            <v> Greece-GR</v>
          </cell>
        </row>
        <row r="86">
          <cell r="A86" t="str">
            <v> Greenland-GL</v>
          </cell>
        </row>
        <row r="87">
          <cell r="A87" t="str">
            <v> Grenada-GD</v>
          </cell>
        </row>
        <row r="88">
          <cell r="A88" t="str">
            <v> Guadeloupe-GP</v>
          </cell>
        </row>
        <row r="89">
          <cell r="A89" t="str">
            <v> Guam-GU</v>
          </cell>
        </row>
        <row r="90">
          <cell r="A90" t="str">
            <v> Guatemala-GT</v>
          </cell>
        </row>
        <row r="91">
          <cell r="A91" t="str">
            <v> Guernsey-GG</v>
          </cell>
        </row>
        <row r="92">
          <cell r="A92" t="str">
            <v> Guinea-Bissau-GW</v>
          </cell>
        </row>
        <row r="93">
          <cell r="A93" t="str">
            <v> Guinea-GN</v>
          </cell>
        </row>
        <row r="94">
          <cell r="A94" t="str">
            <v> Guyana-GY</v>
          </cell>
        </row>
        <row r="95">
          <cell r="A95" t="str">
            <v> Haiti-HT</v>
          </cell>
        </row>
        <row r="96">
          <cell r="A96" t="str">
            <v> Heard Island and McDonald Islands-HM</v>
          </cell>
        </row>
        <row r="97">
          <cell r="A97" t="str">
            <v> Holy See (Vatican City State)-VA</v>
          </cell>
        </row>
        <row r="98">
          <cell r="A98" t="str">
            <v> Honduras-HN</v>
          </cell>
        </row>
        <row r="99">
          <cell r="A99" t="str">
            <v> Hong Kong-HK</v>
          </cell>
        </row>
        <row r="100">
          <cell r="A100" t="str">
            <v> Hungary-HU</v>
          </cell>
        </row>
        <row r="101">
          <cell r="A101" t="str">
            <v> Iceland-IS</v>
          </cell>
        </row>
        <row r="102">
          <cell r="A102" t="str">
            <v> India-IN</v>
          </cell>
        </row>
        <row r="103">
          <cell r="A103" t="str">
            <v> Indonesia-ID</v>
          </cell>
        </row>
        <row r="104">
          <cell r="A104" t="str">
            <v> Iran, Islamic Republic of-IR</v>
          </cell>
        </row>
        <row r="105">
          <cell r="A105" t="str">
            <v> Iraq-IQ</v>
          </cell>
        </row>
        <row r="106">
          <cell r="A106" t="str">
            <v> Ireland-IE</v>
          </cell>
        </row>
        <row r="107">
          <cell r="A107" t="str">
            <v> Isle of Man-IM</v>
          </cell>
        </row>
        <row r="108">
          <cell r="A108" t="str">
            <v> Israel-IL</v>
          </cell>
        </row>
        <row r="109">
          <cell r="A109" t="str">
            <v> Italy-IT</v>
          </cell>
        </row>
        <row r="110">
          <cell r="A110" t="str">
            <v> Jamaica-JM</v>
          </cell>
        </row>
        <row r="111">
          <cell r="A111" t="str">
            <v> Japan-JP</v>
          </cell>
        </row>
        <row r="112">
          <cell r="A112" t="str">
            <v> Jersey-JE</v>
          </cell>
        </row>
        <row r="113">
          <cell r="A113" t="str">
            <v> Jordan-JO</v>
          </cell>
        </row>
        <row r="114">
          <cell r="A114" t="str">
            <v> Kazakhstan-KZ</v>
          </cell>
        </row>
        <row r="115">
          <cell r="A115" t="str">
            <v> Kenya-KE</v>
          </cell>
        </row>
        <row r="116">
          <cell r="A116" t="str">
            <v> Kiribati-KI</v>
          </cell>
        </row>
        <row r="117">
          <cell r="A117" t="str">
            <v> Korea, Democratic People's Republic of-KP</v>
          </cell>
        </row>
        <row r="118">
          <cell r="A118" t="str">
            <v> Korea, Republic of-KR</v>
          </cell>
        </row>
        <row r="119">
          <cell r="A119" t="str">
            <v> Kuwait-KW</v>
          </cell>
        </row>
        <row r="120">
          <cell r="A120" t="str">
            <v> Kyrgyzstan-KG</v>
          </cell>
        </row>
        <row r="121">
          <cell r="A121" t="str">
            <v> Lao People's Democratic Republic-LA</v>
          </cell>
        </row>
        <row r="122">
          <cell r="A122" t="str">
            <v> Latvia-LV</v>
          </cell>
        </row>
        <row r="123">
          <cell r="A123" t="str">
            <v> Lebanon-LB</v>
          </cell>
        </row>
        <row r="124">
          <cell r="A124" t="str">
            <v> Lesotho-LS</v>
          </cell>
        </row>
        <row r="125">
          <cell r="A125" t="str">
            <v> Liberia-LR</v>
          </cell>
        </row>
        <row r="126">
          <cell r="A126" t="str">
            <v> Libyan Arab Jamahiriya-LY</v>
          </cell>
        </row>
        <row r="127">
          <cell r="A127" t="str">
            <v> Liechtenstein-LI</v>
          </cell>
        </row>
        <row r="128">
          <cell r="A128" t="str">
            <v> Lithuania-LT</v>
          </cell>
        </row>
        <row r="129">
          <cell r="A129" t="str">
            <v> Luxembourg-LU</v>
          </cell>
        </row>
        <row r="130">
          <cell r="A130" t="str">
            <v> Macao-MO</v>
          </cell>
        </row>
        <row r="131">
          <cell r="A131" t="str">
            <v> Macedonia, the former Yugoslav Republic of-MK</v>
          </cell>
        </row>
        <row r="132">
          <cell r="A132" t="str">
            <v> Madagascar-MG</v>
          </cell>
        </row>
        <row r="133">
          <cell r="A133" t="str">
            <v> Malawi-MW</v>
          </cell>
        </row>
        <row r="134">
          <cell r="A134" t="str">
            <v> Malaysia-MY</v>
          </cell>
        </row>
        <row r="135">
          <cell r="A135" t="str">
            <v> Maldives-MV</v>
          </cell>
        </row>
        <row r="136">
          <cell r="A136" t="str">
            <v> Mali-ML</v>
          </cell>
        </row>
        <row r="137">
          <cell r="A137" t="str">
            <v> Mali-ML</v>
          </cell>
        </row>
        <row r="138">
          <cell r="A138" t="str">
            <v> Malta-MT</v>
          </cell>
        </row>
        <row r="139">
          <cell r="A139" t="str">
            <v> Marshall Islands-MH</v>
          </cell>
        </row>
        <row r="140">
          <cell r="A140" t="str">
            <v> Martinique-MQ</v>
          </cell>
        </row>
        <row r="141">
          <cell r="A141" t="str">
            <v> Mauritania-MR</v>
          </cell>
        </row>
        <row r="142">
          <cell r="A142" t="str">
            <v> Mauritius-MU</v>
          </cell>
        </row>
        <row r="143">
          <cell r="A143" t="str">
            <v> Mayotte-YT</v>
          </cell>
        </row>
        <row r="144">
          <cell r="A144" t="str">
            <v> Mexico-MX</v>
          </cell>
        </row>
        <row r="145">
          <cell r="A145" t="str">
            <v> Micronesia, Federated States of-FM</v>
          </cell>
        </row>
        <row r="146">
          <cell r="A146" t="str">
            <v> Moldova, Republic of-MD</v>
          </cell>
        </row>
        <row r="147">
          <cell r="A147" t="str">
            <v> Monaco-MC</v>
          </cell>
        </row>
        <row r="148">
          <cell r="A148" t="str">
            <v> Mongolia-MN</v>
          </cell>
        </row>
        <row r="149">
          <cell r="A149" t="str">
            <v> Montenegro-ME</v>
          </cell>
        </row>
        <row r="150">
          <cell r="A150" t="str">
            <v> Montserrat-MS</v>
          </cell>
        </row>
        <row r="151">
          <cell r="A151" t="str">
            <v> Morocco-MA</v>
          </cell>
        </row>
        <row r="152">
          <cell r="A152" t="str">
            <v> Mozambique-MZ</v>
          </cell>
        </row>
        <row r="153">
          <cell r="A153" t="str">
            <v> Myanmar-MM</v>
          </cell>
        </row>
        <row r="154">
          <cell r="A154" t="str">
            <v> Namibia-NA</v>
          </cell>
        </row>
        <row r="155">
          <cell r="A155" t="str">
            <v> Nauru-NR</v>
          </cell>
        </row>
        <row r="156">
          <cell r="A156" t="str">
            <v> Nepal-NP</v>
          </cell>
        </row>
        <row r="157">
          <cell r="A157" t="str">
            <v> Netherlands Antilles-AN</v>
          </cell>
        </row>
        <row r="158">
          <cell r="A158" t="str">
            <v> Netherlands-NL</v>
          </cell>
        </row>
        <row r="159">
          <cell r="A159" t="str">
            <v> New Caledonia-NC</v>
          </cell>
        </row>
        <row r="160">
          <cell r="A160" t="str">
            <v> New Zealand-NZ</v>
          </cell>
        </row>
        <row r="161">
          <cell r="A161" t="str">
            <v> Nicaragua-NI</v>
          </cell>
        </row>
        <row r="162">
          <cell r="A162" t="str">
            <v> Nigeria-NG</v>
          </cell>
        </row>
        <row r="163">
          <cell r="A163" t="str">
            <v> Niger-NE</v>
          </cell>
        </row>
        <row r="164">
          <cell r="A164" t="str">
            <v> Niue-NU</v>
          </cell>
        </row>
        <row r="165">
          <cell r="A165" t="str">
            <v> Norfolk Island-NF</v>
          </cell>
        </row>
        <row r="166">
          <cell r="A166" t="str">
            <v> Northern Mariana Islands-MP</v>
          </cell>
        </row>
        <row r="167">
          <cell r="A167" t="str">
            <v> Norway-NO</v>
          </cell>
        </row>
        <row r="168">
          <cell r="A168" t="str">
            <v> Oman-OM</v>
          </cell>
        </row>
        <row r="169">
          <cell r="A169" t="str">
            <v> Pakistan-PK</v>
          </cell>
        </row>
        <row r="170">
          <cell r="A170" t="str">
            <v> Palau-PW</v>
          </cell>
        </row>
        <row r="171">
          <cell r="A171" t="str">
            <v> Palestinian Territory, Occupied-PS</v>
          </cell>
        </row>
        <row r="172">
          <cell r="A172" t="str">
            <v> Panama-PA</v>
          </cell>
        </row>
        <row r="173">
          <cell r="A173" t="str">
            <v> Papua New Guinea-PG</v>
          </cell>
        </row>
        <row r="174">
          <cell r="A174" t="str">
            <v> Paraguay-PY</v>
          </cell>
        </row>
        <row r="175">
          <cell r="A175" t="str">
            <v>Peru-PE</v>
          </cell>
        </row>
        <row r="176">
          <cell r="A176" t="str">
            <v> Philippines-PH</v>
          </cell>
        </row>
        <row r="177">
          <cell r="A177" t="str">
            <v> Pitcairn-PN</v>
          </cell>
        </row>
        <row r="178">
          <cell r="A178" t="str">
            <v> Poland-PL</v>
          </cell>
        </row>
        <row r="179">
          <cell r="A179" t="str">
            <v> Portugal-PT</v>
          </cell>
        </row>
        <row r="180">
          <cell r="A180" t="str">
            <v> Puerto Rico-PR</v>
          </cell>
        </row>
        <row r="181">
          <cell r="A181" t="str">
            <v> Qatar-QA</v>
          </cell>
        </row>
        <row r="182">
          <cell r="A182" t="str">
            <v> Réunion-RE</v>
          </cell>
        </row>
        <row r="183">
          <cell r="A183" t="str">
            <v> Romania-RO</v>
          </cell>
        </row>
        <row r="184">
          <cell r="A184" t="str">
            <v> Russian Federation-RU</v>
          </cell>
        </row>
        <row r="185">
          <cell r="A185" t="str">
            <v> Rwanda-RW</v>
          </cell>
        </row>
        <row r="186">
          <cell r="A186" t="str">
            <v> Saint Helena-SH</v>
          </cell>
        </row>
        <row r="187">
          <cell r="A187" t="str">
            <v> Saint Kitts and Nevis-KN</v>
          </cell>
        </row>
        <row r="188">
          <cell r="A188" t="str">
            <v> Saint Lucia-LC</v>
          </cell>
        </row>
        <row r="189">
          <cell r="A189" t="str">
            <v> Saint Pierre and Miquelon-PM</v>
          </cell>
        </row>
        <row r="190">
          <cell r="A190" t="str">
            <v> Saint Vincent and the Grenadines-VC</v>
          </cell>
        </row>
        <row r="191">
          <cell r="A191" t="str">
            <v> Samoa-WS</v>
          </cell>
        </row>
        <row r="192">
          <cell r="A192" t="str">
            <v> San Marino-SM</v>
          </cell>
        </row>
        <row r="193">
          <cell r="A193" t="str">
            <v> Sao Tome and Principe-ST</v>
          </cell>
        </row>
        <row r="194">
          <cell r="A194" t="str">
            <v> Saudi Arabia-SA</v>
          </cell>
        </row>
        <row r="195">
          <cell r="A195" t="str">
            <v> Senegal-SN</v>
          </cell>
        </row>
        <row r="196">
          <cell r="A196" t="str">
            <v> Serbia-RS</v>
          </cell>
        </row>
        <row r="197">
          <cell r="A197" t="str">
            <v> Seychelles-SC</v>
          </cell>
        </row>
        <row r="198">
          <cell r="A198" t="str">
            <v> Sierra Leone-SL</v>
          </cell>
        </row>
        <row r="199">
          <cell r="A199" t="str">
            <v> Singapore-SG</v>
          </cell>
        </row>
        <row r="200">
          <cell r="A200" t="str">
            <v> Slovakia-SK</v>
          </cell>
        </row>
        <row r="201">
          <cell r="A201" t="str">
            <v> Slovenia-SI</v>
          </cell>
        </row>
        <row r="202">
          <cell r="A202" t="str">
            <v> Solomon Islands-SB</v>
          </cell>
        </row>
        <row r="203">
          <cell r="A203" t="str">
            <v> Somalia-SO</v>
          </cell>
        </row>
        <row r="204">
          <cell r="A204" t="str">
            <v> South Africa-ZA</v>
          </cell>
        </row>
        <row r="205">
          <cell r="A205" t="str">
            <v> South Georgia and the South Sandwich Islands-GS</v>
          </cell>
        </row>
        <row r="206">
          <cell r="A206" t="str">
            <v> Spain-ES</v>
          </cell>
        </row>
        <row r="207">
          <cell r="A207" t="str">
            <v> Sweden-SE</v>
          </cell>
        </row>
        <row r="208">
          <cell r="A208" t="str">
            <v> Switzerland-CH</v>
          </cell>
        </row>
        <row r="209">
          <cell r="A209" t="str">
            <v> Syrian Arab Republic-SY</v>
          </cell>
        </row>
        <row r="210">
          <cell r="A210" t="str">
            <v> Taiwan, Province of China-TW</v>
          </cell>
        </row>
        <row r="211">
          <cell r="A211" t="str">
            <v> Tajikistan-TJ</v>
          </cell>
        </row>
        <row r="212">
          <cell r="A212" t="str">
            <v> Tanzania, United Republic of-TZ</v>
          </cell>
        </row>
        <row r="213">
          <cell r="A213" t="str">
            <v> Thailand-TH</v>
          </cell>
        </row>
        <row r="214">
          <cell r="A214" t="str">
            <v> Uganda-UG</v>
          </cell>
        </row>
        <row r="215">
          <cell r="A215" t="str">
            <v> United Arab Emirates-AE</v>
          </cell>
        </row>
        <row r="216">
          <cell r="A216" t="str">
            <v> United Kingdom-GB</v>
          </cell>
        </row>
        <row r="217">
          <cell r="A217" t="str">
            <v> United States Minor Outlying Islands-UM</v>
          </cell>
        </row>
        <row r="218">
          <cell r="A218" t="str">
            <v> United States-US</v>
          </cell>
        </row>
        <row r="219">
          <cell r="A219" t="str">
            <v> Uruguay-UY</v>
          </cell>
        </row>
        <row r="220">
          <cell r="A220" t="str">
            <v> Uzbekistan-UZ</v>
          </cell>
        </row>
        <row r="221">
          <cell r="A221" t="str">
            <v> Vanuatu-VU</v>
          </cell>
        </row>
        <row r="222">
          <cell r="A222" t="str">
            <v> Venezuela-VE</v>
          </cell>
        </row>
        <row r="223">
          <cell r="A223" t="str">
            <v> Viet Nam-VN</v>
          </cell>
        </row>
        <row r="224">
          <cell r="A224" t="str">
            <v> Virgin Islands, British-VG</v>
          </cell>
        </row>
        <row r="225">
          <cell r="A225" t="str">
            <v> Virgin Islands, U.S.-VI</v>
          </cell>
        </row>
        <row r="226">
          <cell r="A226" t="str">
            <v> Wallis and Futuna-WF</v>
          </cell>
        </row>
        <row r="227">
          <cell r="A227" t="str">
            <v> Western Sahara-EH</v>
          </cell>
        </row>
        <row r="228">
          <cell r="A228" t="str">
            <v> Yemen-YE</v>
          </cell>
        </row>
        <row r="229">
          <cell r="A229" t="str">
            <v> Zambia-ZM</v>
          </cell>
        </row>
        <row r="230">
          <cell r="A230" t="str">
            <v> Zimbabwe-ZW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AGING LOCAL"/>
      <sheetName val="Standing data"/>
      <sheetName val="DB"/>
      <sheetName val="Drop Down"/>
      <sheetName val="Setup"/>
      <sheetName val="Formular"/>
      <sheetName val="donnee pdt"/>
      <sheetName val="PNL"/>
      <sheetName val="Depreciation"/>
      <sheetName val="หน้า 1"/>
      <sheetName val="Incidental Cost"/>
      <sheetName val="ReFormat"/>
      <sheetName val="Lightning"/>
      <sheetName val="ForcastImportNET"/>
      <sheetName val="Links"/>
      <sheetName val="Taux"/>
      <sheetName val="PMT P&amp;L"/>
      <sheetName val="Selling and Admins (DONE)"/>
      <sheetName val="#Lookup"/>
      <sheetName val="Error_Checklist"/>
      <sheetName val="Bangkapi_Tri"/>
      <sheetName val="Fashion_Island"/>
      <sheetName val="Seacon_Square_Cinema"/>
      <sheetName val="Seacon_Square_Premier"/>
      <sheetName val="Seacon_Square_Consol"/>
      <sheetName val="Head_Office"/>
      <sheetName val="Balance_Sheet"/>
      <sheetName val="Qtly_WC_Analysis"/>
      <sheetName val="Loan_details"/>
      <sheetName val="Location_Codes"/>
      <sheetName val="Bangkapi_Tri-Bud"/>
      <sheetName val="Fashion_Island-Bud"/>
      <sheetName val="Seacon_Square-Bud"/>
      <sheetName val="AGING_LOCAL"/>
      <sheetName val="Standing_data"/>
      <sheetName val="Drop_Down"/>
      <sheetName val="datacompany"/>
      <sheetName val="PL-LC"/>
      <sheetName val="Lookup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 Summary"/>
      <sheetName val="Module5"/>
      <sheetName val="PL with Full Year Forecast"/>
      <sheetName val="Rec.Act&amp;PJ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  <sheetName val="DRP Con-RCD-LAD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  <sheetName val="P&amp;L"/>
      <sheetName val="D_P&amp;L-P"/>
      <sheetName val="D_P&amp;L-LC"/>
      <sheetName val="D_P&amp;L-Q"/>
      <sheetName val="Location Codes"/>
      <sheetName val="AGING LOCAL"/>
      <sheetName val="Drop Down"/>
      <sheetName val="Library Procedures"/>
      <sheetName val="หนี้สิน"/>
      <sheetName val="งบกำไรขาดทุน"/>
      <sheetName val="Threshold"/>
      <sheetName val="2003 FIN COST TO DIV"/>
      <sheetName val="2003 ADM CAL TO DIV"/>
      <sheetName val="segment classifications"/>
      <sheetName val="ExRate"/>
      <sheetName val="11"/>
      <sheetName val="10K4"/>
      <sheetName val="공정가치"/>
      <sheetName val="Validation Table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"/>
    </sheetNames>
    <sheetDataSet>
      <sheetData sheetId="0" refreshError="1">
        <row r="1">
          <cell r="A1" t="str">
            <v>.. Specification name: QUIKINC2</v>
          </cell>
        </row>
        <row r="2">
          <cell r="A2" t="str">
            <v xml:space="preserve">.. </v>
          </cell>
        </row>
        <row r="3">
          <cell r="A3" t="str">
            <v>.. This specification file will produce a statement of earnings with two</v>
          </cell>
        </row>
        <row r="4">
          <cell r="A4" t="str">
            <v>.. columns of figures showing current year to date (YTD) earnings and</v>
          </cell>
        </row>
        <row r="5">
          <cell r="A5" t="str">
            <v>.. previous year to date earnings.</v>
          </cell>
        </row>
        <row r="6">
          <cell r="A6" t="str">
            <v>..Setup a constant for the number of periods in the current year in cell G6</v>
          </cell>
        </row>
        <row r="7">
          <cell r="A7" t="str">
            <v>..</v>
          </cell>
        </row>
        <row r="8">
          <cell r="I8" t="str">
            <v>Major Cineplex Group PLC.</v>
          </cell>
        </row>
        <row r="9">
          <cell r="I9" t="str">
            <v>Profit &amp; Loss Statement</v>
          </cell>
        </row>
        <row r="10">
          <cell r="I10" t="str">
            <v>Location</v>
          </cell>
          <cell r="J10" t="str">
            <v>All</v>
          </cell>
        </row>
        <row r="11">
          <cell r="I11" t="str">
            <v>BU</v>
          </cell>
          <cell r="J11" t="str">
            <v>All</v>
          </cell>
        </row>
        <row r="12">
          <cell r="I12" t="str">
            <v>Period</v>
          </cell>
          <cell r="J12" t="str">
            <v>Mar'06</v>
          </cell>
        </row>
        <row r="14">
          <cell r="K14" t="str">
            <v>Jan'06</v>
          </cell>
          <cell r="L14" t="str">
            <v>Feb'06</v>
          </cell>
          <cell r="M14" t="str">
            <v>Mar'06</v>
          </cell>
          <cell r="N14" t="str">
            <v>Apr'06</v>
          </cell>
          <cell r="O14" t="str">
            <v>May'06</v>
          </cell>
          <cell r="P14" t="str">
            <v>Jun'06</v>
          </cell>
          <cell r="Q14" t="str">
            <v>Jul'06</v>
          </cell>
          <cell r="R14" t="str">
            <v>Aug'06</v>
          </cell>
          <cell r="S14" t="str">
            <v>Sep'06</v>
          </cell>
          <cell r="T14" t="str">
            <v>Oct'06</v>
          </cell>
          <cell r="U14" t="str">
            <v>Nov'06</v>
          </cell>
          <cell r="V14" t="str">
            <v>Dec'06</v>
          </cell>
          <cell r="W14" t="str">
            <v>Total</v>
          </cell>
          <cell r="X14" t="str">
            <v>Q1'2006</v>
          </cell>
          <cell r="Y14" t="str">
            <v>Q2'2006</v>
          </cell>
          <cell r="Z14" t="str">
            <v>Q3'2006</v>
          </cell>
          <cell r="AA14" t="str">
            <v>Q4'2006</v>
          </cell>
          <cell r="AB14" t="str">
            <v>CUM-1Q'2006</v>
          </cell>
          <cell r="AC14" t="str">
            <v>CUM-2Q'2006</v>
          </cell>
          <cell r="AD14" t="str">
            <v>CUM-3Q'2006</v>
          </cell>
          <cell r="AE14" t="str">
            <v>CUM-4Q'2006</v>
          </cell>
        </row>
        <row r="16">
          <cell r="A16" t="str">
            <v>\\ACCT</v>
          </cell>
          <cell r="B16">
            <v>0</v>
          </cell>
          <cell r="C16">
            <v>0</v>
          </cell>
          <cell r="D16" t="str">
            <v>T</v>
          </cell>
          <cell r="E16">
            <v>0</v>
          </cell>
          <cell r="F16">
            <v>0</v>
          </cell>
          <cell r="G16">
            <v>0</v>
          </cell>
          <cell r="H16" t="str">
            <v>=FRACCT("ACCTFMTTD")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9">
          <cell r="A19" t="str">
            <v>401100-%%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>001</v>
          </cell>
          <cell r="I19">
            <v>0</v>
          </cell>
          <cell r="J19" t="str">
            <v>Film Revenue</v>
          </cell>
          <cell r="K19" t="str">
            <v>\</v>
          </cell>
          <cell r="L19" t="str">
            <v>\</v>
          </cell>
          <cell r="M19" t="str">
            <v>\</v>
          </cell>
          <cell r="N19" t="str">
            <v>\</v>
          </cell>
          <cell r="O19" t="str">
            <v>\</v>
          </cell>
          <cell r="P19" t="str">
            <v>\</v>
          </cell>
          <cell r="Q19" t="str">
            <v>\</v>
          </cell>
          <cell r="R19" t="str">
            <v>\</v>
          </cell>
          <cell r="S19" t="str">
            <v>\</v>
          </cell>
          <cell r="T19" t="str">
            <v>\</v>
          </cell>
          <cell r="U19" t="str">
            <v>\</v>
          </cell>
          <cell r="V19" t="str">
            <v>\</v>
          </cell>
          <cell r="W19" t="str">
            <v>\</v>
          </cell>
          <cell r="X19" t="str">
            <v>\</v>
          </cell>
          <cell r="Y19" t="str">
            <v>\</v>
          </cell>
          <cell r="Z19" t="str">
            <v>\</v>
          </cell>
          <cell r="AA19" t="str">
            <v>\</v>
          </cell>
          <cell r="AB19" t="str">
            <v>\</v>
          </cell>
          <cell r="AC19" t="str">
            <v>\</v>
          </cell>
          <cell r="AD19" t="str">
            <v>\</v>
          </cell>
          <cell r="AE19" t="str">
            <v>\</v>
          </cell>
        </row>
        <row r="20">
          <cell r="A20" t="str">
            <v>401101-%%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002</v>
          </cell>
          <cell r="I20">
            <v>0</v>
          </cell>
          <cell r="J20" t="str">
            <v>Film Revenue - Promotion</v>
          </cell>
          <cell r="K20" t="str">
            <v>\</v>
          </cell>
          <cell r="L20" t="str">
            <v>\</v>
          </cell>
          <cell r="M20" t="str">
            <v>\</v>
          </cell>
          <cell r="N20" t="str">
            <v>\</v>
          </cell>
          <cell r="O20" t="str">
            <v>\</v>
          </cell>
          <cell r="P20" t="str">
            <v>\</v>
          </cell>
          <cell r="Q20" t="str">
            <v>\</v>
          </cell>
          <cell r="R20" t="str">
            <v>\</v>
          </cell>
          <cell r="S20" t="str">
            <v>\</v>
          </cell>
          <cell r="T20" t="str">
            <v>\</v>
          </cell>
          <cell r="U20" t="str">
            <v>\</v>
          </cell>
          <cell r="V20" t="str">
            <v>\</v>
          </cell>
          <cell r="W20" t="str">
            <v>\</v>
          </cell>
          <cell r="X20" t="str">
            <v>\</v>
          </cell>
          <cell r="Y20" t="str">
            <v>\</v>
          </cell>
          <cell r="Z20" t="str">
            <v>\</v>
          </cell>
          <cell r="AA20" t="str">
            <v>\</v>
          </cell>
          <cell r="AB20" t="str">
            <v>\</v>
          </cell>
          <cell r="AC20" t="str">
            <v>\</v>
          </cell>
          <cell r="AD20" t="str">
            <v>\</v>
          </cell>
          <cell r="AE20" t="str">
            <v>\</v>
          </cell>
        </row>
        <row r="21">
          <cell r="A21" t="str">
            <v>401102-%%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 t="str">
            <v>003</v>
          </cell>
          <cell r="I21">
            <v>0</v>
          </cell>
          <cell r="J21" t="str">
            <v>Film Revence Promotion Others</v>
          </cell>
          <cell r="K21" t="str">
            <v>\</v>
          </cell>
          <cell r="L21" t="str">
            <v>\</v>
          </cell>
          <cell r="M21" t="str">
            <v>\</v>
          </cell>
          <cell r="N21" t="str">
            <v>\</v>
          </cell>
          <cell r="O21" t="str">
            <v>\</v>
          </cell>
          <cell r="P21" t="str">
            <v>\</v>
          </cell>
          <cell r="Q21" t="str">
            <v>\</v>
          </cell>
          <cell r="R21" t="str">
            <v>\</v>
          </cell>
          <cell r="S21" t="str">
            <v>\</v>
          </cell>
          <cell r="T21" t="str">
            <v>\</v>
          </cell>
          <cell r="U21" t="str">
            <v>\</v>
          </cell>
          <cell r="V21" t="str">
            <v>\</v>
          </cell>
          <cell r="W21" t="str">
            <v>\</v>
          </cell>
          <cell r="X21" t="str">
            <v>\</v>
          </cell>
          <cell r="Y21" t="str">
            <v>\</v>
          </cell>
          <cell r="Z21" t="str">
            <v>\</v>
          </cell>
          <cell r="AA21" t="str">
            <v>\</v>
          </cell>
          <cell r="AB21" t="str">
            <v>\</v>
          </cell>
          <cell r="AC21" t="str">
            <v>\</v>
          </cell>
          <cell r="AD21" t="str">
            <v>\</v>
          </cell>
          <cell r="AE21" t="str">
            <v>\</v>
          </cell>
        </row>
        <row r="22">
          <cell r="A22" t="str">
            <v>401200-%%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004</v>
          </cell>
          <cell r="I22">
            <v>0</v>
          </cell>
          <cell r="J22" t="str">
            <v>Function Incomes</v>
          </cell>
          <cell r="K22" t="str">
            <v>\</v>
          </cell>
          <cell r="L22" t="str">
            <v>\</v>
          </cell>
          <cell r="M22" t="str">
            <v>\</v>
          </cell>
          <cell r="N22" t="str">
            <v>\</v>
          </cell>
          <cell r="O22" t="str">
            <v>\</v>
          </cell>
          <cell r="P22" t="str">
            <v>\</v>
          </cell>
          <cell r="Q22" t="str">
            <v>\</v>
          </cell>
          <cell r="R22" t="str">
            <v>\</v>
          </cell>
          <cell r="S22" t="str">
            <v>\</v>
          </cell>
          <cell r="T22" t="str">
            <v>\</v>
          </cell>
          <cell r="U22" t="str">
            <v>\</v>
          </cell>
          <cell r="V22" t="str">
            <v>\</v>
          </cell>
          <cell r="W22" t="str">
            <v>\</v>
          </cell>
          <cell r="X22" t="str">
            <v>\</v>
          </cell>
          <cell r="Y22" t="str">
            <v>\</v>
          </cell>
          <cell r="Z22" t="str">
            <v>\</v>
          </cell>
          <cell r="AA22" t="str">
            <v>\</v>
          </cell>
          <cell r="AB22" t="str">
            <v>\</v>
          </cell>
          <cell r="AC22" t="str">
            <v>\</v>
          </cell>
          <cell r="AD22" t="str">
            <v>\</v>
          </cell>
          <cell r="AE22" t="str">
            <v>\</v>
          </cell>
        </row>
        <row r="23">
          <cell r="A23" t="str">
            <v>401201-%%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 t="str">
            <v>005</v>
          </cell>
          <cell r="I23">
            <v>0</v>
          </cell>
          <cell r="J23" t="str">
            <v>Projector Rental Incomes</v>
          </cell>
          <cell r="K23" t="str">
            <v>\</v>
          </cell>
          <cell r="L23" t="str">
            <v>\</v>
          </cell>
          <cell r="M23" t="str">
            <v>\</v>
          </cell>
          <cell r="N23" t="str">
            <v>\</v>
          </cell>
          <cell r="O23" t="str">
            <v>\</v>
          </cell>
          <cell r="P23" t="str">
            <v>\</v>
          </cell>
          <cell r="Q23" t="str">
            <v>\</v>
          </cell>
          <cell r="R23" t="str">
            <v>\</v>
          </cell>
          <cell r="S23" t="str">
            <v>\</v>
          </cell>
          <cell r="T23" t="str">
            <v>\</v>
          </cell>
          <cell r="U23" t="str">
            <v>\</v>
          </cell>
          <cell r="V23" t="str">
            <v>\</v>
          </cell>
          <cell r="W23" t="str">
            <v>\</v>
          </cell>
          <cell r="X23" t="str">
            <v>\</v>
          </cell>
          <cell r="Y23" t="str">
            <v>\</v>
          </cell>
          <cell r="Z23" t="str">
            <v>\</v>
          </cell>
          <cell r="AA23" t="str">
            <v>\</v>
          </cell>
          <cell r="AB23" t="str">
            <v>\</v>
          </cell>
          <cell r="AC23" t="str">
            <v>\</v>
          </cell>
          <cell r="AD23" t="str">
            <v>\</v>
          </cell>
          <cell r="AE23" t="str">
            <v>\</v>
          </cell>
        </row>
        <row r="24">
          <cell r="A24" t="str">
            <v>401202-%%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>006</v>
          </cell>
          <cell r="I24">
            <v>0</v>
          </cell>
          <cell r="J24" t="str">
            <v>Auditorium Incomes</v>
          </cell>
          <cell r="K24" t="str">
            <v>\</v>
          </cell>
          <cell r="L24" t="str">
            <v>\</v>
          </cell>
          <cell r="M24" t="str">
            <v>\</v>
          </cell>
          <cell r="N24" t="str">
            <v>\</v>
          </cell>
          <cell r="O24" t="str">
            <v>\</v>
          </cell>
          <cell r="P24" t="str">
            <v>\</v>
          </cell>
          <cell r="Q24" t="str">
            <v>\</v>
          </cell>
          <cell r="R24" t="str">
            <v>\</v>
          </cell>
          <cell r="S24" t="str">
            <v>\</v>
          </cell>
          <cell r="T24" t="str">
            <v>\</v>
          </cell>
          <cell r="U24" t="str">
            <v>\</v>
          </cell>
          <cell r="V24" t="str">
            <v>\</v>
          </cell>
          <cell r="W24" t="str">
            <v>\</v>
          </cell>
          <cell r="X24" t="str">
            <v>\</v>
          </cell>
          <cell r="Y24" t="str">
            <v>\</v>
          </cell>
          <cell r="Z24" t="str">
            <v>\</v>
          </cell>
          <cell r="AA24" t="str">
            <v>\</v>
          </cell>
          <cell r="AB24" t="str">
            <v>\</v>
          </cell>
          <cell r="AC24" t="str">
            <v>\</v>
          </cell>
          <cell r="AD24" t="str">
            <v>\</v>
          </cell>
          <cell r="AE24" t="str">
            <v>\</v>
          </cell>
        </row>
        <row r="25">
          <cell r="A25" t="str">
            <v>401300-%%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007</v>
          </cell>
          <cell r="I25">
            <v>0</v>
          </cell>
          <cell r="J25" t="str">
            <v>Tissue Paper Incomes</v>
          </cell>
          <cell r="K25" t="str">
            <v>\</v>
          </cell>
          <cell r="L25" t="str">
            <v>\</v>
          </cell>
          <cell r="M25" t="str">
            <v>\</v>
          </cell>
          <cell r="N25" t="str">
            <v>\</v>
          </cell>
          <cell r="O25" t="str">
            <v>\</v>
          </cell>
          <cell r="P25" t="str">
            <v>\</v>
          </cell>
          <cell r="Q25" t="str">
            <v>\</v>
          </cell>
          <cell r="R25" t="str">
            <v>\</v>
          </cell>
          <cell r="S25" t="str">
            <v>\</v>
          </cell>
          <cell r="T25" t="str">
            <v>\</v>
          </cell>
          <cell r="U25" t="str">
            <v>\</v>
          </cell>
          <cell r="V25" t="str">
            <v>\</v>
          </cell>
          <cell r="W25" t="str">
            <v>\</v>
          </cell>
          <cell r="X25" t="str">
            <v>\</v>
          </cell>
          <cell r="Y25" t="str">
            <v>\</v>
          </cell>
          <cell r="Z25" t="str">
            <v>\</v>
          </cell>
          <cell r="AA25" t="str">
            <v>\</v>
          </cell>
          <cell r="AB25" t="str">
            <v>\</v>
          </cell>
          <cell r="AC25" t="str">
            <v>\</v>
          </cell>
          <cell r="AD25" t="str">
            <v>\</v>
          </cell>
          <cell r="AE25" t="str">
            <v>\</v>
          </cell>
        </row>
        <row r="26">
          <cell r="A26" t="str">
            <v>401309-%%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008</v>
          </cell>
          <cell r="I26">
            <v>0</v>
          </cell>
          <cell r="J26" t="str">
            <v>Other Cinema Incomes</v>
          </cell>
          <cell r="K26" t="str">
            <v>\</v>
          </cell>
          <cell r="L26" t="str">
            <v>\</v>
          </cell>
          <cell r="M26" t="str">
            <v>\</v>
          </cell>
          <cell r="N26" t="str">
            <v>\</v>
          </cell>
          <cell r="O26" t="str">
            <v>\</v>
          </cell>
          <cell r="P26" t="str">
            <v>\</v>
          </cell>
          <cell r="Q26" t="str">
            <v>\</v>
          </cell>
          <cell r="R26" t="str">
            <v>\</v>
          </cell>
          <cell r="S26" t="str">
            <v>\</v>
          </cell>
          <cell r="T26" t="str">
            <v>\</v>
          </cell>
          <cell r="U26" t="str">
            <v>\</v>
          </cell>
          <cell r="V26" t="str">
            <v>\</v>
          </cell>
          <cell r="W26" t="str">
            <v>\</v>
          </cell>
          <cell r="X26" t="str">
            <v>\</v>
          </cell>
          <cell r="Y26" t="str">
            <v>\</v>
          </cell>
          <cell r="Z26" t="str">
            <v>\</v>
          </cell>
          <cell r="AA26" t="str">
            <v>\</v>
          </cell>
          <cell r="AB26" t="str">
            <v>\</v>
          </cell>
          <cell r="AC26" t="str">
            <v>\</v>
          </cell>
          <cell r="AD26" t="str">
            <v>\</v>
          </cell>
          <cell r="AE26" t="str">
            <v>\</v>
          </cell>
        </row>
        <row r="27">
          <cell r="A27" t="str">
            <v>402100-%%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 t="str">
            <v>009</v>
          </cell>
          <cell r="I27">
            <v>0</v>
          </cell>
          <cell r="J27" t="str">
            <v>Concession Revenue</v>
          </cell>
          <cell r="K27" t="str">
            <v>\</v>
          </cell>
          <cell r="L27" t="str">
            <v>\</v>
          </cell>
          <cell r="M27" t="str">
            <v>\</v>
          </cell>
          <cell r="N27" t="str">
            <v>\</v>
          </cell>
          <cell r="O27" t="str">
            <v>\</v>
          </cell>
          <cell r="P27" t="str">
            <v>\</v>
          </cell>
          <cell r="Q27" t="str">
            <v>\</v>
          </cell>
          <cell r="R27" t="str">
            <v>\</v>
          </cell>
          <cell r="S27" t="str">
            <v>\</v>
          </cell>
          <cell r="T27" t="str">
            <v>\</v>
          </cell>
          <cell r="U27" t="str">
            <v>\</v>
          </cell>
          <cell r="V27" t="str">
            <v>\</v>
          </cell>
          <cell r="W27" t="str">
            <v>\</v>
          </cell>
          <cell r="X27" t="str">
            <v>\</v>
          </cell>
          <cell r="Y27" t="str">
            <v>\</v>
          </cell>
          <cell r="Z27" t="str">
            <v>\</v>
          </cell>
          <cell r="AA27" t="str">
            <v>\</v>
          </cell>
          <cell r="AB27" t="str">
            <v>\</v>
          </cell>
          <cell r="AC27" t="str">
            <v>\</v>
          </cell>
          <cell r="AD27" t="str">
            <v>\</v>
          </cell>
          <cell r="AE27" t="str">
            <v>\</v>
          </cell>
        </row>
        <row r="28">
          <cell r="A28" t="str">
            <v>402101-%%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>010</v>
          </cell>
          <cell r="I28">
            <v>0</v>
          </cell>
          <cell r="J28" t="str">
            <v>Concession Revenue -Promotion</v>
          </cell>
          <cell r="K28" t="str">
            <v>\</v>
          </cell>
          <cell r="L28" t="str">
            <v>\</v>
          </cell>
          <cell r="M28" t="str">
            <v>\</v>
          </cell>
          <cell r="N28" t="str">
            <v>\</v>
          </cell>
          <cell r="O28" t="str">
            <v>\</v>
          </cell>
          <cell r="P28" t="str">
            <v>\</v>
          </cell>
          <cell r="Q28" t="str">
            <v>\</v>
          </cell>
          <cell r="R28" t="str">
            <v>\</v>
          </cell>
          <cell r="S28" t="str">
            <v>\</v>
          </cell>
          <cell r="T28" t="str">
            <v>\</v>
          </cell>
          <cell r="U28" t="str">
            <v>\</v>
          </cell>
          <cell r="V28" t="str">
            <v>\</v>
          </cell>
          <cell r="W28" t="str">
            <v>\</v>
          </cell>
          <cell r="X28" t="str">
            <v>\</v>
          </cell>
          <cell r="Y28" t="str">
            <v>\</v>
          </cell>
          <cell r="Z28" t="str">
            <v>\</v>
          </cell>
          <cell r="AA28" t="str">
            <v>\</v>
          </cell>
          <cell r="AB28" t="str">
            <v>\</v>
          </cell>
          <cell r="AC28" t="str">
            <v>\</v>
          </cell>
          <cell r="AD28" t="str">
            <v>\</v>
          </cell>
          <cell r="AE28" t="str">
            <v>\</v>
          </cell>
        </row>
        <row r="29">
          <cell r="A29" t="str">
            <v>402102-%%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011</v>
          </cell>
          <cell r="I29">
            <v>0</v>
          </cell>
          <cell r="J29" t="str">
            <v>Concession Revenue Promotion Others</v>
          </cell>
          <cell r="K29" t="str">
            <v>\</v>
          </cell>
          <cell r="L29" t="str">
            <v>\</v>
          </cell>
          <cell r="M29" t="str">
            <v>\</v>
          </cell>
          <cell r="N29" t="str">
            <v>\</v>
          </cell>
          <cell r="O29" t="str">
            <v>\</v>
          </cell>
          <cell r="P29" t="str">
            <v>\</v>
          </cell>
          <cell r="Q29" t="str">
            <v>\</v>
          </cell>
          <cell r="R29" t="str">
            <v>\</v>
          </cell>
          <cell r="S29" t="str">
            <v>\</v>
          </cell>
          <cell r="T29" t="str">
            <v>\</v>
          </cell>
          <cell r="U29" t="str">
            <v>\</v>
          </cell>
          <cell r="V29" t="str">
            <v>\</v>
          </cell>
          <cell r="W29" t="str">
            <v>\</v>
          </cell>
          <cell r="X29" t="str">
            <v>\</v>
          </cell>
          <cell r="Y29" t="str">
            <v>\</v>
          </cell>
          <cell r="Z29" t="str">
            <v>\</v>
          </cell>
          <cell r="AA29" t="str">
            <v>\</v>
          </cell>
          <cell r="AB29" t="str">
            <v>\</v>
          </cell>
          <cell r="AC29" t="str">
            <v>\</v>
          </cell>
          <cell r="AD29" t="str">
            <v>\</v>
          </cell>
          <cell r="AE29" t="str">
            <v>\</v>
          </cell>
        </row>
        <row r="30">
          <cell r="A30" t="str">
            <v>403100-%%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012</v>
          </cell>
          <cell r="I30">
            <v>0</v>
          </cell>
          <cell r="J30" t="str">
            <v>Membership Incomes</v>
          </cell>
          <cell r="K30" t="str">
            <v>\</v>
          </cell>
          <cell r="L30" t="str">
            <v>\</v>
          </cell>
          <cell r="M30" t="str">
            <v>\</v>
          </cell>
          <cell r="N30" t="str">
            <v>\</v>
          </cell>
          <cell r="O30" t="str">
            <v>\</v>
          </cell>
          <cell r="P30" t="str">
            <v>\</v>
          </cell>
          <cell r="Q30" t="str">
            <v>\</v>
          </cell>
          <cell r="R30" t="str">
            <v>\</v>
          </cell>
          <cell r="S30" t="str">
            <v>\</v>
          </cell>
          <cell r="T30" t="str">
            <v>\</v>
          </cell>
          <cell r="U30" t="str">
            <v>\</v>
          </cell>
          <cell r="V30" t="str">
            <v>\</v>
          </cell>
          <cell r="W30" t="str">
            <v>\</v>
          </cell>
          <cell r="X30" t="str">
            <v>\</v>
          </cell>
          <cell r="Y30" t="str">
            <v>\</v>
          </cell>
          <cell r="Z30" t="str">
            <v>\</v>
          </cell>
          <cell r="AA30" t="str">
            <v>\</v>
          </cell>
          <cell r="AB30" t="str">
            <v>\</v>
          </cell>
          <cell r="AC30" t="str">
            <v>\</v>
          </cell>
          <cell r="AD30" t="str">
            <v>\</v>
          </cell>
          <cell r="AE30" t="str">
            <v>\</v>
          </cell>
        </row>
        <row r="31">
          <cell r="A31" t="str">
            <v>404100-%%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013</v>
          </cell>
          <cell r="I31">
            <v>0</v>
          </cell>
          <cell r="J31" t="str">
            <v>Gift Voucher Incomes</v>
          </cell>
          <cell r="K31" t="str">
            <v>\</v>
          </cell>
          <cell r="L31" t="str">
            <v>\</v>
          </cell>
          <cell r="M31" t="str">
            <v>\</v>
          </cell>
          <cell r="N31" t="str">
            <v>\</v>
          </cell>
          <cell r="O31" t="str">
            <v>\</v>
          </cell>
          <cell r="P31" t="str">
            <v>\</v>
          </cell>
          <cell r="Q31" t="str">
            <v>\</v>
          </cell>
          <cell r="R31" t="str">
            <v>\</v>
          </cell>
          <cell r="S31" t="str">
            <v>\</v>
          </cell>
          <cell r="T31" t="str">
            <v>\</v>
          </cell>
          <cell r="U31" t="str">
            <v>\</v>
          </cell>
          <cell r="V31" t="str">
            <v>\</v>
          </cell>
          <cell r="W31" t="str">
            <v>\</v>
          </cell>
          <cell r="X31" t="str">
            <v>\</v>
          </cell>
          <cell r="Y31" t="str">
            <v>\</v>
          </cell>
          <cell r="Z31" t="str">
            <v>\</v>
          </cell>
          <cell r="AA31" t="str">
            <v>\</v>
          </cell>
          <cell r="AB31" t="str">
            <v>\</v>
          </cell>
          <cell r="AC31" t="str">
            <v>\</v>
          </cell>
          <cell r="AD31" t="str">
            <v>\</v>
          </cell>
          <cell r="AE31" t="str">
            <v>\</v>
          </cell>
        </row>
        <row r="32">
          <cell r="A32" t="str">
            <v>404101-%%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014</v>
          </cell>
          <cell r="I32">
            <v>0</v>
          </cell>
          <cell r="J32" t="str">
            <v>Gift Voucher Incomes - I - Major</v>
          </cell>
          <cell r="K32" t="str">
            <v>\</v>
          </cell>
          <cell r="L32" t="str">
            <v>\</v>
          </cell>
          <cell r="M32" t="str">
            <v>\</v>
          </cell>
          <cell r="N32" t="str">
            <v>\</v>
          </cell>
          <cell r="O32" t="str">
            <v>\</v>
          </cell>
          <cell r="P32" t="str">
            <v>\</v>
          </cell>
          <cell r="Q32" t="str">
            <v>\</v>
          </cell>
          <cell r="R32" t="str">
            <v>\</v>
          </cell>
          <cell r="S32" t="str">
            <v>\</v>
          </cell>
          <cell r="T32" t="str">
            <v>\</v>
          </cell>
          <cell r="U32" t="str">
            <v>\</v>
          </cell>
          <cell r="V32" t="str">
            <v>\</v>
          </cell>
          <cell r="W32" t="str">
            <v>\</v>
          </cell>
          <cell r="X32" t="str">
            <v>\</v>
          </cell>
          <cell r="Y32" t="str">
            <v>\</v>
          </cell>
          <cell r="Z32" t="str">
            <v>\</v>
          </cell>
          <cell r="AA32" t="str">
            <v>\</v>
          </cell>
          <cell r="AB32" t="str">
            <v>\</v>
          </cell>
          <cell r="AC32" t="str">
            <v>\</v>
          </cell>
          <cell r="AD32" t="str">
            <v>\</v>
          </cell>
          <cell r="AE32" t="str">
            <v>\</v>
          </cell>
        </row>
        <row r="33">
          <cell r="A33" t="str">
            <v>404102-%%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015</v>
          </cell>
          <cell r="I33">
            <v>0</v>
          </cell>
          <cell r="J33" t="str">
            <v>Gift Voucher Incomes - M Cash</v>
          </cell>
          <cell r="K33" t="str">
            <v>\</v>
          </cell>
          <cell r="L33" t="str">
            <v>\</v>
          </cell>
          <cell r="M33" t="str">
            <v>\</v>
          </cell>
          <cell r="N33" t="str">
            <v>\</v>
          </cell>
          <cell r="O33" t="str">
            <v>\</v>
          </cell>
          <cell r="P33" t="str">
            <v>\</v>
          </cell>
          <cell r="Q33" t="str">
            <v>\</v>
          </cell>
          <cell r="R33" t="str">
            <v>\</v>
          </cell>
          <cell r="S33" t="str">
            <v>\</v>
          </cell>
          <cell r="T33" t="str">
            <v>\</v>
          </cell>
          <cell r="U33" t="str">
            <v>\</v>
          </cell>
          <cell r="V33" t="str">
            <v>\</v>
          </cell>
          <cell r="W33" t="str">
            <v>\</v>
          </cell>
          <cell r="X33" t="str">
            <v>\</v>
          </cell>
          <cell r="Y33" t="str">
            <v>\</v>
          </cell>
          <cell r="Z33" t="str">
            <v>\</v>
          </cell>
          <cell r="AA33" t="str">
            <v>\</v>
          </cell>
          <cell r="AB33" t="str">
            <v>\</v>
          </cell>
          <cell r="AC33" t="str">
            <v>\</v>
          </cell>
          <cell r="AD33" t="str">
            <v>\</v>
          </cell>
          <cell r="AE33" t="str">
            <v>\</v>
          </cell>
        </row>
        <row r="34">
          <cell r="A34" t="str">
            <v>404200-%%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>016</v>
          </cell>
          <cell r="I34">
            <v>0</v>
          </cell>
          <cell r="J34" t="str">
            <v>Gift Voucher Incomes-Promotion</v>
          </cell>
          <cell r="K34" t="str">
            <v>\</v>
          </cell>
          <cell r="L34" t="str">
            <v>\</v>
          </cell>
          <cell r="M34" t="str">
            <v>\</v>
          </cell>
          <cell r="N34" t="str">
            <v>\</v>
          </cell>
          <cell r="O34" t="str">
            <v>\</v>
          </cell>
          <cell r="P34" t="str">
            <v>\</v>
          </cell>
          <cell r="Q34" t="str">
            <v>\</v>
          </cell>
          <cell r="R34" t="str">
            <v>\</v>
          </cell>
          <cell r="S34" t="str">
            <v>\</v>
          </cell>
          <cell r="T34" t="str">
            <v>\</v>
          </cell>
          <cell r="U34" t="str">
            <v>\</v>
          </cell>
          <cell r="V34" t="str">
            <v>\</v>
          </cell>
          <cell r="W34" t="str">
            <v>\</v>
          </cell>
          <cell r="X34" t="str">
            <v>\</v>
          </cell>
          <cell r="Y34" t="str">
            <v>\</v>
          </cell>
          <cell r="Z34" t="str">
            <v>\</v>
          </cell>
          <cell r="AA34" t="str">
            <v>\</v>
          </cell>
          <cell r="AB34" t="str">
            <v>\</v>
          </cell>
          <cell r="AC34" t="str">
            <v>\</v>
          </cell>
          <cell r="AD34" t="str">
            <v>\</v>
          </cell>
          <cell r="AE34" t="str">
            <v>\</v>
          </cell>
        </row>
        <row r="35">
          <cell r="A35" t="str">
            <v>404300-%%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>017</v>
          </cell>
          <cell r="I35">
            <v>0</v>
          </cell>
          <cell r="J35" t="str">
            <v>Gift Voucher Incomes-Promotion(Concession)</v>
          </cell>
          <cell r="K35" t="str">
            <v>\</v>
          </cell>
          <cell r="L35" t="str">
            <v>\</v>
          </cell>
          <cell r="M35" t="str">
            <v>\</v>
          </cell>
          <cell r="N35" t="str">
            <v>\</v>
          </cell>
          <cell r="O35" t="str">
            <v>\</v>
          </cell>
          <cell r="P35" t="str">
            <v>\</v>
          </cell>
          <cell r="Q35" t="str">
            <v>\</v>
          </cell>
          <cell r="R35" t="str">
            <v>\</v>
          </cell>
          <cell r="S35" t="str">
            <v>\</v>
          </cell>
          <cell r="T35" t="str">
            <v>\</v>
          </cell>
          <cell r="U35" t="str">
            <v>\</v>
          </cell>
          <cell r="V35" t="str">
            <v>\</v>
          </cell>
          <cell r="W35" t="str">
            <v>\</v>
          </cell>
          <cell r="X35" t="str">
            <v>\</v>
          </cell>
          <cell r="Y35" t="str">
            <v>\</v>
          </cell>
          <cell r="Z35" t="str">
            <v>\</v>
          </cell>
          <cell r="AA35" t="str">
            <v>\</v>
          </cell>
          <cell r="AB35" t="str">
            <v>\</v>
          </cell>
          <cell r="AC35" t="str">
            <v>\</v>
          </cell>
          <cell r="AD35" t="str">
            <v>\</v>
          </cell>
          <cell r="AE35" t="str">
            <v>\</v>
          </cell>
        </row>
        <row r="36">
          <cell r="A36" t="str">
            <v>405100-%%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018</v>
          </cell>
          <cell r="I36">
            <v>0</v>
          </cell>
          <cell r="J36" t="str">
            <v>Film Revenue, I-Max</v>
          </cell>
          <cell r="K36" t="str">
            <v>\</v>
          </cell>
          <cell r="L36" t="str">
            <v>\</v>
          </cell>
          <cell r="M36" t="str">
            <v>\</v>
          </cell>
          <cell r="N36" t="str">
            <v>\</v>
          </cell>
          <cell r="O36" t="str">
            <v>\</v>
          </cell>
          <cell r="P36" t="str">
            <v>\</v>
          </cell>
          <cell r="Q36" t="str">
            <v>\</v>
          </cell>
          <cell r="R36" t="str">
            <v>\</v>
          </cell>
          <cell r="S36" t="str">
            <v>\</v>
          </cell>
          <cell r="T36" t="str">
            <v>\</v>
          </cell>
          <cell r="U36" t="str">
            <v>\</v>
          </cell>
          <cell r="V36" t="str">
            <v>\</v>
          </cell>
          <cell r="W36" t="str">
            <v>\</v>
          </cell>
          <cell r="X36" t="str">
            <v>\</v>
          </cell>
          <cell r="Y36" t="str">
            <v>\</v>
          </cell>
          <cell r="Z36" t="str">
            <v>\</v>
          </cell>
          <cell r="AA36" t="str">
            <v>\</v>
          </cell>
          <cell r="AB36" t="str">
            <v>\</v>
          </cell>
          <cell r="AC36" t="str">
            <v>\</v>
          </cell>
          <cell r="AD36" t="str">
            <v>\</v>
          </cell>
          <cell r="AE36" t="str">
            <v>\</v>
          </cell>
        </row>
        <row r="37">
          <cell r="A37" t="str">
            <v>405101-%%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019</v>
          </cell>
          <cell r="I37">
            <v>0</v>
          </cell>
          <cell r="J37" t="str">
            <v>Film Revenue, I-Max (Booking Fee)</v>
          </cell>
          <cell r="K37" t="str">
            <v>\</v>
          </cell>
          <cell r="L37" t="str">
            <v>\</v>
          </cell>
          <cell r="M37" t="str">
            <v>\</v>
          </cell>
          <cell r="N37" t="str">
            <v>\</v>
          </cell>
          <cell r="O37" t="str">
            <v>\</v>
          </cell>
          <cell r="P37" t="str">
            <v>\</v>
          </cell>
          <cell r="Q37" t="str">
            <v>\</v>
          </cell>
          <cell r="R37" t="str">
            <v>\</v>
          </cell>
          <cell r="S37" t="str">
            <v>\</v>
          </cell>
          <cell r="T37" t="str">
            <v>\</v>
          </cell>
          <cell r="U37" t="str">
            <v>\</v>
          </cell>
          <cell r="V37" t="str">
            <v>\</v>
          </cell>
          <cell r="W37" t="str">
            <v>\</v>
          </cell>
          <cell r="X37" t="str">
            <v>\</v>
          </cell>
          <cell r="Y37" t="str">
            <v>\</v>
          </cell>
          <cell r="Z37" t="str">
            <v>\</v>
          </cell>
          <cell r="AA37" t="str">
            <v>\</v>
          </cell>
          <cell r="AB37" t="str">
            <v>\</v>
          </cell>
          <cell r="AC37" t="str">
            <v>\</v>
          </cell>
          <cell r="AD37" t="str">
            <v>\</v>
          </cell>
          <cell r="AE37" t="str">
            <v>\</v>
          </cell>
        </row>
        <row r="38">
          <cell r="A38" t="str">
            <v>405200-%%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020</v>
          </cell>
          <cell r="I38">
            <v>0</v>
          </cell>
          <cell r="J38" t="str">
            <v>Concession Revenue, I-Max</v>
          </cell>
          <cell r="K38" t="str">
            <v>\</v>
          </cell>
          <cell r="L38" t="str">
            <v>\</v>
          </cell>
          <cell r="M38" t="str">
            <v>\</v>
          </cell>
          <cell r="N38" t="str">
            <v>\</v>
          </cell>
          <cell r="O38" t="str">
            <v>\</v>
          </cell>
          <cell r="P38" t="str">
            <v>\</v>
          </cell>
          <cell r="Q38" t="str">
            <v>\</v>
          </cell>
          <cell r="R38" t="str">
            <v>\</v>
          </cell>
          <cell r="S38" t="str">
            <v>\</v>
          </cell>
          <cell r="T38" t="str">
            <v>\</v>
          </cell>
          <cell r="U38" t="str">
            <v>\</v>
          </cell>
          <cell r="V38" t="str">
            <v>\</v>
          </cell>
          <cell r="W38" t="str">
            <v>\</v>
          </cell>
          <cell r="X38" t="str">
            <v>\</v>
          </cell>
          <cell r="Y38" t="str">
            <v>\</v>
          </cell>
          <cell r="Z38" t="str">
            <v>\</v>
          </cell>
          <cell r="AA38" t="str">
            <v>\</v>
          </cell>
          <cell r="AB38" t="str">
            <v>\</v>
          </cell>
          <cell r="AC38" t="str">
            <v>\</v>
          </cell>
          <cell r="AD38" t="str">
            <v>\</v>
          </cell>
          <cell r="AE38" t="str">
            <v>\</v>
          </cell>
        </row>
        <row r="39">
          <cell r="A39" t="str">
            <v>405201-%%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>021</v>
          </cell>
          <cell r="I39">
            <v>0</v>
          </cell>
          <cell r="J39" t="str">
            <v>Concession Revenue, I-Max (Promotion)</v>
          </cell>
          <cell r="K39" t="str">
            <v>\</v>
          </cell>
          <cell r="L39" t="str">
            <v>\</v>
          </cell>
          <cell r="M39" t="str">
            <v>\</v>
          </cell>
          <cell r="N39" t="str">
            <v>\</v>
          </cell>
          <cell r="O39" t="str">
            <v>\</v>
          </cell>
          <cell r="P39" t="str">
            <v>\</v>
          </cell>
          <cell r="Q39" t="str">
            <v>\</v>
          </cell>
          <cell r="R39" t="str">
            <v>\</v>
          </cell>
          <cell r="S39" t="str">
            <v>\</v>
          </cell>
          <cell r="T39" t="str">
            <v>\</v>
          </cell>
          <cell r="U39" t="str">
            <v>\</v>
          </cell>
          <cell r="V39" t="str">
            <v>\</v>
          </cell>
          <cell r="W39" t="str">
            <v>\</v>
          </cell>
          <cell r="X39" t="str">
            <v>\</v>
          </cell>
          <cell r="Y39" t="str">
            <v>\</v>
          </cell>
          <cell r="Z39" t="str">
            <v>\</v>
          </cell>
          <cell r="AA39" t="str">
            <v>\</v>
          </cell>
          <cell r="AB39" t="str">
            <v>\</v>
          </cell>
          <cell r="AC39" t="str">
            <v>\</v>
          </cell>
          <cell r="AD39" t="str">
            <v>\</v>
          </cell>
          <cell r="AE39" t="str">
            <v>\</v>
          </cell>
        </row>
        <row r="40">
          <cell r="A40" t="str">
            <v>406100-%%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>022</v>
          </cell>
          <cell r="I40">
            <v>0</v>
          </cell>
          <cell r="J40" t="str">
            <v>Bowling Games Incomes</v>
          </cell>
          <cell r="K40" t="str">
            <v>\</v>
          </cell>
          <cell r="L40" t="str">
            <v>\</v>
          </cell>
          <cell r="M40" t="str">
            <v>\</v>
          </cell>
          <cell r="N40" t="str">
            <v>\</v>
          </cell>
          <cell r="O40" t="str">
            <v>\</v>
          </cell>
          <cell r="P40" t="str">
            <v>\</v>
          </cell>
          <cell r="Q40" t="str">
            <v>\</v>
          </cell>
          <cell r="R40" t="str">
            <v>\</v>
          </cell>
          <cell r="S40" t="str">
            <v>\</v>
          </cell>
          <cell r="T40" t="str">
            <v>\</v>
          </cell>
          <cell r="U40" t="str">
            <v>\</v>
          </cell>
          <cell r="V40" t="str">
            <v>\</v>
          </cell>
          <cell r="W40" t="str">
            <v>\</v>
          </cell>
          <cell r="X40" t="str">
            <v>\</v>
          </cell>
          <cell r="Y40" t="str">
            <v>\</v>
          </cell>
          <cell r="Z40" t="str">
            <v>\</v>
          </cell>
          <cell r="AA40" t="str">
            <v>\</v>
          </cell>
          <cell r="AB40" t="str">
            <v>\</v>
          </cell>
          <cell r="AC40" t="str">
            <v>\</v>
          </cell>
          <cell r="AD40" t="str">
            <v>\</v>
          </cell>
          <cell r="AE40" t="str">
            <v>\</v>
          </cell>
        </row>
        <row r="41">
          <cell r="A41" t="str">
            <v>406101-%%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 t="str">
            <v>023</v>
          </cell>
          <cell r="I41">
            <v>0</v>
          </cell>
          <cell r="J41" t="str">
            <v>Shoe Rental Incomes</v>
          </cell>
          <cell r="K41" t="str">
            <v>\</v>
          </cell>
          <cell r="L41" t="str">
            <v>\</v>
          </cell>
          <cell r="M41" t="str">
            <v>\</v>
          </cell>
          <cell r="N41" t="str">
            <v>\</v>
          </cell>
          <cell r="O41" t="str">
            <v>\</v>
          </cell>
          <cell r="P41" t="str">
            <v>\</v>
          </cell>
          <cell r="Q41" t="str">
            <v>\</v>
          </cell>
          <cell r="R41" t="str">
            <v>\</v>
          </cell>
          <cell r="S41" t="str">
            <v>\</v>
          </cell>
          <cell r="T41" t="str">
            <v>\</v>
          </cell>
          <cell r="U41" t="str">
            <v>\</v>
          </cell>
          <cell r="V41" t="str">
            <v>\</v>
          </cell>
          <cell r="W41" t="str">
            <v>\</v>
          </cell>
          <cell r="X41" t="str">
            <v>\</v>
          </cell>
          <cell r="Y41" t="str">
            <v>\</v>
          </cell>
          <cell r="Z41" t="str">
            <v>\</v>
          </cell>
          <cell r="AA41" t="str">
            <v>\</v>
          </cell>
          <cell r="AB41" t="str">
            <v>\</v>
          </cell>
          <cell r="AC41" t="str">
            <v>\</v>
          </cell>
          <cell r="AD41" t="str">
            <v>\</v>
          </cell>
          <cell r="AE41" t="str">
            <v>\</v>
          </cell>
        </row>
        <row r="42">
          <cell r="A42" t="str">
            <v>406102-%%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 t="str">
            <v>024</v>
          </cell>
          <cell r="I42">
            <v>0</v>
          </cell>
          <cell r="J42" t="str">
            <v>Sock Selling Incomes</v>
          </cell>
          <cell r="K42" t="str">
            <v>\</v>
          </cell>
          <cell r="L42" t="str">
            <v>\</v>
          </cell>
          <cell r="M42" t="str">
            <v>\</v>
          </cell>
          <cell r="N42" t="str">
            <v>\</v>
          </cell>
          <cell r="O42" t="str">
            <v>\</v>
          </cell>
          <cell r="P42" t="str">
            <v>\</v>
          </cell>
          <cell r="Q42" t="str">
            <v>\</v>
          </cell>
          <cell r="R42" t="str">
            <v>\</v>
          </cell>
          <cell r="S42" t="str">
            <v>\</v>
          </cell>
          <cell r="T42" t="str">
            <v>\</v>
          </cell>
          <cell r="U42" t="str">
            <v>\</v>
          </cell>
          <cell r="V42" t="str">
            <v>\</v>
          </cell>
          <cell r="W42" t="str">
            <v>\</v>
          </cell>
          <cell r="X42" t="str">
            <v>\</v>
          </cell>
          <cell r="Y42" t="str">
            <v>\</v>
          </cell>
          <cell r="Z42" t="str">
            <v>\</v>
          </cell>
          <cell r="AA42" t="str">
            <v>\</v>
          </cell>
          <cell r="AB42" t="str">
            <v>\</v>
          </cell>
          <cell r="AC42" t="str">
            <v>\</v>
          </cell>
          <cell r="AD42" t="str">
            <v>\</v>
          </cell>
          <cell r="AE42" t="str">
            <v>\</v>
          </cell>
        </row>
        <row r="43">
          <cell r="A43" t="str">
            <v>406103-%%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>025</v>
          </cell>
          <cell r="I43">
            <v>0</v>
          </cell>
          <cell r="J43" t="str">
            <v>Reserved Lane Incomes</v>
          </cell>
          <cell r="K43" t="str">
            <v>\</v>
          </cell>
          <cell r="L43" t="str">
            <v>\</v>
          </cell>
          <cell r="M43" t="str">
            <v>\</v>
          </cell>
          <cell r="N43" t="str">
            <v>\</v>
          </cell>
          <cell r="O43" t="str">
            <v>\</v>
          </cell>
          <cell r="P43" t="str">
            <v>\</v>
          </cell>
          <cell r="Q43" t="str">
            <v>\</v>
          </cell>
          <cell r="R43" t="str">
            <v>\</v>
          </cell>
          <cell r="S43" t="str">
            <v>\</v>
          </cell>
          <cell r="T43" t="str">
            <v>\</v>
          </cell>
          <cell r="U43" t="str">
            <v>\</v>
          </cell>
          <cell r="V43" t="str">
            <v>\</v>
          </cell>
          <cell r="W43" t="str">
            <v>\</v>
          </cell>
          <cell r="X43" t="str">
            <v>\</v>
          </cell>
          <cell r="Y43" t="str">
            <v>\</v>
          </cell>
          <cell r="Z43" t="str">
            <v>\</v>
          </cell>
          <cell r="AA43" t="str">
            <v>\</v>
          </cell>
          <cell r="AB43" t="str">
            <v>\</v>
          </cell>
          <cell r="AC43" t="str">
            <v>\</v>
          </cell>
          <cell r="AD43" t="str">
            <v>\</v>
          </cell>
          <cell r="AE43" t="str">
            <v>\</v>
          </cell>
        </row>
        <row r="44">
          <cell r="A44" t="str">
            <v>406104-%%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>026</v>
          </cell>
          <cell r="I44">
            <v>0</v>
          </cell>
          <cell r="J44" t="str">
            <v>Membership Bowling Incomes</v>
          </cell>
          <cell r="K44" t="str">
            <v>\</v>
          </cell>
          <cell r="L44" t="str">
            <v>\</v>
          </cell>
          <cell r="M44" t="str">
            <v>\</v>
          </cell>
          <cell r="N44" t="str">
            <v>\</v>
          </cell>
          <cell r="O44" t="str">
            <v>\</v>
          </cell>
          <cell r="P44" t="str">
            <v>\</v>
          </cell>
          <cell r="Q44" t="str">
            <v>\</v>
          </cell>
          <cell r="R44" t="str">
            <v>\</v>
          </cell>
          <cell r="S44" t="str">
            <v>\</v>
          </cell>
          <cell r="T44" t="str">
            <v>\</v>
          </cell>
          <cell r="U44" t="str">
            <v>\</v>
          </cell>
          <cell r="V44" t="str">
            <v>\</v>
          </cell>
          <cell r="W44" t="str">
            <v>\</v>
          </cell>
          <cell r="X44" t="str">
            <v>\</v>
          </cell>
          <cell r="Y44" t="str">
            <v>\</v>
          </cell>
          <cell r="Z44" t="str">
            <v>\</v>
          </cell>
          <cell r="AA44" t="str">
            <v>\</v>
          </cell>
          <cell r="AB44" t="str">
            <v>\</v>
          </cell>
          <cell r="AC44" t="str">
            <v>\</v>
          </cell>
          <cell r="AD44" t="str">
            <v>\</v>
          </cell>
          <cell r="AE44" t="str">
            <v>\</v>
          </cell>
        </row>
        <row r="45">
          <cell r="A45" t="str">
            <v>406200-%%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>027</v>
          </cell>
          <cell r="I45">
            <v>0</v>
          </cell>
          <cell r="J45" t="str">
            <v>Locker Rental Incomes</v>
          </cell>
          <cell r="K45" t="str">
            <v>\</v>
          </cell>
          <cell r="L45" t="str">
            <v>\</v>
          </cell>
          <cell r="M45" t="str">
            <v>\</v>
          </cell>
          <cell r="N45" t="str">
            <v>\</v>
          </cell>
          <cell r="O45" t="str">
            <v>\</v>
          </cell>
          <cell r="P45" t="str">
            <v>\</v>
          </cell>
          <cell r="Q45" t="str">
            <v>\</v>
          </cell>
          <cell r="R45" t="str">
            <v>\</v>
          </cell>
          <cell r="S45" t="str">
            <v>\</v>
          </cell>
          <cell r="T45" t="str">
            <v>\</v>
          </cell>
          <cell r="U45" t="str">
            <v>\</v>
          </cell>
          <cell r="V45" t="str">
            <v>\</v>
          </cell>
          <cell r="W45" t="str">
            <v>\</v>
          </cell>
          <cell r="X45" t="str">
            <v>\</v>
          </cell>
          <cell r="Y45" t="str">
            <v>\</v>
          </cell>
          <cell r="Z45" t="str">
            <v>\</v>
          </cell>
          <cell r="AA45" t="str">
            <v>\</v>
          </cell>
          <cell r="AB45" t="str">
            <v>\</v>
          </cell>
          <cell r="AC45" t="str">
            <v>\</v>
          </cell>
          <cell r="AD45" t="str">
            <v>\</v>
          </cell>
          <cell r="AE45" t="str">
            <v>\</v>
          </cell>
        </row>
        <row r="46">
          <cell r="A46" t="str">
            <v>406201-%%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028</v>
          </cell>
          <cell r="I46">
            <v>0</v>
          </cell>
          <cell r="J46" t="str">
            <v>Equipment Rental Incomes</v>
          </cell>
          <cell r="K46" t="str">
            <v>\</v>
          </cell>
          <cell r="L46" t="str">
            <v>\</v>
          </cell>
          <cell r="M46" t="str">
            <v>\</v>
          </cell>
          <cell r="N46" t="str">
            <v>\</v>
          </cell>
          <cell r="O46" t="str">
            <v>\</v>
          </cell>
          <cell r="P46" t="str">
            <v>\</v>
          </cell>
          <cell r="Q46" t="str">
            <v>\</v>
          </cell>
          <cell r="R46" t="str">
            <v>\</v>
          </cell>
          <cell r="S46" t="str">
            <v>\</v>
          </cell>
          <cell r="T46" t="str">
            <v>\</v>
          </cell>
          <cell r="U46" t="str">
            <v>\</v>
          </cell>
          <cell r="V46" t="str">
            <v>\</v>
          </cell>
          <cell r="W46" t="str">
            <v>\</v>
          </cell>
          <cell r="X46" t="str">
            <v>\</v>
          </cell>
          <cell r="Y46" t="str">
            <v>\</v>
          </cell>
          <cell r="Z46" t="str">
            <v>\</v>
          </cell>
          <cell r="AA46" t="str">
            <v>\</v>
          </cell>
          <cell r="AB46" t="str">
            <v>\</v>
          </cell>
          <cell r="AC46" t="str">
            <v>\</v>
          </cell>
          <cell r="AD46" t="str">
            <v>\</v>
          </cell>
          <cell r="AE46" t="str">
            <v>\</v>
          </cell>
        </row>
        <row r="47">
          <cell r="A47" t="str">
            <v>406209-%%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029</v>
          </cell>
          <cell r="I47">
            <v>0</v>
          </cell>
          <cell r="J47" t="str">
            <v>Other Bowling Incomes</v>
          </cell>
          <cell r="K47" t="str">
            <v>\</v>
          </cell>
          <cell r="L47" t="str">
            <v>\</v>
          </cell>
          <cell r="M47" t="str">
            <v>\</v>
          </cell>
          <cell r="N47" t="str">
            <v>\</v>
          </cell>
          <cell r="O47" t="str">
            <v>\</v>
          </cell>
          <cell r="P47" t="str">
            <v>\</v>
          </cell>
          <cell r="Q47" t="str">
            <v>\</v>
          </cell>
          <cell r="R47" t="str">
            <v>\</v>
          </cell>
          <cell r="S47" t="str">
            <v>\</v>
          </cell>
          <cell r="T47" t="str">
            <v>\</v>
          </cell>
          <cell r="U47" t="str">
            <v>\</v>
          </cell>
          <cell r="V47" t="str">
            <v>\</v>
          </cell>
          <cell r="W47" t="str">
            <v>\</v>
          </cell>
          <cell r="X47" t="str">
            <v>\</v>
          </cell>
          <cell r="Y47" t="str">
            <v>\</v>
          </cell>
          <cell r="Z47" t="str">
            <v>\</v>
          </cell>
          <cell r="AA47" t="str">
            <v>\</v>
          </cell>
          <cell r="AB47" t="str">
            <v>\</v>
          </cell>
          <cell r="AC47" t="str">
            <v>\</v>
          </cell>
          <cell r="AD47" t="str">
            <v>\</v>
          </cell>
          <cell r="AE47" t="str">
            <v>\</v>
          </cell>
        </row>
        <row r="48">
          <cell r="A48" t="str">
            <v>406300-%%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>030</v>
          </cell>
          <cell r="I48">
            <v>0</v>
          </cell>
          <cell r="J48" t="str">
            <v>Rental Area Bowling Incomes</v>
          </cell>
          <cell r="K48" t="str">
            <v>\</v>
          </cell>
          <cell r="L48" t="str">
            <v>\</v>
          </cell>
          <cell r="M48" t="str">
            <v>\</v>
          </cell>
          <cell r="N48" t="str">
            <v>\</v>
          </cell>
          <cell r="O48" t="str">
            <v>\</v>
          </cell>
          <cell r="P48" t="str">
            <v>\</v>
          </cell>
          <cell r="Q48" t="str">
            <v>\</v>
          </cell>
          <cell r="R48" t="str">
            <v>\</v>
          </cell>
          <cell r="S48" t="str">
            <v>\</v>
          </cell>
          <cell r="T48" t="str">
            <v>\</v>
          </cell>
          <cell r="U48" t="str">
            <v>\</v>
          </cell>
          <cell r="V48" t="str">
            <v>\</v>
          </cell>
          <cell r="W48" t="str">
            <v>\</v>
          </cell>
          <cell r="X48" t="str">
            <v>\</v>
          </cell>
          <cell r="Y48" t="str">
            <v>\</v>
          </cell>
          <cell r="Z48" t="str">
            <v>\</v>
          </cell>
          <cell r="AA48" t="str">
            <v>\</v>
          </cell>
          <cell r="AB48" t="str">
            <v>\</v>
          </cell>
          <cell r="AC48" t="str">
            <v>\</v>
          </cell>
          <cell r="AD48" t="str">
            <v>\</v>
          </cell>
          <cell r="AE48" t="str">
            <v>\</v>
          </cell>
        </row>
        <row r="49">
          <cell r="A49" t="str">
            <v>406400-%%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031</v>
          </cell>
          <cell r="I49">
            <v>0</v>
          </cell>
          <cell r="J49" t="str">
            <v>Gift Voucher Bowling Incomes</v>
          </cell>
          <cell r="K49" t="str">
            <v>\</v>
          </cell>
          <cell r="L49" t="str">
            <v>\</v>
          </cell>
          <cell r="M49" t="str">
            <v>\</v>
          </cell>
          <cell r="N49" t="str">
            <v>\</v>
          </cell>
          <cell r="O49" t="str">
            <v>\</v>
          </cell>
          <cell r="P49" t="str">
            <v>\</v>
          </cell>
          <cell r="Q49" t="str">
            <v>\</v>
          </cell>
          <cell r="R49" t="str">
            <v>\</v>
          </cell>
          <cell r="S49" t="str">
            <v>\</v>
          </cell>
          <cell r="T49" t="str">
            <v>\</v>
          </cell>
          <cell r="U49" t="str">
            <v>\</v>
          </cell>
          <cell r="V49" t="str">
            <v>\</v>
          </cell>
          <cell r="W49" t="str">
            <v>\</v>
          </cell>
          <cell r="X49" t="str">
            <v>\</v>
          </cell>
          <cell r="Y49" t="str">
            <v>\</v>
          </cell>
          <cell r="Z49" t="str">
            <v>\</v>
          </cell>
          <cell r="AA49" t="str">
            <v>\</v>
          </cell>
          <cell r="AB49" t="str">
            <v>\</v>
          </cell>
          <cell r="AC49" t="str">
            <v>\</v>
          </cell>
          <cell r="AD49" t="str">
            <v>\</v>
          </cell>
          <cell r="AE49" t="str">
            <v>\</v>
          </cell>
        </row>
        <row r="50">
          <cell r="A50" t="str">
            <v>406401-%%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 t="str">
            <v>032</v>
          </cell>
          <cell r="I50">
            <v>0</v>
          </cell>
          <cell r="J50" t="str">
            <v>Major Bowl Card Incomes</v>
          </cell>
          <cell r="K50" t="str">
            <v>\</v>
          </cell>
          <cell r="L50" t="str">
            <v>\</v>
          </cell>
          <cell r="M50" t="str">
            <v>\</v>
          </cell>
          <cell r="N50" t="str">
            <v>\</v>
          </cell>
          <cell r="O50" t="str">
            <v>\</v>
          </cell>
          <cell r="P50" t="str">
            <v>\</v>
          </cell>
          <cell r="Q50" t="str">
            <v>\</v>
          </cell>
          <cell r="R50" t="str">
            <v>\</v>
          </cell>
          <cell r="S50" t="str">
            <v>\</v>
          </cell>
          <cell r="T50" t="str">
            <v>\</v>
          </cell>
          <cell r="U50" t="str">
            <v>\</v>
          </cell>
          <cell r="V50" t="str">
            <v>\</v>
          </cell>
          <cell r="W50" t="str">
            <v>\</v>
          </cell>
          <cell r="X50" t="str">
            <v>\</v>
          </cell>
          <cell r="Y50" t="str">
            <v>\</v>
          </cell>
          <cell r="Z50" t="str">
            <v>\</v>
          </cell>
          <cell r="AA50" t="str">
            <v>\</v>
          </cell>
          <cell r="AB50" t="str">
            <v>\</v>
          </cell>
          <cell r="AC50" t="str">
            <v>\</v>
          </cell>
          <cell r="AD50" t="str">
            <v>\</v>
          </cell>
          <cell r="AE50" t="str">
            <v>\</v>
          </cell>
        </row>
        <row r="51">
          <cell r="A51" t="str">
            <v>406900-%%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 t="str">
            <v>033</v>
          </cell>
          <cell r="I51">
            <v>0</v>
          </cell>
          <cell r="J51" t="str">
            <v>Proshop Incomes</v>
          </cell>
          <cell r="K51" t="str">
            <v>\</v>
          </cell>
          <cell r="L51" t="str">
            <v>\</v>
          </cell>
          <cell r="M51" t="str">
            <v>\</v>
          </cell>
          <cell r="N51" t="str">
            <v>\</v>
          </cell>
          <cell r="O51" t="str">
            <v>\</v>
          </cell>
          <cell r="P51" t="str">
            <v>\</v>
          </cell>
          <cell r="Q51" t="str">
            <v>\</v>
          </cell>
          <cell r="R51" t="str">
            <v>\</v>
          </cell>
          <cell r="S51" t="str">
            <v>\</v>
          </cell>
          <cell r="T51" t="str">
            <v>\</v>
          </cell>
          <cell r="U51" t="str">
            <v>\</v>
          </cell>
          <cell r="V51" t="str">
            <v>\</v>
          </cell>
          <cell r="W51" t="str">
            <v>\</v>
          </cell>
          <cell r="X51" t="str">
            <v>\</v>
          </cell>
          <cell r="Y51" t="str">
            <v>\</v>
          </cell>
          <cell r="Z51" t="str">
            <v>\</v>
          </cell>
          <cell r="AA51" t="str">
            <v>\</v>
          </cell>
          <cell r="AB51" t="str">
            <v>\</v>
          </cell>
          <cell r="AC51" t="str">
            <v>\</v>
          </cell>
          <cell r="AD51" t="str">
            <v>\</v>
          </cell>
          <cell r="AE51" t="str">
            <v>\</v>
          </cell>
        </row>
        <row r="52">
          <cell r="A52" t="str">
            <v>407100-%%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034</v>
          </cell>
          <cell r="I52">
            <v>0</v>
          </cell>
          <cell r="J52" t="str">
            <v>Karaoke Room Income</v>
          </cell>
          <cell r="K52" t="str">
            <v>\</v>
          </cell>
          <cell r="L52" t="str">
            <v>\</v>
          </cell>
          <cell r="M52" t="str">
            <v>\</v>
          </cell>
          <cell r="N52" t="str">
            <v>\</v>
          </cell>
          <cell r="O52" t="str">
            <v>\</v>
          </cell>
          <cell r="P52" t="str">
            <v>\</v>
          </cell>
          <cell r="Q52" t="str">
            <v>\</v>
          </cell>
          <cell r="R52" t="str">
            <v>\</v>
          </cell>
          <cell r="S52" t="str">
            <v>\</v>
          </cell>
          <cell r="T52" t="str">
            <v>\</v>
          </cell>
          <cell r="U52" t="str">
            <v>\</v>
          </cell>
          <cell r="V52" t="str">
            <v>\</v>
          </cell>
          <cell r="W52" t="str">
            <v>\</v>
          </cell>
          <cell r="X52" t="str">
            <v>\</v>
          </cell>
          <cell r="Y52" t="str">
            <v>\</v>
          </cell>
          <cell r="Z52" t="str">
            <v>\</v>
          </cell>
          <cell r="AA52" t="str">
            <v>\</v>
          </cell>
          <cell r="AB52" t="str">
            <v>\</v>
          </cell>
          <cell r="AC52" t="str">
            <v>\</v>
          </cell>
          <cell r="AD52" t="str">
            <v>\</v>
          </cell>
          <cell r="AE52" t="str">
            <v>\</v>
          </cell>
        </row>
        <row r="53">
          <cell r="A53" t="str">
            <v>407101-%%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035</v>
          </cell>
          <cell r="I53">
            <v>0</v>
          </cell>
          <cell r="J53" t="str">
            <v>Membership Karaoke Income</v>
          </cell>
          <cell r="K53" t="str">
            <v>\</v>
          </cell>
          <cell r="L53" t="str">
            <v>\</v>
          </cell>
          <cell r="M53" t="str">
            <v>\</v>
          </cell>
          <cell r="N53" t="str">
            <v>\</v>
          </cell>
          <cell r="O53" t="str">
            <v>\</v>
          </cell>
          <cell r="P53" t="str">
            <v>\</v>
          </cell>
          <cell r="Q53" t="str">
            <v>\</v>
          </cell>
          <cell r="R53" t="str">
            <v>\</v>
          </cell>
          <cell r="S53" t="str">
            <v>\</v>
          </cell>
          <cell r="T53" t="str">
            <v>\</v>
          </cell>
          <cell r="U53" t="str">
            <v>\</v>
          </cell>
          <cell r="V53" t="str">
            <v>\</v>
          </cell>
          <cell r="W53" t="str">
            <v>\</v>
          </cell>
          <cell r="X53" t="str">
            <v>\</v>
          </cell>
          <cell r="Y53" t="str">
            <v>\</v>
          </cell>
          <cell r="Z53" t="str">
            <v>\</v>
          </cell>
          <cell r="AA53" t="str">
            <v>\</v>
          </cell>
          <cell r="AB53" t="str">
            <v>\</v>
          </cell>
          <cell r="AC53" t="str">
            <v>\</v>
          </cell>
          <cell r="AD53" t="str">
            <v>\</v>
          </cell>
          <cell r="AE53" t="str">
            <v>\</v>
          </cell>
        </row>
        <row r="54">
          <cell r="A54" t="str">
            <v>407109-%%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036</v>
          </cell>
          <cell r="I54">
            <v>0</v>
          </cell>
          <cell r="J54" t="str">
            <v>Other Karaoke Incomes</v>
          </cell>
          <cell r="K54" t="str">
            <v>\</v>
          </cell>
          <cell r="L54" t="str">
            <v>\</v>
          </cell>
          <cell r="M54" t="str">
            <v>\</v>
          </cell>
          <cell r="N54" t="str">
            <v>\</v>
          </cell>
          <cell r="O54" t="str">
            <v>\</v>
          </cell>
          <cell r="P54" t="str">
            <v>\</v>
          </cell>
          <cell r="Q54" t="str">
            <v>\</v>
          </cell>
          <cell r="R54" t="str">
            <v>\</v>
          </cell>
          <cell r="S54" t="str">
            <v>\</v>
          </cell>
          <cell r="T54" t="str">
            <v>\</v>
          </cell>
          <cell r="U54" t="str">
            <v>\</v>
          </cell>
          <cell r="V54" t="str">
            <v>\</v>
          </cell>
          <cell r="W54" t="str">
            <v>\</v>
          </cell>
          <cell r="X54" t="str">
            <v>\</v>
          </cell>
          <cell r="Y54" t="str">
            <v>\</v>
          </cell>
          <cell r="Z54" t="str">
            <v>\</v>
          </cell>
          <cell r="AA54" t="str">
            <v>\</v>
          </cell>
          <cell r="AB54" t="str">
            <v>\</v>
          </cell>
          <cell r="AC54" t="str">
            <v>\</v>
          </cell>
          <cell r="AD54" t="str">
            <v>\</v>
          </cell>
          <cell r="AE54" t="str">
            <v>\</v>
          </cell>
        </row>
        <row r="55">
          <cell r="A55" t="str">
            <v>408100-%%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>037</v>
          </cell>
          <cell r="I55">
            <v>0</v>
          </cell>
          <cell r="J55" t="str">
            <v>Food Incomes - Bowling</v>
          </cell>
          <cell r="K55" t="str">
            <v>\</v>
          </cell>
          <cell r="L55" t="str">
            <v>\</v>
          </cell>
          <cell r="M55" t="str">
            <v>\</v>
          </cell>
          <cell r="N55" t="str">
            <v>\</v>
          </cell>
          <cell r="O55" t="str">
            <v>\</v>
          </cell>
          <cell r="P55" t="str">
            <v>\</v>
          </cell>
          <cell r="Q55" t="str">
            <v>\</v>
          </cell>
          <cell r="R55" t="str">
            <v>\</v>
          </cell>
          <cell r="S55" t="str">
            <v>\</v>
          </cell>
          <cell r="T55" t="str">
            <v>\</v>
          </cell>
          <cell r="U55" t="str">
            <v>\</v>
          </cell>
          <cell r="V55" t="str">
            <v>\</v>
          </cell>
          <cell r="W55" t="str">
            <v>\</v>
          </cell>
          <cell r="X55" t="str">
            <v>\</v>
          </cell>
          <cell r="Y55" t="str">
            <v>\</v>
          </cell>
          <cell r="Z55" t="str">
            <v>\</v>
          </cell>
          <cell r="AA55" t="str">
            <v>\</v>
          </cell>
          <cell r="AB55" t="str">
            <v>\</v>
          </cell>
          <cell r="AC55" t="str">
            <v>\</v>
          </cell>
          <cell r="AD55" t="str">
            <v>\</v>
          </cell>
          <cell r="AE55" t="str">
            <v>\</v>
          </cell>
        </row>
        <row r="56">
          <cell r="A56" t="str">
            <v>408101-%%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>038</v>
          </cell>
          <cell r="I56">
            <v>0</v>
          </cell>
          <cell r="J56" t="str">
            <v>Beverage Incomes - Bowling</v>
          </cell>
          <cell r="K56" t="str">
            <v>\</v>
          </cell>
          <cell r="L56" t="str">
            <v>\</v>
          </cell>
          <cell r="M56" t="str">
            <v>\</v>
          </cell>
          <cell r="N56" t="str">
            <v>\</v>
          </cell>
          <cell r="O56" t="str">
            <v>\</v>
          </cell>
          <cell r="P56" t="str">
            <v>\</v>
          </cell>
          <cell r="Q56" t="str">
            <v>\</v>
          </cell>
          <cell r="R56" t="str">
            <v>\</v>
          </cell>
          <cell r="S56" t="str">
            <v>\</v>
          </cell>
          <cell r="T56" t="str">
            <v>\</v>
          </cell>
          <cell r="U56" t="str">
            <v>\</v>
          </cell>
          <cell r="V56" t="str">
            <v>\</v>
          </cell>
          <cell r="W56" t="str">
            <v>\</v>
          </cell>
          <cell r="X56" t="str">
            <v>\</v>
          </cell>
          <cell r="Y56" t="str">
            <v>\</v>
          </cell>
          <cell r="Z56" t="str">
            <v>\</v>
          </cell>
          <cell r="AA56" t="str">
            <v>\</v>
          </cell>
          <cell r="AB56" t="str">
            <v>\</v>
          </cell>
          <cell r="AC56" t="str">
            <v>\</v>
          </cell>
          <cell r="AD56" t="str">
            <v>\</v>
          </cell>
          <cell r="AE56" t="str">
            <v>\</v>
          </cell>
        </row>
        <row r="57">
          <cell r="A57" t="str">
            <v>408200-%%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039</v>
          </cell>
          <cell r="I57">
            <v>0</v>
          </cell>
          <cell r="J57" t="str">
            <v>Food Incomes - Karaoke</v>
          </cell>
          <cell r="K57" t="str">
            <v>\</v>
          </cell>
          <cell r="L57" t="str">
            <v>\</v>
          </cell>
          <cell r="M57" t="str">
            <v>\</v>
          </cell>
          <cell r="N57" t="str">
            <v>\</v>
          </cell>
          <cell r="O57" t="str">
            <v>\</v>
          </cell>
          <cell r="P57" t="str">
            <v>\</v>
          </cell>
          <cell r="Q57" t="str">
            <v>\</v>
          </cell>
          <cell r="R57" t="str">
            <v>\</v>
          </cell>
          <cell r="S57" t="str">
            <v>\</v>
          </cell>
          <cell r="T57" t="str">
            <v>\</v>
          </cell>
          <cell r="U57" t="str">
            <v>\</v>
          </cell>
          <cell r="V57" t="str">
            <v>\</v>
          </cell>
          <cell r="W57" t="str">
            <v>\</v>
          </cell>
          <cell r="X57" t="str">
            <v>\</v>
          </cell>
          <cell r="Y57" t="str">
            <v>\</v>
          </cell>
          <cell r="Z57" t="str">
            <v>\</v>
          </cell>
          <cell r="AA57" t="str">
            <v>\</v>
          </cell>
          <cell r="AB57" t="str">
            <v>\</v>
          </cell>
          <cell r="AC57" t="str">
            <v>\</v>
          </cell>
          <cell r="AD57" t="str">
            <v>\</v>
          </cell>
          <cell r="AE57" t="str">
            <v>\</v>
          </cell>
        </row>
        <row r="58">
          <cell r="A58" t="str">
            <v>408201-%%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>040</v>
          </cell>
          <cell r="I58">
            <v>0</v>
          </cell>
          <cell r="J58" t="str">
            <v>Beverage Incomes - Karaoke</v>
          </cell>
          <cell r="K58" t="str">
            <v>\</v>
          </cell>
          <cell r="L58" t="str">
            <v>\</v>
          </cell>
          <cell r="M58" t="str">
            <v>\</v>
          </cell>
          <cell r="N58" t="str">
            <v>\</v>
          </cell>
          <cell r="O58" t="str">
            <v>\</v>
          </cell>
          <cell r="P58" t="str">
            <v>\</v>
          </cell>
          <cell r="Q58" t="str">
            <v>\</v>
          </cell>
          <cell r="R58" t="str">
            <v>\</v>
          </cell>
          <cell r="S58" t="str">
            <v>\</v>
          </cell>
          <cell r="T58" t="str">
            <v>\</v>
          </cell>
          <cell r="U58" t="str">
            <v>\</v>
          </cell>
          <cell r="V58" t="str">
            <v>\</v>
          </cell>
          <cell r="W58" t="str">
            <v>\</v>
          </cell>
          <cell r="X58" t="str">
            <v>\</v>
          </cell>
          <cell r="Y58" t="str">
            <v>\</v>
          </cell>
          <cell r="Z58" t="str">
            <v>\</v>
          </cell>
          <cell r="AA58" t="str">
            <v>\</v>
          </cell>
          <cell r="AB58" t="str">
            <v>\</v>
          </cell>
          <cell r="AC58" t="str">
            <v>\</v>
          </cell>
          <cell r="AD58" t="str">
            <v>\</v>
          </cell>
          <cell r="AE58" t="str">
            <v>\</v>
          </cell>
        </row>
        <row r="59">
          <cell r="A59" t="str">
            <v>408300-%%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041</v>
          </cell>
          <cell r="I59">
            <v>0</v>
          </cell>
          <cell r="J59" t="str">
            <v>Cigarette Sales Income</v>
          </cell>
          <cell r="K59" t="str">
            <v>\</v>
          </cell>
          <cell r="L59" t="str">
            <v>\</v>
          </cell>
          <cell r="M59" t="str">
            <v>\</v>
          </cell>
          <cell r="N59" t="str">
            <v>\</v>
          </cell>
          <cell r="O59" t="str">
            <v>\</v>
          </cell>
          <cell r="P59" t="str">
            <v>\</v>
          </cell>
          <cell r="Q59" t="str">
            <v>\</v>
          </cell>
          <cell r="R59" t="str">
            <v>\</v>
          </cell>
          <cell r="S59" t="str">
            <v>\</v>
          </cell>
          <cell r="T59" t="str">
            <v>\</v>
          </cell>
          <cell r="U59" t="str">
            <v>\</v>
          </cell>
          <cell r="V59" t="str">
            <v>\</v>
          </cell>
          <cell r="W59" t="str">
            <v>\</v>
          </cell>
          <cell r="X59" t="str">
            <v>\</v>
          </cell>
          <cell r="Y59" t="str">
            <v>\</v>
          </cell>
          <cell r="Z59" t="str">
            <v>\</v>
          </cell>
          <cell r="AA59" t="str">
            <v>\</v>
          </cell>
          <cell r="AB59" t="str">
            <v>\</v>
          </cell>
          <cell r="AC59" t="str">
            <v>\</v>
          </cell>
          <cell r="AD59" t="str">
            <v>\</v>
          </cell>
          <cell r="AE59" t="str">
            <v>\</v>
          </cell>
        </row>
        <row r="60">
          <cell r="A60" t="str">
            <v>408500-%%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042</v>
          </cell>
          <cell r="I60">
            <v>0</v>
          </cell>
          <cell r="J60" t="str">
            <v>Service Charge Income.Food,Bowling &amp; Karaoke</v>
          </cell>
          <cell r="K60" t="str">
            <v>\</v>
          </cell>
          <cell r="L60" t="str">
            <v>\</v>
          </cell>
          <cell r="M60" t="str">
            <v>\</v>
          </cell>
          <cell r="N60" t="str">
            <v>\</v>
          </cell>
          <cell r="O60" t="str">
            <v>\</v>
          </cell>
          <cell r="P60" t="str">
            <v>\</v>
          </cell>
          <cell r="Q60" t="str">
            <v>\</v>
          </cell>
          <cell r="R60" t="str">
            <v>\</v>
          </cell>
          <cell r="S60" t="str">
            <v>\</v>
          </cell>
          <cell r="T60" t="str">
            <v>\</v>
          </cell>
          <cell r="U60" t="str">
            <v>\</v>
          </cell>
          <cell r="V60" t="str">
            <v>\</v>
          </cell>
          <cell r="W60" t="str">
            <v>\</v>
          </cell>
          <cell r="X60" t="str">
            <v>\</v>
          </cell>
          <cell r="Y60" t="str">
            <v>\</v>
          </cell>
          <cell r="Z60" t="str">
            <v>\</v>
          </cell>
          <cell r="AA60" t="str">
            <v>\</v>
          </cell>
          <cell r="AB60" t="str">
            <v>\</v>
          </cell>
          <cell r="AC60" t="str">
            <v>\</v>
          </cell>
          <cell r="AD60" t="str">
            <v>\</v>
          </cell>
          <cell r="AE60" t="str">
            <v>\</v>
          </cell>
        </row>
        <row r="61">
          <cell r="A61" t="str">
            <v>408501-%%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>043</v>
          </cell>
          <cell r="I61">
            <v>0</v>
          </cell>
          <cell r="J61" t="str">
            <v>Service Charge Income.Beverage,Bowling &amp; Karaoke</v>
          </cell>
          <cell r="K61" t="str">
            <v>\</v>
          </cell>
          <cell r="L61" t="str">
            <v>\</v>
          </cell>
          <cell r="M61" t="str">
            <v>\</v>
          </cell>
          <cell r="N61" t="str">
            <v>\</v>
          </cell>
          <cell r="O61" t="str">
            <v>\</v>
          </cell>
          <cell r="P61" t="str">
            <v>\</v>
          </cell>
          <cell r="Q61" t="str">
            <v>\</v>
          </cell>
          <cell r="R61" t="str">
            <v>\</v>
          </cell>
          <cell r="S61" t="str">
            <v>\</v>
          </cell>
          <cell r="T61" t="str">
            <v>\</v>
          </cell>
          <cell r="U61" t="str">
            <v>\</v>
          </cell>
          <cell r="V61" t="str">
            <v>\</v>
          </cell>
          <cell r="W61" t="str">
            <v>\</v>
          </cell>
          <cell r="X61" t="str">
            <v>\</v>
          </cell>
          <cell r="Y61" t="str">
            <v>\</v>
          </cell>
          <cell r="Z61" t="str">
            <v>\</v>
          </cell>
          <cell r="AA61" t="str">
            <v>\</v>
          </cell>
          <cell r="AB61" t="str">
            <v>\</v>
          </cell>
          <cell r="AC61" t="str">
            <v>\</v>
          </cell>
          <cell r="AD61" t="str">
            <v>\</v>
          </cell>
          <cell r="AE61" t="str">
            <v>\</v>
          </cell>
        </row>
        <row r="62">
          <cell r="A62" t="str">
            <v>409100-%%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>044</v>
          </cell>
          <cell r="I62">
            <v>0</v>
          </cell>
          <cell r="J62" t="str">
            <v>Rental Incomes</v>
          </cell>
          <cell r="K62" t="str">
            <v>\</v>
          </cell>
          <cell r="L62" t="str">
            <v>\</v>
          </cell>
          <cell r="M62" t="str">
            <v>\</v>
          </cell>
          <cell r="N62" t="str">
            <v>\</v>
          </cell>
          <cell r="O62" t="str">
            <v>\</v>
          </cell>
          <cell r="P62" t="str">
            <v>\</v>
          </cell>
          <cell r="Q62" t="str">
            <v>\</v>
          </cell>
          <cell r="R62" t="str">
            <v>\</v>
          </cell>
          <cell r="S62" t="str">
            <v>\</v>
          </cell>
          <cell r="T62" t="str">
            <v>\</v>
          </cell>
          <cell r="U62" t="str">
            <v>\</v>
          </cell>
          <cell r="V62" t="str">
            <v>\</v>
          </cell>
          <cell r="W62" t="str">
            <v>\</v>
          </cell>
          <cell r="X62" t="str">
            <v>\</v>
          </cell>
          <cell r="Y62" t="str">
            <v>\</v>
          </cell>
          <cell r="Z62" t="str">
            <v>\</v>
          </cell>
          <cell r="AA62" t="str">
            <v>\</v>
          </cell>
          <cell r="AB62" t="str">
            <v>\</v>
          </cell>
          <cell r="AC62" t="str">
            <v>\</v>
          </cell>
          <cell r="AD62" t="str">
            <v>\</v>
          </cell>
          <cell r="AE62" t="str">
            <v>\</v>
          </cell>
        </row>
        <row r="63">
          <cell r="A63" t="str">
            <v>409200-%%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045</v>
          </cell>
          <cell r="I63">
            <v>0</v>
          </cell>
          <cell r="J63" t="str">
            <v>Service Incomes</v>
          </cell>
          <cell r="K63" t="str">
            <v>\</v>
          </cell>
          <cell r="L63" t="str">
            <v>\</v>
          </cell>
          <cell r="M63" t="str">
            <v>\</v>
          </cell>
          <cell r="N63" t="str">
            <v>\</v>
          </cell>
          <cell r="O63" t="str">
            <v>\</v>
          </cell>
          <cell r="P63" t="str">
            <v>\</v>
          </cell>
          <cell r="Q63" t="str">
            <v>\</v>
          </cell>
          <cell r="R63" t="str">
            <v>\</v>
          </cell>
          <cell r="S63" t="str">
            <v>\</v>
          </cell>
          <cell r="T63" t="str">
            <v>\</v>
          </cell>
          <cell r="U63" t="str">
            <v>\</v>
          </cell>
          <cell r="V63" t="str">
            <v>\</v>
          </cell>
          <cell r="W63" t="str">
            <v>\</v>
          </cell>
          <cell r="X63" t="str">
            <v>\</v>
          </cell>
          <cell r="Y63" t="str">
            <v>\</v>
          </cell>
          <cell r="Z63" t="str">
            <v>\</v>
          </cell>
          <cell r="AA63" t="str">
            <v>\</v>
          </cell>
          <cell r="AB63" t="str">
            <v>\</v>
          </cell>
          <cell r="AC63" t="str">
            <v>\</v>
          </cell>
          <cell r="AD63" t="str">
            <v>\</v>
          </cell>
          <cell r="AE63" t="str">
            <v>\</v>
          </cell>
        </row>
        <row r="64">
          <cell r="A64" t="str">
            <v>409300-%%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046</v>
          </cell>
          <cell r="I64">
            <v>0</v>
          </cell>
          <cell r="J64" t="str">
            <v>Utilities Income - Chilled Water</v>
          </cell>
          <cell r="K64" t="str">
            <v>\</v>
          </cell>
          <cell r="L64" t="str">
            <v>\</v>
          </cell>
          <cell r="M64" t="str">
            <v>\</v>
          </cell>
          <cell r="N64" t="str">
            <v>\</v>
          </cell>
          <cell r="O64" t="str">
            <v>\</v>
          </cell>
          <cell r="P64" t="str">
            <v>\</v>
          </cell>
          <cell r="Q64" t="str">
            <v>\</v>
          </cell>
          <cell r="R64" t="str">
            <v>\</v>
          </cell>
          <cell r="S64" t="str">
            <v>\</v>
          </cell>
          <cell r="T64" t="str">
            <v>\</v>
          </cell>
          <cell r="U64" t="str">
            <v>\</v>
          </cell>
          <cell r="V64" t="str">
            <v>\</v>
          </cell>
          <cell r="W64" t="str">
            <v>\</v>
          </cell>
          <cell r="X64" t="str">
            <v>\</v>
          </cell>
          <cell r="Y64" t="str">
            <v>\</v>
          </cell>
          <cell r="Z64" t="str">
            <v>\</v>
          </cell>
          <cell r="AA64" t="str">
            <v>\</v>
          </cell>
          <cell r="AB64" t="str">
            <v>\</v>
          </cell>
          <cell r="AC64" t="str">
            <v>\</v>
          </cell>
          <cell r="AD64" t="str">
            <v>\</v>
          </cell>
          <cell r="AE64" t="str">
            <v>\</v>
          </cell>
        </row>
        <row r="65">
          <cell r="A65" t="str">
            <v>409301-%%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047</v>
          </cell>
          <cell r="I65">
            <v>0</v>
          </cell>
          <cell r="J65" t="str">
            <v>Utilities Income - Electricity</v>
          </cell>
          <cell r="K65" t="str">
            <v>\</v>
          </cell>
          <cell r="L65" t="str">
            <v>\</v>
          </cell>
          <cell r="M65" t="str">
            <v>\</v>
          </cell>
          <cell r="N65" t="str">
            <v>\</v>
          </cell>
          <cell r="O65" t="str">
            <v>\</v>
          </cell>
          <cell r="P65" t="str">
            <v>\</v>
          </cell>
          <cell r="Q65" t="str">
            <v>\</v>
          </cell>
          <cell r="R65" t="str">
            <v>\</v>
          </cell>
          <cell r="S65" t="str">
            <v>\</v>
          </cell>
          <cell r="T65" t="str">
            <v>\</v>
          </cell>
          <cell r="U65" t="str">
            <v>\</v>
          </cell>
          <cell r="V65" t="str">
            <v>\</v>
          </cell>
          <cell r="W65" t="str">
            <v>\</v>
          </cell>
          <cell r="X65" t="str">
            <v>\</v>
          </cell>
          <cell r="Y65" t="str">
            <v>\</v>
          </cell>
          <cell r="Z65" t="str">
            <v>\</v>
          </cell>
          <cell r="AA65" t="str">
            <v>\</v>
          </cell>
          <cell r="AB65" t="str">
            <v>\</v>
          </cell>
          <cell r="AC65" t="str">
            <v>\</v>
          </cell>
          <cell r="AD65" t="str">
            <v>\</v>
          </cell>
          <cell r="AE65" t="str">
            <v>\</v>
          </cell>
        </row>
        <row r="66">
          <cell r="A66" t="str">
            <v>409302-%%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>048</v>
          </cell>
          <cell r="I66">
            <v>0</v>
          </cell>
          <cell r="J66" t="str">
            <v>Utilities Income - Electricity (Sign Board)</v>
          </cell>
          <cell r="K66" t="str">
            <v>\</v>
          </cell>
          <cell r="L66" t="str">
            <v>\</v>
          </cell>
          <cell r="M66" t="str">
            <v>\</v>
          </cell>
          <cell r="N66" t="str">
            <v>\</v>
          </cell>
          <cell r="O66" t="str">
            <v>\</v>
          </cell>
          <cell r="P66" t="str">
            <v>\</v>
          </cell>
          <cell r="Q66" t="str">
            <v>\</v>
          </cell>
          <cell r="R66" t="str">
            <v>\</v>
          </cell>
          <cell r="S66" t="str">
            <v>\</v>
          </cell>
          <cell r="T66" t="str">
            <v>\</v>
          </cell>
          <cell r="U66" t="str">
            <v>\</v>
          </cell>
          <cell r="V66" t="str">
            <v>\</v>
          </cell>
          <cell r="W66" t="str">
            <v>\</v>
          </cell>
          <cell r="X66" t="str">
            <v>\</v>
          </cell>
          <cell r="Y66" t="str">
            <v>\</v>
          </cell>
          <cell r="Z66" t="str">
            <v>\</v>
          </cell>
          <cell r="AA66" t="str">
            <v>\</v>
          </cell>
          <cell r="AB66" t="str">
            <v>\</v>
          </cell>
          <cell r="AC66" t="str">
            <v>\</v>
          </cell>
          <cell r="AD66" t="str">
            <v>\</v>
          </cell>
          <cell r="AE66" t="str">
            <v>\</v>
          </cell>
        </row>
        <row r="67">
          <cell r="A67" t="str">
            <v>409303-%%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 t="str">
            <v>049</v>
          </cell>
          <cell r="I67">
            <v>0</v>
          </cell>
          <cell r="J67" t="str">
            <v>Utilities Income - Gas</v>
          </cell>
          <cell r="K67" t="str">
            <v>\</v>
          </cell>
          <cell r="L67" t="str">
            <v>\</v>
          </cell>
          <cell r="M67" t="str">
            <v>\</v>
          </cell>
          <cell r="N67" t="str">
            <v>\</v>
          </cell>
          <cell r="O67" t="str">
            <v>\</v>
          </cell>
          <cell r="P67" t="str">
            <v>\</v>
          </cell>
          <cell r="Q67" t="str">
            <v>\</v>
          </cell>
          <cell r="R67" t="str">
            <v>\</v>
          </cell>
          <cell r="S67" t="str">
            <v>\</v>
          </cell>
          <cell r="T67" t="str">
            <v>\</v>
          </cell>
          <cell r="U67" t="str">
            <v>\</v>
          </cell>
          <cell r="V67" t="str">
            <v>\</v>
          </cell>
          <cell r="W67" t="str">
            <v>\</v>
          </cell>
          <cell r="X67" t="str">
            <v>\</v>
          </cell>
          <cell r="Y67" t="str">
            <v>\</v>
          </cell>
          <cell r="Z67" t="str">
            <v>\</v>
          </cell>
          <cell r="AA67" t="str">
            <v>\</v>
          </cell>
          <cell r="AB67" t="str">
            <v>\</v>
          </cell>
          <cell r="AC67" t="str">
            <v>\</v>
          </cell>
          <cell r="AD67" t="str">
            <v>\</v>
          </cell>
          <cell r="AE67" t="str">
            <v>\</v>
          </cell>
        </row>
        <row r="68">
          <cell r="A68" t="str">
            <v>409304-%%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>050</v>
          </cell>
          <cell r="I68">
            <v>0</v>
          </cell>
          <cell r="J68" t="str">
            <v>Utilities Income - Water</v>
          </cell>
          <cell r="K68" t="str">
            <v>\</v>
          </cell>
          <cell r="L68" t="str">
            <v>\</v>
          </cell>
          <cell r="M68" t="str">
            <v>\</v>
          </cell>
          <cell r="N68" t="str">
            <v>\</v>
          </cell>
          <cell r="O68" t="str">
            <v>\</v>
          </cell>
          <cell r="P68" t="str">
            <v>\</v>
          </cell>
          <cell r="Q68" t="str">
            <v>\</v>
          </cell>
          <cell r="R68" t="str">
            <v>\</v>
          </cell>
          <cell r="S68" t="str">
            <v>\</v>
          </cell>
          <cell r="T68" t="str">
            <v>\</v>
          </cell>
          <cell r="U68" t="str">
            <v>\</v>
          </cell>
          <cell r="V68" t="str">
            <v>\</v>
          </cell>
          <cell r="W68" t="str">
            <v>\</v>
          </cell>
          <cell r="X68" t="str">
            <v>\</v>
          </cell>
          <cell r="Y68" t="str">
            <v>\</v>
          </cell>
          <cell r="Z68" t="str">
            <v>\</v>
          </cell>
          <cell r="AA68" t="str">
            <v>\</v>
          </cell>
          <cell r="AB68" t="str">
            <v>\</v>
          </cell>
          <cell r="AC68" t="str">
            <v>\</v>
          </cell>
          <cell r="AD68" t="str">
            <v>\</v>
          </cell>
          <cell r="AE68" t="str">
            <v>\</v>
          </cell>
        </row>
        <row r="69">
          <cell r="A69" t="str">
            <v>409305-%%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051</v>
          </cell>
          <cell r="I69">
            <v>0</v>
          </cell>
          <cell r="J69" t="str">
            <v>Utilities Income - Telephone</v>
          </cell>
          <cell r="K69" t="str">
            <v>\</v>
          </cell>
          <cell r="L69" t="str">
            <v>\</v>
          </cell>
          <cell r="M69" t="str">
            <v>\</v>
          </cell>
          <cell r="N69" t="str">
            <v>\</v>
          </cell>
          <cell r="O69" t="str">
            <v>\</v>
          </cell>
          <cell r="P69" t="str">
            <v>\</v>
          </cell>
          <cell r="Q69" t="str">
            <v>\</v>
          </cell>
          <cell r="R69" t="str">
            <v>\</v>
          </cell>
          <cell r="S69" t="str">
            <v>\</v>
          </cell>
          <cell r="T69" t="str">
            <v>\</v>
          </cell>
          <cell r="U69" t="str">
            <v>\</v>
          </cell>
          <cell r="V69" t="str">
            <v>\</v>
          </cell>
          <cell r="W69" t="str">
            <v>\</v>
          </cell>
          <cell r="X69" t="str">
            <v>\</v>
          </cell>
          <cell r="Y69" t="str">
            <v>\</v>
          </cell>
          <cell r="Z69" t="str">
            <v>\</v>
          </cell>
          <cell r="AA69" t="str">
            <v>\</v>
          </cell>
          <cell r="AB69" t="str">
            <v>\</v>
          </cell>
          <cell r="AC69" t="str">
            <v>\</v>
          </cell>
          <cell r="AD69" t="str">
            <v>\</v>
          </cell>
          <cell r="AE69" t="str">
            <v>\</v>
          </cell>
        </row>
        <row r="70">
          <cell r="A70" t="str">
            <v>409400-%%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052</v>
          </cell>
          <cell r="I70">
            <v>0</v>
          </cell>
          <cell r="J70" t="str">
            <v>Incomes from Renovated Shop</v>
          </cell>
          <cell r="K70" t="str">
            <v>\</v>
          </cell>
          <cell r="L70" t="str">
            <v>\</v>
          </cell>
          <cell r="M70" t="str">
            <v>\</v>
          </cell>
          <cell r="N70" t="str">
            <v>\</v>
          </cell>
          <cell r="O70" t="str">
            <v>\</v>
          </cell>
          <cell r="P70" t="str">
            <v>\</v>
          </cell>
          <cell r="Q70" t="str">
            <v>\</v>
          </cell>
          <cell r="R70" t="str">
            <v>\</v>
          </cell>
          <cell r="S70" t="str">
            <v>\</v>
          </cell>
          <cell r="T70" t="str">
            <v>\</v>
          </cell>
          <cell r="U70" t="str">
            <v>\</v>
          </cell>
          <cell r="V70" t="str">
            <v>\</v>
          </cell>
          <cell r="W70" t="str">
            <v>\</v>
          </cell>
          <cell r="X70" t="str">
            <v>\</v>
          </cell>
          <cell r="Y70" t="str">
            <v>\</v>
          </cell>
          <cell r="Z70" t="str">
            <v>\</v>
          </cell>
          <cell r="AA70" t="str">
            <v>\</v>
          </cell>
          <cell r="AB70" t="str">
            <v>\</v>
          </cell>
          <cell r="AC70" t="str">
            <v>\</v>
          </cell>
          <cell r="AD70" t="str">
            <v>\</v>
          </cell>
          <cell r="AE70" t="str">
            <v>\</v>
          </cell>
        </row>
        <row r="71">
          <cell r="A71" t="str">
            <v>409500-%%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053</v>
          </cell>
          <cell r="I71">
            <v>0</v>
          </cell>
          <cell r="J71" t="str">
            <v>Incomes from Amortized Leasehold Right - Rental</v>
          </cell>
          <cell r="K71" t="str">
            <v>\</v>
          </cell>
          <cell r="L71" t="str">
            <v>\</v>
          </cell>
          <cell r="M71" t="str">
            <v>\</v>
          </cell>
          <cell r="N71" t="str">
            <v>\</v>
          </cell>
          <cell r="O71" t="str">
            <v>\</v>
          </cell>
          <cell r="P71" t="str">
            <v>\</v>
          </cell>
          <cell r="Q71" t="str">
            <v>\</v>
          </cell>
          <cell r="R71" t="str">
            <v>\</v>
          </cell>
          <cell r="S71" t="str">
            <v>\</v>
          </cell>
          <cell r="T71" t="str">
            <v>\</v>
          </cell>
          <cell r="U71" t="str">
            <v>\</v>
          </cell>
          <cell r="V71" t="str">
            <v>\</v>
          </cell>
          <cell r="W71" t="str">
            <v>\</v>
          </cell>
          <cell r="X71" t="str">
            <v>\</v>
          </cell>
          <cell r="Y71" t="str">
            <v>\</v>
          </cell>
          <cell r="Z71" t="str">
            <v>\</v>
          </cell>
          <cell r="AA71" t="str">
            <v>\</v>
          </cell>
          <cell r="AB71" t="str">
            <v>\</v>
          </cell>
          <cell r="AC71" t="str">
            <v>\</v>
          </cell>
          <cell r="AD71" t="str">
            <v>\</v>
          </cell>
          <cell r="AE71" t="str">
            <v>\</v>
          </cell>
        </row>
        <row r="72">
          <cell r="A72" t="str">
            <v>409501-%%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>054</v>
          </cell>
          <cell r="I72">
            <v>0</v>
          </cell>
          <cell r="J72" t="str">
            <v>Incomes from Amortized Leasehold Right - Service</v>
          </cell>
          <cell r="K72" t="str">
            <v>\</v>
          </cell>
          <cell r="L72" t="str">
            <v>\</v>
          </cell>
          <cell r="M72" t="str">
            <v>\</v>
          </cell>
          <cell r="N72" t="str">
            <v>\</v>
          </cell>
          <cell r="O72" t="str">
            <v>\</v>
          </cell>
          <cell r="P72" t="str">
            <v>\</v>
          </cell>
          <cell r="Q72" t="str">
            <v>\</v>
          </cell>
          <cell r="R72" t="str">
            <v>\</v>
          </cell>
          <cell r="S72" t="str">
            <v>\</v>
          </cell>
          <cell r="T72" t="str">
            <v>\</v>
          </cell>
          <cell r="U72" t="str">
            <v>\</v>
          </cell>
          <cell r="V72" t="str">
            <v>\</v>
          </cell>
          <cell r="W72" t="str">
            <v>\</v>
          </cell>
          <cell r="X72" t="str">
            <v>\</v>
          </cell>
          <cell r="Y72" t="str">
            <v>\</v>
          </cell>
          <cell r="Z72" t="str">
            <v>\</v>
          </cell>
          <cell r="AA72" t="str">
            <v>\</v>
          </cell>
          <cell r="AB72" t="str">
            <v>\</v>
          </cell>
          <cell r="AC72" t="str">
            <v>\</v>
          </cell>
          <cell r="AD72" t="str">
            <v>\</v>
          </cell>
          <cell r="AE72" t="str">
            <v>\</v>
          </cell>
        </row>
        <row r="73">
          <cell r="A73" t="str">
            <v>409600-%%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>055</v>
          </cell>
          <cell r="I73">
            <v>0</v>
          </cell>
          <cell r="J73" t="str">
            <v>Consignment Sales Incomes</v>
          </cell>
          <cell r="K73" t="str">
            <v>\</v>
          </cell>
          <cell r="L73" t="str">
            <v>\</v>
          </cell>
          <cell r="M73" t="str">
            <v>\</v>
          </cell>
          <cell r="N73" t="str">
            <v>\</v>
          </cell>
          <cell r="O73" t="str">
            <v>\</v>
          </cell>
          <cell r="P73" t="str">
            <v>\</v>
          </cell>
          <cell r="Q73" t="str">
            <v>\</v>
          </cell>
          <cell r="R73" t="str">
            <v>\</v>
          </cell>
          <cell r="S73" t="str">
            <v>\</v>
          </cell>
          <cell r="T73" t="str">
            <v>\</v>
          </cell>
          <cell r="U73" t="str">
            <v>\</v>
          </cell>
          <cell r="V73" t="str">
            <v>\</v>
          </cell>
          <cell r="W73" t="str">
            <v>\</v>
          </cell>
          <cell r="X73" t="str">
            <v>\</v>
          </cell>
          <cell r="Y73" t="str">
            <v>\</v>
          </cell>
          <cell r="Z73" t="str">
            <v>\</v>
          </cell>
          <cell r="AA73" t="str">
            <v>\</v>
          </cell>
          <cell r="AB73" t="str">
            <v>\</v>
          </cell>
          <cell r="AC73" t="str">
            <v>\</v>
          </cell>
          <cell r="AD73" t="str">
            <v>\</v>
          </cell>
          <cell r="AE73" t="str">
            <v>\</v>
          </cell>
        </row>
        <row r="74">
          <cell r="A74" t="str">
            <v>409601-%%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 t="str">
            <v>056</v>
          </cell>
          <cell r="I74">
            <v>0</v>
          </cell>
          <cell r="J74" t="str">
            <v>Other Sales Incomes</v>
          </cell>
          <cell r="K74" t="str">
            <v>\</v>
          </cell>
          <cell r="L74" t="str">
            <v>\</v>
          </cell>
          <cell r="M74" t="str">
            <v>\</v>
          </cell>
          <cell r="N74" t="str">
            <v>\</v>
          </cell>
          <cell r="O74" t="str">
            <v>\</v>
          </cell>
          <cell r="P74" t="str">
            <v>\</v>
          </cell>
          <cell r="Q74" t="str">
            <v>\</v>
          </cell>
          <cell r="R74" t="str">
            <v>\</v>
          </cell>
          <cell r="S74" t="str">
            <v>\</v>
          </cell>
          <cell r="T74" t="str">
            <v>\</v>
          </cell>
          <cell r="U74" t="str">
            <v>\</v>
          </cell>
          <cell r="V74" t="str">
            <v>\</v>
          </cell>
          <cell r="W74" t="str">
            <v>\</v>
          </cell>
          <cell r="X74" t="str">
            <v>\</v>
          </cell>
          <cell r="Y74" t="str">
            <v>\</v>
          </cell>
          <cell r="Z74" t="str">
            <v>\</v>
          </cell>
          <cell r="AA74" t="str">
            <v>\</v>
          </cell>
          <cell r="AB74" t="str">
            <v>\</v>
          </cell>
          <cell r="AC74" t="str">
            <v>\</v>
          </cell>
          <cell r="AD74" t="str">
            <v>\</v>
          </cell>
          <cell r="AE74" t="str">
            <v>\</v>
          </cell>
        </row>
        <row r="75">
          <cell r="A75" t="str">
            <v>409700-%%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>057</v>
          </cell>
          <cell r="I75">
            <v>0</v>
          </cell>
          <cell r="J75" t="str">
            <v>Property Tax Incomes</v>
          </cell>
          <cell r="K75" t="str">
            <v>\</v>
          </cell>
          <cell r="L75" t="str">
            <v>\</v>
          </cell>
          <cell r="M75" t="str">
            <v>\</v>
          </cell>
          <cell r="N75" t="str">
            <v>\</v>
          </cell>
          <cell r="O75" t="str">
            <v>\</v>
          </cell>
          <cell r="P75" t="str">
            <v>\</v>
          </cell>
          <cell r="Q75" t="str">
            <v>\</v>
          </cell>
          <cell r="R75" t="str">
            <v>\</v>
          </cell>
          <cell r="S75" t="str">
            <v>\</v>
          </cell>
          <cell r="T75" t="str">
            <v>\</v>
          </cell>
          <cell r="U75" t="str">
            <v>\</v>
          </cell>
          <cell r="V75" t="str">
            <v>\</v>
          </cell>
          <cell r="W75" t="str">
            <v>\</v>
          </cell>
          <cell r="X75" t="str">
            <v>\</v>
          </cell>
          <cell r="Y75" t="str">
            <v>\</v>
          </cell>
          <cell r="Z75" t="str">
            <v>\</v>
          </cell>
          <cell r="AA75" t="str">
            <v>\</v>
          </cell>
          <cell r="AB75" t="str">
            <v>\</v>
          </cell>
          <cell r="AC75" t="str">
            <v>\</v>
          </cell>
          <cell r="AD75" t="str">
            <v>\</v>
          </cell>
          <cell r="AE75" t="str">
            <v>\</v>
          </cell>
        </row>
        <row r="76">
          <cell r="A76" t="str">
            <v>410100-%%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 t="str">
            <v>058</v>
          </cell>
          <cell r="I76">
            <v>0</v>
          </cell>
          <cell r="J76" t="str">
            <v>Screen Ad Incomes</v>
          </cell>
          <cell r="K76" t="str">
            <v>\</v>
          </cell>
          <cell r="L76" t="str">
            <v>\</v>
          </cell>
          <cell r="M76" t="str">
            <v>\</v>
          </cell>
          <cell r="N76" t="str">
            <v>\</v>
          </cell>
          <cell r="O76" t="str">
            <v>\</v>
          </cell>
          <cell r="P76" t="str">
            <v>\</v>
          </cell>
          <cell r="Q76" t="str">
            <v>\</v>
          </cell>
          <cell r="R76" t="str">
            <v>\</v>
          </cell>
          <cell r="S76" t="str">
            <v>\</v>
          </cell>
          <cell r="T76" t="str">
            <v>\</v>
          </cell>
          <cell r="U76" t="str">
            <v>\</v>
          </cell>
          <cell r="V76" t="str">
            <v>\</v>
          </cell>
          <cell r="W76" t="str">
            <v>\</v>
          </cell>
          <cell r="X76" t="str">
            <v>\</v>
          </cell>
          <cell r="Y76" t="str">
            <v>\</v>
          </cell>
          <cell r="Z76" t="str">
            <v>\</v>
          </cell>
          <cell r="AA76" t="str">
            <v>\</v>
          </cell>
          <cell r="AB76" t="str">
            <v>\</v>
          </cell>
          <cell r="AC76" t="str">
            <v>\</v>
          </cell>
          <cell r="AD76" t="str">
            <v>\</v>
          </cell>
          <cell r="AE76" t="str">
            <v>\</v>
          </cell>
        </row>
        <row r="77">
          <cell r="A77" t="str">
            <v>410101-%%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>059</v>
          </cell>
          <cell r="I77">
            <v>0</v>
          </cell>
          <cell r="J77" t="str">
            <v>VDO Wall Ad Incomes</v>
          </cell>
          <cell r="K77" t="str">
            <v>\</v>
          </cell>
          <cell r="L77" t="str">
            <v>\</v>
          </cell>
          <cell r="M77" t="str">
            <v>\</v>
          </cell>
          <cell r="N77" t="str">
            <v>\</v>
          </cell>
          <cell r="O77" t="str">
            <v>\</v>
          </cell>
          <cell r="P77" t="str">
            <v>\</v>
          </cell>
          <cell r="Q77" t="str">
            <v>\</v>
          </cell>
          <cell r="R77" t="str">
            <v>\</v>
          </cell>
          <cell r="S77" t="str">
            <v>\</v>
          </cell>
          <cell r="T77" t="str">
            <v>\</v>
          </cell>
          <cell r="U77" t="str">
            <v>\</v>
          </cell>
          <cell r="V77" t="str">
            <v>\</v>
          </cell>
          <cell r="W77" t="str">
            <v>\</v>
          </cell>
          <cell r="X77" t="str">
            <v>\</v>
          </cell>
          <cell r="Y77" t="str">
            <v>\</v>
          </cell>
          <cell r="Z77" t="str">
            <v>\</v>
          </cell>
          <cell r="AA77" t="str">
            <v>\</v>
          </cell>
          <cell r="AB77" t="str">
            <v>\</v>
          </cell>
          <cell r="AC77" t="str">
            <v>\</v>
          </cell>
          <cell r="AD77" t="str">
            <v>\</v>
          </cell>
          <cell r="AE77" t="str">
            <v>\</v>
          </cell>
        </row>
        <row r="78">
          <cell r="A78" t="str">
            <v>410102-%%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>060</v>
          </cell>
          <cell r="I78">
            <v>0</v>
          </cell>
          <cell r="J78" t="str">
            <v>Monitor Ad Incomes</v>
          </cell>
          <cell r="K78" t="str">
            <v>\</v>
          </cell>
          <cell r="L78" t="str">
            <v>\</v>
          </cell>
          <cell r="M78" t="str">
            <v>\</v>
          </cell>
          <cell r="N78" t="str">
            <v>\</v>
          </cell>
          <cell r="O78" t="str">
            <v>\</v>
          </cell>
          <cell r="P78" t="str">
            <v>\</v>
          </cell>
          <cell r="Q78" t="str">
            <v>\</v>
          </cell>
          <cell r="R78" t="str">
            <v>\</v>
          </cell>
          <cell r="S78" t="str">
            <v>\</v>
          </cell>
          <cell r="T78" t="str">
            <v>\</v>
          </cell>
          <cell r="U78" t="str">
            <v>\</v>
          </cell>
          <cell r="V78" t="str">
            <v>\</v>
          </cell>
          <cell r="W78" t="str">
            <v>\</v>
          </cell>
          <cell r="X78" t="str">
            <v>\</v>
          </cell>
          <cell r="Y78" t="str">
            <v>\</v>
          </cell>
          <cell r="Z78" t="str">
            <v>\</v>
          </cell>
          <cell r="AA78" t="str">
            <v>\</v>
          </cell>
          <cell r="AB78" t="str">
            <v>\</v>
          </cell>
          <cell r="AC78" t="str">
            <v>\</v>
          </cell>
          <cell r="AD78" t="str">
            <v>\</v>
          </cell>
          <cell r="AE78" t="str">
            <v>\</v>
          </cell>
        </row>
        <row r="79">
          <cell r="A79" t="str">
            <v>410103-%%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>061</v>
          </cell>
          <cell r="I79">
            <v>0</v>
          </cell>
          <cell r="J79" t="str">
            <v>Poster Ad Incomes</v>
          </cell>
          <cell r="K79" t="str">
            <v>\</v>
          </cell>
          <cell r="L79" t="str">
            <v>\</v>
          </cell>
          <cell r="M79" t="str">
            <v>\</v>
          </cell>
          <cell r="N79" t="str">
            <v>\</v>
          </cell>
          <cell r="O79" t="str">
            <v>\</v>
          </cell>
          <cell r="P79" t="str">
            <v>\</v>
          </cell>
          <cell r="Q79" t="str">
            <v>\</v>
          </cell>
          <cell r="R79" t="str">
            <v>\</v>
          </cell>
          <cell r="S79" t="str">
            <v>\</v>
          </cell>
          <cell r="T79" t="str">
            <v>\</v>
          </cell>
          <cell r="U79" t="str">
            <v>\</v>
          </cell>
          <cell r="V79" t="str">
            <v>\</v>
          </cell>
          <cell r="W79" t="str">
            <v>\</v>
          </cell>
          <cell r="X79" t="str">
            <v>\</v>
          </cell>
          <cell r="Y79" t="str">
            <v>\</v>
          </cell>
          <cell r="Z79" t="str">
            <v>\</v>
          </cell>
          <cell r="AA79" t="str">
            <v>\</v>
          </cell>
          <cell r="AB79" t="str">
            <v>\</v>
          </cell>
          <cell r="AC79" t="str">
            <v>\</v>
          </cell>
          <cell r="AD79" t="str">
            <v>\</v>
          </cell>
          <cell r="AE79" t="str">
            <v>\</v>
          </cell>
        </row>
        <row r="80">
          <cell r="A80" t="str">
            <v>410104-%%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 t="str">
            <v>062</v>
          </cell>
          <cell r="I80">
            <v>0</v>
          </cell>
          <cell r="J80" t="str">
            <v>Other Ad Incomes</v>
          </cell>
          <cell r="K80" t="str">
            <v>\</v>
          </cell>
          <cell r="L80" t="str">
            <v>\</v>
          </cell>
          <cell r="M80" t="str">
            <v>\</v>
          </cell>
          <cell r="N80" t="str">
            <v>\</v>
          </cell>
          <cell r="O80" t="str">
            <v>\</v>
          </cell>
          <cell r="P80" t="str">
            <v>\</v>
          </cell>
          <cell r="Q80" t="str">
            <v>\</v>
          </cell>
          <cell r="R80" t="str">
            <v>\</v>
          </cell>
          <cell r="S80" t="str">
            <v>\</v>
          </cell>
          <cell r="T80" t="str">
            <v>\</v>
          </cell>
          <cell r="U80" t="str">
            <v>\</v>
          </cell>
          <cell r="V80" t="str">
            <v>\</v>
          </cell>
          <cell r="W80" t="str">
            <v>\</v>
          </cell>
          <cell r="X80" t="str">
            <v>\</v>
          </cell>
          <cell r="Y80" t="str">
            <v>\</v>
          </cell>
          <cell r="Z80" t="str">
            <v>\</v>
          </cell>
          <cell r="AA80" t="str">
            <v>\</v>
          </cell>
          <cell r="AB80" t="str">
            <v>\</v>
          </cell>
          <cell r="AC80" t="str">
            <v>\</v>
          </cell>
          <cell r="AD80" t="str">
            <v>\</v>
          </cell>
          <cell r="AE80" t="str">
            <v>\</v>
          </cell>
        </row>
        <row r="81">
          <cell r="A81" t="str">
            <v>410105-%%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>063</v>
          </cell>
          <cell r="I81">
            <v>0</v>
          </cell>
          <cell r="J81" t="str">
            <v>Triple Ad Incomes</v>
          </cell>
          <cell r="K81" t="str">
            <v>\</v>
          </cell>
          <cell r="L81" t="str">
            <v>\</v>
          </cell>
          <cell r="M81" t="str">
            <v>\</v>
          </cell>
          <cell r="N81" t="str">
            <v>\</v>
          </cell>
          <cell r="O81" t="str">
            <v>\</v>
          </cell>
          <cell r="P81" t="str">
            <v>\</v>
          </cell>
          <cell r="Q81" t="str">
            <v>\</v>
          </cell>
          <cell r="R81" t="str">
            <v>\</v>
          </cell>
          <cell r="S81" t="str">
            <v>\</v>
          </cell>
          <cell r="T81" t="str">
            <v>\</v>
          </cell>
          <cell r="U81" t="str">
            <v>\</v>
          </cell>
          <cell r="V81" t="str">
            <v>\</v>
          </cell>
          <cell r="W81" t="str">
            <v>\</v>
          </cell>
          <cell r="X81" t="str">
            <v>\</v>
          </cell>
          <cell r="Y81" t="str">
            <v>\</v>
          </cell>
          <cell r="Z81" t="str">
            <v>\</v>
          </cell>
          <cell r="AA81" t="str">
            <v>\</v>
          </cell>
          <cell r="AB81" t="str">
            <v>\</v>
          </cell>
          <cell r="AC81" t="str">
            <v>\</v>
          </cell>
          <cell r="AD81" t="str">
            <v>\</v>
          </cell>
          <cell r="AE81" t="str">
            <v>\</v>
          </cell>
        </row>
        <row r="82">
          <cell r="A82" t="str">
            <v>410106-%%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064</v>
          </cell>
          <cell r="I82">
            <v>0</v>
          </cell>
          <cell r="J82" t="str">
            <v>LED Board Ad Incomes</v>
          </cell>
          <cell r="K82" t="str">
            <v>\</v>
          </cell>
          <cell r="L82" t="str">
            <v>\</v>
          </cell>
          <cell r="M82" t="str">
            <v>\</v>
          </cell>
          <cell r="N82" t="str">
            <v>\</v>
          </cell>
          <cell r="O82" t="str">
            <v>\</v>
          </cell>
          <cell r="P82" t="str">
            <v>\</v>
          </cell>
          <cell r="Q82" t="str">
            <v>\</v>
          </cell>
          <cell r="R82" t="str">
            <v>\</v>
          </cell>
          <cell r="S82" t="str">
            <v>\</v>
          </cell>
          <cell r="T82" t="str">
            <v>\</v>
          </cell>
          <cell r="U82" t="str">
            <v>\</v>
          </cell>
          <cell r="V82" t="str">
            <v>\</v>
          </cell>
          <cell r="W82" t="str">
            <v>\</v>
          </cell>
          <cell r="X82" t="str">
            <v>\</v>
          </cell>
          <cell r="Y82" t="str">
            <v>\</v>
          </cell>
          <cell r="Z82" t="str">
            <v>\</v>
          </cell>
          <cell r="AA82" t="str">
            <v>\</v>
          </cell>
          <cell r="AB82" t="str">
            <v>\</v>
          </cell>
          <cell r="AC82" t="str">
            <v>\</v>
          </cell>
          <cell r="AD82" t="str">
            <v>\</v>
          </cell>
          <cell r="AE82" t="str">
            <v>\</v>
          </cell>
        </row>
        <row r="83">
          <cell r="A83" t="str">
            <v>410107-%%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>065</v>
          </cell>
          <cell r="I83">
            <v>0</v>
          </cell>
          <cell r="J83" t="str">
            <v>Plasma Ad Incomes</v>
          </cell>
          <cell r="K83" t="str">
            <v>\</v>
          </cell>
          <cell r="L83" t="str">
            <v>\</v>
          </cell>
          <cell r="M83" t="str">
            <v>\</v>
          </cell>
          <cell r="N83" t="str">
            <v>\</v>
          </cell>
          <cell r="O83" t="str">
            <v>\</v>
          </cell>
          <cell r="P83" t="str">
            <v>\</v>
          </cell>
          <cell r="Q83" t="str">
            <v>\</v>
          </cell>
          <cell r="R83" t="str">
            <v>\</v>
          </cell>
          <cell r="S83" t="str">
            <v>\</v>
          </cell>
          <cell r="T83" t="str">
            <v>\</v>
          </cell>
          <cell r="U83" t="str">
            <v>\</v>
          </cell>
          <cell r="V83" t="str">
            <v>\</v>
          </cell>
          <cell r="W83" t="str">
            <v>\</v>
          </cell>
          <cell r="X83" t="str">
            <v>\</v>
          </cell>
          <cell r="Y83" t="str">
            <v>\</v>
          </cell>
          <cell r="Z83" t="str">
            <v>\</v>
          </cell>
          <cell r="AA83" t="str">
            <v>\</v>
          </cell>
          <cell r="AB83" t="str">
            <v>\</v>
          </cell>
          <cell r="AC83" t="str">
            <v>\</v>
          </cell>
          <cell r="AD83" t="str">
            <v>\</v>
          </cell>
          <cell r="AE83" t="str">
            <v>\</v>
          </cell>
        </row>
        <row r="84">
          <cell r="A84" t="str">
            <v>410108-%%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 t="str">
            <v>066</v>
          </cell>
          <cell r="I84">
            <v>0</v>
          </cell>
          <cell r="J84" t="str">
            <v>Standee Ad Incomes</v>
          </cell>
          <cell r="K84" t="str">
            <v>\</v>
          </cell>
          <cell r="L84" t="str">
            <v>\</v>
          </cell>
          <cell r="M84" t="str">
            <v>\</v>
          </cell>
          <cell r="N84" t="str">
            <v>\</v>
          </cell>
          <cell r="O84" t="str">
            <v>\</v>
          </cell>
          <cell r="P84" t="str">
            <v>\</v>
          </cell>
          <cell r="Q84" t="str">
            <v>\</v>
          </cell>
          <cell r="R84" t="str">
            <v>\</v>
          </cell>
          <cell r="S84" t="str">
            <v>\</v>
          </cell>
          <cell r="T84" t="str">
            <v>\</v>
          </cell>
          <cell r="U84" t="str">
            <v>\</v>
          </cell>
          <cell r="V84" t="str">
            <v>\</v>
          </cell>
          <cell r="W84" t="str">
            <v>\</v>
          </cell>
          <cell r="X84" t="str">
            <v>\</v>
          </cell>
          <cell r="Y84" t="str">
            <v>\</v>
          </cell>
          <cell r="Z84" t="str">
            <v>\</v>
          </cell>
          <cell r="AA84" t="str">
            <v>\</v>
          </cell>
          <cell r="AB84" t="str">
            <v>\</v>
          </cell>
          <cell r="AC84" t="str">
            <v>\</v>
          </cell>
          <cell r="AD84" t="str">
            <v>\</v>
          </cell>
          <cell r="AE84" t="str">
            <v>\</v>
          </cell>
        </row>
        <row r="85">
          <cell r="A85" t="str">
            <v>410109-%%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>067</v>
          </cell>
          <cell r="I85">
            <v>0</v>
          </cell>
          <cell r="J85" t="str">
            <v>Bill Board Ad Incomes</v>
          </cell>
          <cell r="K85" t="str">
            <v>\</v>
          </cell>
          <cell r="L85" t="str">
            <v>\</v>
          </cell>
          <cell r="M85" t="str">
            <v>\</v>
          </cell>
          <cell r="N85" t="str">
            <v>\</v>
          </cell>
          <cell r="O85" t="str">
            <v>\</v>
          </cell>
          <cell r="P85" t="str">
            <v>\</v>
          </cell>
          <cell r="Q85" t="str">
            <v>\</v>
          </cell>
          <cell r="R85" t="str">
            <v>\</v>
          </cell>
          <cell r="S85" t="str">
            <v>\</v>
          </cell>
          <cell r="T85" t="str">
            <v>\</v>
          </cell>
          <cell r="U85" t="str">
            <v>\</v>
          </cell>
          <cell r="V85" t="str">
            <v>\</v>
          </cell>
          <cell r="W85" t="str">
            <v>\</v>
          </cell>
          <cell r="X85" t="str">
            <v>\</v>
          </cell>
          <cell r="Y85" t="str">
            <v>\</v>
          </cell>
          <cell r="Z85" t="str">
            <v>\</v>
          </cell>
          <cell r="AA85" t="str">
            <v>\</v>
          </cell>
          <cell r="AB85" t="str">
            <v>\</v>
          </cell>
          <cell r="AC85" t="str">
            <v>\</v>
          </cell>
          <cell r="AD85" t="str">
            <v>\</v>
          </cell>
          <cell r="AE85" t="str">
            <v>\</v>
          </cell>
        </row>
        <row r="86">
          <cell r="A86" t="str">
            <v>410110-%%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>068</v>
          </cell>
          <cell r="I86">
            <v>0</v>
          </cell>
          <cell r="J86" t="str">
            <v>Screen Ad Incomes - Barter</v>
          </cell>
          <cell r="K86" t="str">
            <v>\</v>
          </cell>
          <cell r="L86" t="str">
            <v>\</v>
          </cell>
          <cell r="M86" t="str">
            <v>\</v>
          </cell>
          <cell r="N86" t="str">
            <v>\</v>
          </cell>
          <cell r="O86" t="str">
            <v>\</v>
          </cell>
          <cell r="P86" t="str">
            <v>\</v>
          </cell>
          <cell r="Q86" t="str">
            <v>\</v>
          </cell>
          <cell r="R86" t="str">
            <v>\</v>
          </cell>
          <cell r="S86" t="str">
            <v>\</v>
          </cell>
          <cell r="T86" t="str">
            <v>\</v>
          </cell>
          <cell r="U86" t="str">
            <v>\</v>
          </cell>
          <cell r="V86" t="str">
            <v>\</v>
          </cell>
          <cell r="W86" t="str">
            <v>\</v>
          </cell>
          <cell r="X86" t="str">
            <v>\</v>
          </cell>
          <cell r="Y86" t="str">
            <v>\</v>
          </cell>
          <cell r="Z86" t="str">
            <v>\</v>
          </cell>
          <cell r="AA86" t="str">
            <v>\</v>
          </cell>
          <cell r="AB86" t="str">
            <v>\</v>
          </cell>
          <cell r="AC86" t="str">
            <v>\</v>
          </cell>
          <cell r="AD86" t="str">
            <v>\</v>
          </cell>
          <cell r="AE86" t="str">
            <v>\</v>
          </cell>
        </row>
        <row r="87">
          <cell r="A87" t="str">
            <v>411100-%%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069</v>
          </cell>
          <cell r="I87">
            <v>0</v>
          </cell>
          <cell r="J87" t="str">
            <v>Activity &amp; Function Incomes</v>
          </cell>
          <cell r="K87" t="str">
            <v>\</v>
          </cell>
          <cell r="L87" t="str">
            <v>\</v>
          </cell>
          <cell r="M87" t="str">
            <v>\</v>
          </cell>
          <cell r="N87" t="str">
            <v>\</v>
          </cell>
          <cell r="O87" t="str">
            <v>\</v>
          </cell>
          <cell r="P87" t="str">
            <v>\</v>
          </cell>
          <cell r="Q87" t="str">
            <v>\</v>
          </cell>
          <cell r="R87" t="str">
            <v>\</v>
          </cell>
          <cell r="S87" t="str">
            <v>\</v>
          </cell>
          <cell r="T87" t="str">
            <v>\</v>
          </cell>
          <cell r="U87" t="str">
            <v>\</v>
          </cell>
          <cell r="V87" t="str">
            <v>\</v>
          </cell>
          <cell r="W87" t="str">
            <v>\</v>
          </cell>
          <cell r="X87" t="str">
            <v>\</v>
          </cell>
          <cell r="Y87" t="str">
            <v>\</v>
          </cell>
          <cell r="Z87" t="str">
            <v>\</v>
          </cell>
          <cell r="AA87" t="str">
            <v>\</v>
          </cell>
          <cell r="AB87" t="str">
            <v>\</v>
          </cell>
          <cell r="AC87" t="str">
            <v>\</v>
          </cell>
          <cell r="AD87" t="str">
            <v>\</v>
          </cell>
          <cell r="AE87" t="str">
            <v>\</v>
          </cell>
        </row>
        <row r="88">
          <cell r="A88" t="str">
            <v>411200-%%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>070</v>
          </cell>
          <cell r="I88">
            <v>0</v>
          </cell>
          <cell r="J88" t="str">
            <v>Promotion Incomes</v>
          </cell>
          <cell r="K88" t="str">
            <v>\</v>
          </cell>
          <cell r="L88" t="str">
            <v>\</v>
          </cell>
          <cell r="M88" t="str">
            <v>\</v>
          </cell>
          <cell r="N88" t="str">
            <v>\</v>
          </cell>
          <cell r="O88" t="str">
            <v>\</v>
          </cell>
          <cell r="P88" t="str">
            <v>\</v>
          </cell>
          <cell r="Q88" t="str">
            <v>\</v>
          </cell>
          <cell r="R88" t="str">
            <v>\</v>
          </cell>
          <cell r="S88" t="str">
            <v>\</v>
          </cell>
          <cell r="T88" t="str">
            <v>\</v>
          </cell>
          <cell r="U88" t="str">
            <v>\</v>
          </cell>
          <cell r="V88" t="str">
            <v>\</v>
          </cell>
          <cell r="W88" t="str">
            <v>\</v>
          </cell>
          <cell r="X88" t="str">
            <v>\</v>
          </cell>
          <cell r="Y88" t="str">
            <v>\</v>
          </cell>
          <cell r="Z88" t="str">
            <v>\</v>
          </cell>
          <cell r="AA88" t="str">
            <v>\</v>
          </cell>
          <cell r="AB88" t="str">
            <v>\</v>
          </cell>
          <cell r="AC88" t="str">
            <v>\</v>
          </cell>
          <cell r="AD88" t="str">
            <v>\</v>
          </cell>
          <cell r="AE88" t="str">
            <v>\</v>
          </cell>
        </row>
        <row r="89">
          <cell r="A89" t="str">
            <v>412100-%%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071</v>
          </cell>
          <cell r="I89">
            <v>0</v>
          </cell>
          <cell r="J89" t="str">
            <v>Commission Incomes - Major Millage</v>
          </cell>
          <cell r="K89" t="str">
            <v>\</v>
          </cell>
          <cell r="L89" t="str">
            <v>\</v>
          </cell>
          <cell r="M89" t="str">
            <v>\</v>
          </cell>
          <cell r="N89" t="str">
            <v>\</v>
          </cell>
          <cell r="O89" t="str">
            <v>\</v>
          </cell>
          <cell r="P89" t="str">
            <v>\</v>
          </cell>
          <cell r="Q89" t="str">
            <v>\</v>
          </cell>
          <cell r="R89" t="str">
            <v>\</v>
          </cell>
          <cell r="S89" t="str">
            <v>\</v>
          </cell>
          <cell r="T89" t="str">
            <v>\</v>
          </cell>
          <cell r="U89" t="str">
            <v>\</v>
          </cell>
          <cell r="V89" t="str">
            <v>\</v>
          </cell>
          <cell r="W89" t="str">
            <v>\</v>
          </cell>
          <cell r="X89" t="str">
            <v>\</v>
          </cell>
          <cell r="Y89" t="str">
            <v>\</v>
          </cell>
          <cell r="Z89" t="str">
            <v>\</v>
          </cell>
          <cell r="AA89" t="str">
            <v>\</v>
          </cell>
          <cell r="AB89" t="str">
            <v>\</v>
          </cell>
          <cell r="AC89" t="str">
            <v>\</v>
          </cell>
          <cell r="AD89" t="str">
            <v>\</v>
          </cell>
          <cell r="AE89" t="str">
            <v>\</v>
          </cell>
        </row>
        <row r="90">
          <cell r="A90" t="str">
            <v>412200-%%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072</v>
          </cell>
          <cell r="I90">
            <v>0</v>
          </cell>
          <cell r="J90" t="str">
            <v>Commission Incomes - Utraman</v>
          </cell>
          <cell r="K90" t="str">
            <v>\</v>
          </cell>
          <cell r="L90" t="str">
            <v>\</v>
          </cell>
          <cell r="M90" t="str">
            <v>\</v>
          </cell>
          <cell r="N90" t="str">
            <v>\</v>
          </cell>
          <cell r="O90" t="str">
            <v>\</v>
          </cell>
          <cell r="P90" t="str">
            <v>\</v>
          </cell>
          <cell r="Q90" t="str">
            <v>\</v>
          </cell>
          <cell r="R90" t="str">
            <v>\</v>
          </cell>
          <cell r="S90" t="str">
            <v>\</v>
          </cell>
          <cell r="T90" t="str">
            <v>\</v>
          </cell>
          <cell r="U90" t="str">
            <v>\</v>
          </cell>
          <cell r="V90" t="str">
            <v>\</v>
          </cell>
          <cell r="W90" t="str">
            <v>\</v>
          </cell>
          <cell r="X90" t="str">
            <v>\</v>
          </cell>
          <cell r="Y90" t="str">
            <v>\</v>
          </cell>
          <cell r="Z90" t="str">
            <v>\</v>
          </cell>
          <cell r="AA90" t="str">
            <v>\</v>
          </cell>
          <cell r="AB90" t="str">
            <v>\</v>
          </cell>
          <cell r="AC90" t="str">
            <v>\</v>
          </cell>
          <cell r="AD90" t="str">
            <v>\</v>
          </cell>
          <cell r="AE90" t="str">
            <v>\</v>
          </cell>
        </row>
        <row r="91">
          <cell r="A91" t="str">
            <v>412300-%%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>073</v>
          </cell>
          <cell r="I91">
            <v>0</v>
          </cell>
          <cell r="J91" t="str">
            <v>Commission Fee - AIS, PPY</v>
          </cell>
          <cell r="K91" t="str">
            <v>\</v>
          </cell>
          <cell r="L91" t="str">
            <v>\</v>
          </cell>
          <cell r="M91" t="str">
            <v>\</v>
          </cell>
          <cell r="N91" t="str">
            <v>\</v>
          </cell>
          <cell r="O91" t="str">
            <v>\</v>
          </cell>
          <cell r="P91" t="str">
            <v>\</v>
          </cell>
          <cell r="Q91" t="str">
            <v>\</v>
          </cell>
          <cell r="R91" t="str">
            <v>\</v>
          </cell>
          <cell r="S91" t="str">
            <v>\</v>
          </cell>
          <cell r="T91" t="str">
            <v>\</v>
          </cell>
          <cell r="U91" t="str">
            <v>\</v>
          </cell>
          <cell r="V91" t="str">
            <v>\</v>
          </cell>
          <cell r="W91" t="str">
            <v>\</v>
          </cell>
          <cell r="X91" t="str">
            <v>\</v>
          </cell>
          <cell r="Y91" t="str">
            <v>\</v>
          </cell>
          <cell r="Z91" t="str">
            <v>\</v>
          </cell>
          <cell r="AA91" t="str">
            <v>\</v>
          </cell>
          <cell r="AB91" t="str">
            <v>\</v>
          </cell>
          <cell r="AC91" t="str">
            <v>\</v>
          </cell>
          <cell r="AD91" t="str">
            <v>\</v>
          </cell>
          <cell r="AE91" t="str">
            <v>\</v>
          </cell>
        </row>
        <row r="92">
          <cell r="A92" t="str">
            <v>412400-%%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074</v>
          </cell>
          <cell r="I92">
            <v>0</v>
          </cell>
          <cell r="J92" t="str">
            <v>Commission Fee - Other</v>
          </cell>
          <cell r="K92" t="str">
            <v>\</v>
          </cell>
          <cell r="L92" t="str">
            <v>\</v>
          </cell>
          <cell r="M92" t="str">
            <v>\</v>
          </cell>
          <cell r="N92" t="str">
            <v>\</v>
          </cell>
          <cell r="O92" t="str">
            <v>\</v>
          </cell>
          <cell r="P92" t="str">
            <v>\</v>
          </cell>
          <cell r="Q92" t="str">
            <v>\</v>
          </cell>
          <cell r="R92" t="str">
            <v>\</v>
          </cell>
          <cell r="S92" t="str">
            <v>\</v>
          </cell>
          <cell r="T92" t="str">
            <v>\</v>
          </cell>
          <cell r="U92" t="str">
            <v>\</v>
          </cell>
          <cell r="V92" t="str">
            <v>\</v>
          </cell>
          <cell r="W92" t="str">
            <v>\</v>
          </cell>
          <cell r="X92" t="str">
            <v>\</v>
          </cell>
          <cell r="Y92" t="str">
            <v>\</v>
          </cell>
          <cell r="Z92" t="str">
            <v>\</v>
          </cell>
          <cell r="AA92" t="str">
            <v>\</v>
          </cell>
          <cell r="AB92" t="str">
            <v>\</v>
          </cell>
          <cell r="AC92" t="str">
            <v>\</v>
          </cell>
          <cell r="AD92" t="str">
            <v>\</v>
          </cell>
          <cell r="AE92" t="str">
            <v>\</v>
          </cell>
        </row>
        <row r="93">
          <cell r="A93" t="str">
            <v>412500-%%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075</v>
          </cell>
          <cell r="I93">
            <v>0</v>
          </cell>
          <cell r="J93" t="str">
            <v>Commission Incomes - Other</v>
          </cell>
          <cell r="K93" t="str">
            <v>\</v>
          </cell>
          <cell r="L93" t="str">
            <v>\</v>
          </cell>
          <cell r="M93" t="str">
            <v>\</v>
          </cell>
          <cell r="N93" t="str">
            <v>\</v>
          </cell>
          <cell r="O93" t="str">
            <v>\</v>
          </cell>
          <cell r="P93" t="str">
            <v>\</v>
          </cell>
          <cell r="Q93" t="str">
            <v>\</v>
          </cell>
          <cell r="R93" t="str">
            <v>\</v>
          </cell>
          <cell r="S93" t="str">
            <v>\</v>
          </cell>
          <cell r="T93" t="str">
            <v>\</v>
          </cell>
          <cell r="U93" t="str">
            <v>\</v>
          </cell>
          <cell r="V93" t="str">
            <v>\</v>
          </cell>
          <cell r="W93" t="str">
            <v>\</v>
          </cell>
          <cell r="X93" t="str">
            <v>\</v>
          </cell>
          <cell r="Y93" t="str">
            <v>\</v>
          </cell>
          <cell r="Z93" t="str">
            <v>\</v>
          </cell>
          <cell r="AA93" t="str">
            <v>\</v>
          </cell>
          <cell r="AB93" t="str">
            <v>\</v>
          </cell>
          <cell r="AC93" t="str">
            <v>\</v>
          </cell>
          <cell r="AD93" t="str">
            <v>\</v>
          </cell>
          <cell r="AE93" t="str">
            <v>\</v>
          </cell>
        </row>
        <row r="94">
          <cell r="A94" t="str">
            <v>441100-%%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>076</v>
          </cell>
          <cell r="I94">
            <v>0</v>
          </cell>
          <cell r="J94" t="str">
            <v>Management Fee Incomes</v>
          </cell>
          <cell r="K94" t="str">
            <v>\</v>
          </cell>
          <cell r="L94" t="str">
            <v>\</v>
          </cell>
          <cell r="M94" t="str">
            <v>\</v>
          </cell>
          <cell r="N94" t="str">
            <v>\</v>
          </cell>
          <cell r="O94" t="str">
            <v>\</v>
          </cell>
          <cell r="P94" t="str">
            <v>\</v>
          </cell>
          <cell r="Q94" t="str">
            <v>\</v>
          </cell>
          <cell r="R94" t="str">
            <v>\</v>
          </cell>
          <cell r="S94" t="str">
            <v>\</v>
          </cell>
          <cell r="T94" t="str">
            <v>\</v>
          </cell>
          <cell r="U94" t="str">
            <v>\</v>
          </cell>
          <cell r="V94" t="str">
            <v>\</v>
          </cell>
          <cell r="W94" t="str">
            <v>\</v>
          </cell>
          <cell r="X94" t="str">
            <v>\</v>
          </cell>
          <cell r="Y94" t="str">
            <v>\</v>
          </cell>
          <cell r="Z94" t="str">
            <v>\</v>
          </cell>
          <cell r="AA94" t="str">
            <v>\</v>
          </cell>
          <cell r="AB94" t="str">
            <v>\</v>
          </cell>
          <cell r="AC94" t="str">
            <v>\</v>
          </cell>
          <cell r="AD94" t="str">
            <v>\</v>
          </cell>
          <cell r="AE94" t="str">
            <v>\</v>
          </cell>
        </row>
        <row r="95">
          <cell r="A95" t="str">
            <v>451100-%%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077</v>
          </cell>
          <cell r="I95">
            <v>0</v>
          </cell>
          <cell r="J95" t="str">
            <v>Cash Short/Over</v>
          </cell>
          <cell r="K95" t="str">
            <v>\</v>
          </cell>
          <cell r="L95" t="str">
            <v>\</v>
          </cell>
          <cell r="M95" t="str">
            <v>\</v>
          </cell>
          <cell r="N95" t="str">
            <v>\</v>
          </cell>
          <cell r="O95" t="str">
            <v>\</v>
          </cell>
          <cell r="P95" t="str">
            <v>\</v>
          </cell>
          <cell r="Q95" t="str">
            <v>\</v>
          </cell>
          <cell r="R95" t="str">
            <v>\</v>
          </cell>
          <cell r="S95" t="str">
            <v>\</v>
          </cell>
          <cell r="T95" t="str">
            <v>\</v>
          </cell>
          <cell r="U95" t="str">
            <v>\</v>
          </cell>
          <cell r="V95" t="str">
            <v>\</v>
          </cell>
          <cell r="W95" t="str">
            <v>\</v>
          </cell>
          <cell r="X95" t="str">
            <v>\</v>
          </cell>
          <cell r="Y95" t="str">
            <v>\</v>
          </cell>
          <cell r="Z95" t="str">
            <v>\</v>
          </cell>
          <cell r="AA95" t="str">
            <v>\</v>
          </cell>
          <cell r="AB95" t="str">
            <v>\</v>
          </cell>
          <cell r="AC95" t="str">
            <v>\</v>
          </cell>
          <cell r="AD95" t="str">
            <v>\</v>
          </cell>
          <cell r="AE95" t="str">
            <v>\</v>
          </cell>
        </row>
        <row r="96">
          <cell r="A96" t="str">
            <v>451101-%%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078</v>
          </cell>
          <cell r="I96">
            <v>0</v>
          </cell>
          <cell r="J96" t="str">
            <v>Cash Short/Over from VAT</v>
          </cell>
          <cell r="K96" t="str">
            <v>\</v>
          </cell>
          <cell r="L96" t="str">
            <v>\</v>
          </cell>
          <cell r="M96" t="str">
            <v>\</v>
          </cell>
          <cell r="N96" t="str">
            <v>\</v>
          </cell>
          <cell r="O96" t="str">
            <v>\</v>
          </cell>
          <cell r="P96" t="str">
            <v>\</v>
          </cell>
          <cell r="Q96" t="str">
            <v>\</v>
          </cell>
          <cell r="R96" t="str">
            <v>\</v>
          </cell>
          <cell r="S96" t="str">
            <v>\</v>
          </cell>
          <cell r="T96" t="str">
            <v>\</v>
          </cell>
          <cell r="U96" t="str">
            <v>\</v>
          </cell>
          <cell r="V96" t="str">
            <v>\</v>
          </cell>
          <cell r="W96" t="str">
            <v>\</v>
          </cell>
          <cell r="X96" t="str">
            <v>\</v>
          </cell>
          <cell r="Y96" t="str">
            <v>\</v>
          </cell>
          <cell r="Z96" t="str">
            <v>\</v>
          </cell>
          <cell r="AA96" t="str">
            <v>\</v>
          </cell>
          <cell r="AB96" t="str">
            <v>\</v>
          </cell>
          <cell r="AC96" t="str">
            <v>\</v>
          </cell>
          <cell r="AD96" t="str">
            <v>\</v>
          </cell>
          <cell r="AE96" t="str">
            <v>\</v>
          </cell>
        </row>
        <row r="97">
          <cell r="A97" t="str">
            <v>451200-%%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>079</v>
          </cell>
          <cell r="I97">
            <v>0</v>
          </cell>
          <cell r="J97" t="str">
            <v>Discount Incomes</v>
          </cell>
          <cell r="K97" t="str">
            <v>\</v>
          </cell>
          <cell r="L97" t="str">
            <v>\</v>
          </cell>
          <cell r="M97" t="str">
            <v>\</v>
          </cell>
          <cell r="N97" t="str">
            <v>\</v>
          </cell>
          <cell r="O97" t="str">
            <v>\</v>
          </cell>
          <cell r="P97" t="str">
            <v>\</v>
          </cell>
          <cell r="Q97" t="str">
            <v>\</v>
          </cell>
          <cell r="R97" t="str">
            <v>\</v>
          </cell>
          <cell r="S97" t="str">
            <v>\</v>
          </cell>
          <cell r="T97" t="str">
            <v>\</v>
          </cell>
          <cell r="U97" t="str">
            <v>\</v>
          </cell>
          <cell r="V97" t="str">
            <v>\</v>
          </cell>
          <cell r="W97" t="str">
            <v>\</v>
          </cell>
          <cell r="X97" t="str">
            <v>\</v>
          </cell>
          <cell r="Y97" t="str">
            <v>\</v>
          </cell>
          <cell r="Z97" t="str">
            <v>\</v>
          </cell>
          <cell r="AA97" t="str">
            <v>\</v>
          </cell>
          <cell r="AB97" t="str">
            <v>\</v>
          </cell>
          <cell r="AC97" t="str">
            <v>\</v>
          </cell>
          <cell r="AD97" t="str">
            <v>\</v>
          </cell>
          <cell r="AE97" t="str">
            <v>\</v>
          </cell>
        </row>
        <row r="98">
          <cell r="A98" t="str">
            <v>451201-%%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080</v>
          </cell>
          <cell r="I98">
            <v>0</v>
          </cell>
          <cell r="J98" t="str">
            <v>Cheque Discount Incomes</v>
          </cell>
          <cell r="K98" t="str">
            <v>\</v>
          </cell>
          <cell r="L98" t="str">
            <v>\</v>
          </cell>
          <cell r="M98" t="str">
            <v>\</v>
          </cell>
          <cell r="N98" t="str">
            <v>\</v>
          </cell>
          <cell r="O98" t="str">
            <v>\</v>
          </cell>
          <cell r="P98" t="str">
            <v>\</v>
          </cell>
          <cell r="Q98" t="str">
            <v>\</v>
          </cell>
          <cell r="R98" t="str">
            <v>\</v>
          </cell>
          <cell r="S98" t="str">
            <v>\</v>
          </cell>
          <cell r="T98" t="str">
            <v>\</v>
          </cell>
          <cell r="U98" t="str">
            <v>\</v>
          </cell>
          <cell r="V98" t="str">
            <v>\</v>
          </cell>
          <cell r="W98" t="str">
            <v>\</v>
          </cell>
          <cell r="X98" t="str">
            <v>\</v>
          </cell>
          <cell r="Y98" t="str">
            <v>\</v>
          </cell>
          <cell r="Z98" t="str">
            <v>\</v>
          </cell>
          <cell r="AA98" t="str">
            <v>\</v>
          </cell>
          <cell r="AB98" t="str">
            <v>\</v>
          </cell>
          <cell r="AC98" t="str">
            <v>\</v>
          </cell>
          <cell r="AD98" t="str">
            <v>\</v>
          </cell>
          <cell r="AE98" t="str">
            <v>\</v>
          </cell>
        </row>
        <row r="99">
          <cell r="A99" t="str">
            <v>451300-%%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081</v>
          </cell>
          <cell r="I99">
            <v>0</v>
          </cell>
          <cell r="J99" t="str">
            <v>Income from Pledge Money - Staff</v>
          </cell>
          <cell r="K99" t="str">
            <v>\</v>
          </cell>
          <cell r="L99" t="str">
            <v>\</v>
          </cell>
          <cell r="M99" t="str">
            <v>\</v>
          </cell>
          <cell r="N99" t="str">
            <v>\</v>
          </cell>
          <cell r="O99" t="str">
            <v>\</v>
          </cell>
          <cell r="P99" t="str">
            <v>\</v>
          </cell>
          <cell r="Q99" t="str">
            <v>\</v>
          </cell>
          <cell r="R99" t="str">
            <v>\</v>
          </cell>
          <cell r="S99" t="str">
            <v>\</v>
          </cell>
          <cell r="T99" t="str">
            <v>\</v>
          </cell>
          <cell r="U99" t="str">
            <v>\</v>
          </cell>
          <cell r="V99" t="str">
            <v>\</v>
          </cell>
          <cell r="W99" t="str">
            <v>\</v>
          </cell>
          <cell r="X99" t="str">
            <v>\</v>
          </cell>
          <cell r="Y99" t="str">
            <v>\</v>
          </cell>
          <cell r="Z99" t="str">
            <v>\</v>
          </cell>
          <cell r="AA99" t="str">
            <v>\</v>
          </cell>
          <cell r="AB99" t="str">
            <v>\</v>
          </cell>
          <cell r="AC99" t="str">
            <v>\</v>
          </cell>
          <cell r="AD99" t="str">
            <v>\</v>
          </cell>
          <cell r="AE99" t="str">
            <v>\</v>
          </cell>
        </row>
        <row r="100">
          <cell r="A100" t="str">
            <v>451400-%%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>082</v>
          </cell>
          <cell r="I100">
            <v>0</v>
          </cell>
          <cell r="J100" t="str">
            <v>Other Incomes</v>
          </cell>
          <cell r="K100" t="str">
            <v>\</v>
          </cell>
          <cell r="L100" t="str">
            <v>\</v>
          </cell>
          <cell r="M100" t="str">
            <v>\</v>
          </cell>
          <cell r="N100" t="str">
            <v>\</v>
          </cell>
          <cell r="O100" t="str">
            <v>\</v>
          </cell>
          <cell r="P100" t="str">
            <v>\</v>
          </cell>
          <cell r="Q100" t="str">
            <v>\</v>
          </cell>
          <cell r="R100" t="str">
            <v>\</v>
          </cell>
          <cell r="S100" t="str">
            <v>\</v>
          </cell>
          <cell r="T100" t="str">
            <v>\</v>
          </cell>
          <cell r="U100" t="str">
            <v>\</v>
          </cell>
          <cell r="V100" t="str">
            <v>\</v>
          </cell>
          <cell r="W100" t="str">
            <v>\</v>
          </cell>
          <cell r="X100" t="str">
            <v>\</v>
          </cell>
          <cell r="Y100" t="str">
            <v>\</v>
          </cell>
          <cell r="Z100" t="str">
            <v>\</v>
          </cell>
          <cell r="AA100" t="str">
            <v>\</v>
          </cell>
          <cell r="AB100" t="str">
            <v>\</v>
          </cell>
          <cell r="AC100" t="str">
            <v>\</v>
          </cell>
          <cell r="AD100" t="str">
            <v>\</v>
          </cell>
          <cell r="AE100" t="str">
            <v>\</v>
          </cell>
        </row>
        <row r="101">
          <cell r="A101" t="str">
            <v>451401-%%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>083</v>
          </cell>
          <cell r="I101">
            <v>0</v>
          </cell>
          <cell r="J101" t="str">
            <v>Other Incomes - Project</v>
          </cell>
          <cell r="K101" t="str">
            <v>\</v>
          </cell>
          <cell r="L101" t="str">
            <v>\</v>
          </cell>
          <cell r="M101" t="str">
            <v>\</v>
          </cell>
          <cell r="N101" t="str">
            <v>\</v>
          </cell>
          <cell r="O101" t="str">
            <v>\</v>
          </cell>
          <cell r="P101" t="str">
            <v>\</v>
          </cell>
          <cell r="Q101" t="str">
            <v>\</v>
          </cell>
          <cell r="R101" t="str">
            <v>\</v>
          </cell>
          <cell r="S101" t="str">
            <v>\</v>
          </cell>
          <cell r="T101" t="str">
            <v>\</v>
          </cell>
          <cell r="U101" t="str">
            <v>\</v>
          </cell>
          <cell r="V101" t="str">
            <v>\</v>
          </cell>
          <cell r="W101" t="str">
            <v>\</v>
          </cell>
          <cell r="X101" t="str">
            <v>\</v>
          </cell>
          <cell r="Y101" t="str">
            <v>\</v>
          </cell>
          <cell r="Z101" t="str">
            <v>\</v>
          </cell>
          <cell r="AA101" t="str">
            <v>\</v>
          </cell>
          <cell r="AB101" t="str">
            <v>\</v>
          </cell>
          <cell r="AC101" t="str">
            <v>\</v>
          </cell>
          <cell r="AD101" t="str">
            <v>\</v>
          </cell>
          <cell r="AE101" t="str">
            <v>\</v>
          </cell>
        </row>
        <row r="102">
          <cell r="A102" t="str">
            <v>452100-%%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084</v>
          </cell>
          <cell r="I102">
            <v>0</v>
          </cell>
          <cell r="J102" t="str">
            <v>Profit/(Loss) from Selling Assets</v>
          </cell>
          <cell r="K102" t="str">
            <v>\</v>
          </cell>
          <cell r="L102" t="str">
            <v>\</v>
          </cell>
          <cell r="M102" t="str">
            <v>\</v>
          </cell>
          <cell r="N102" t="str">
            <v>\</v>
          </cell>
          <cell r="O102" t="str">
            <v>\</v>
          </cell>
          <cell r="P102" t="str">
            <v>\</v>
          </cell>
          <cell r="Q102" t="str">
            <v>\</v>
          </cell>
          <cell r="R102" t="str">
            <v>\</v>
          </cell>
          <cell r="S102" t="str">
            <v>\</v>
          </cell>
          <cell r="T102" t="str">
            <v>\</v>
          </cell>
          <cell r="U102" t="str">
            <v>\</v>
          </cell>
          <cell r="V102" t="str">
            <v>\</v>
          </cell>
          <cell r="W102" t="str">
            <v>\</v>
          </cell>
          <cell r="X102" t="str">
            <v>\</v>
          </cell>
          <cell r="Y102" t="str">
            <v>\</v>
          </cell>
          <cell r="Z102" t="str">
            <v>\</v>
          </cell>
          <cell r="AA102" t="str">
            <v>\</v>
          </cell>
          <cell r="AB102" t="str">
            <v>\</v>
          </cell>
          <cell r="AC102" t="str">
            <v>\</v>
          </cell>
          <cell r="AD102" t="str">
            <v>\</v>
          </cell>
          <cell r="AE102" t="str">
            <v>\</v>
          </cell>
        </row>
        <row r="103">
          <cell r="A103" t="str">
            <v>452200-%%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085</v>
          </cell>
          <cell r="I103">
            <v>0</v>
          </cell>
          <cell r="J103" t="str">
            <v>Profit/(Loss) from Selling Investment</v>
          </cell>
          <cell r="K103" t="str">
            <v>\</v>
          </cell>
          <cell r="L103" t="str">
            <v>\</v>
          </cell>
          <cell r="M103" t="str">
            <v>\</v>
          </cell>
          <cell r="N103" t="str">
            <v>\</v>
          </cell>
          <cell r="O103" t="str">
            <v>\</v>
          </cell>
          <cell r="P103" t="str">
            <v>\</v>
          </cell>
          <cell r="Q103" t="str">
            <v>\</v>
          </cell>
          <cell r="R103" t="str">
            <v>\</v>
          </cell>
          <cell r="S103" t="str">
            <v>\</v>
          </cell>
          <cell r="T103" t="str">
            <v>\</v>
          </cell>
          <cell r="U103" t="str">
            <v>\</v>
          </cell>
          <cell r="V103" t="str">
            <v>\</v>
          </cell>
          <cell r="W103" t="str">
            <v>\</v>
          </cell>
          <cell r="X103" t="str">
            <v>\</v>
          </cell>
          <cell r="Y103" t="str">
            <v>\</v>
          </cell>
          <cell r="Z103" t="str">
            <v>\</v>
          </cell>
          <cell r="AA103" t="str">
            <v>\</v>
          </cell>
          <cell r="AB103" t="str">
            <v>\</v>
          </cell>
          <cell r="AC103" t="str">
            <v>\</v>
          </cell>
          <cell r="AD103" t="str">
            <v>\</v>
          </cell>
          <cell r="AE103" t="str">
            <v>\</v>
          </cell>
        </row>
        <row r="104">
          <cell r="A104" t="str">
            <v>452300-%%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 t="str">
            <v>086</v>
          </cell>
          <cell r="I104">
            <v>0</v>
          </cell>
          <cell r="J104" t="str">
            <v>Profit/(Loss) from Investment for under equity method</v>
          </cell>
          <cell r="K104" t="str">
            <v>\</v>
          </cell>
          <cell r="L104" t="str">
            <v>\</v>
          </cell>
          <cell r="M104" t="str">
            <v>\</v>
          </cell>
          <cell r="N104" t="str">
            <v>\</v>
          </cell>
          <cell r="O104" t="str">
            <v>\</v>
          </cell>
          <cell r="P104" t="str">
            <v>\</v>
          </cell>
          <cell r="Q104" t="str">
            <v>\</v>
          </cell>
          <cell r="R104" t="str">
            <v>\</v>
          </cell>
          <cell r="S104" t="str">
            <v>\</v>
          </cell>
          <cell r="T104" t="str">
            <v>\</v>
          </cell>
          <cell r="U104" t="str">
            <v>\</v>
          </cell>
          <cell r="V104" t="str">
            <v>\</v>
          </cell>
          <cell r="W104" t="str">
            <v>\</v>
          </cell>
          <cell r="X104" t="str">
            <v>\</v>
          </cell>
          <cell r="Y104" t="str">
            <v>\</v>
          </cell>
          <cell r="Z104" t="str">
            <v>\</v>
          </cell>
          <cell r="AA104" t="str">
            <v>\</v>
          </cell>
          <cell r="AB104" t="str">
            <v>\</v>
          </cell>
          <cell r="AC104" t="str">
            <v>\</v>
          </cell>
          <cell r="AD104" t="str">
            <v>\</v>
          </cell>
          <cell r="AE104" t="str">
            <v>\</v>
          </cell>
        </row>
        <row r="105">
          <cell r="A105" t="str">
            <v>452400-%%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>087</v>
          </cell>
          <cell r="I105">
            <v>0</v>
          </cell>
          <cell r="J105" t="str">
            <v>Profit/(Loss) from Exchange Rate - Realized</v>
          </cell>
          <cell r="K105" t="str">
            <v>\</v>
          </cell>
          <cell r="L105" t="str">
            <v>\</v>
          </cell>
          <cell r="M105" t="str">
            <v>\</v>
          </cell>
          <cell r="N105" t="str">
            <v>\</v>
          </cell>
          <cell r="O105" t="str">
            <v>\</v>
          </cell>
          <cell r="P105" t="str">
            <v>\</v>
          </cell>
          <cell r="Q105" t="str">
            <v>\</v>
          </cell>
          <cell r="R105" t="str">
            <v>\</v>
          </cell>
          <cell r="S105" t="str">
            <v>\</v>
          </cell>
          <cell r="T105" t="str">
            <v>\</v>
          </cell>
          <cell r="U105" t="str">
            <v>\</v>
          </cell>
          <cell r="V105" t="str">
            <v>\</v>
          </cell>
          <cell r="W105" t="str">
            <v>\</v>
          </cell>
          <cell r="X105" t="str">
            <v>\</v>
          </cell>
          <cell r="Y105" t="str">
            <v>\</v>
          </cell>
          <cell r="Z105" t="str">
            <v>\</v>
          </cell>
          <cell r="AA105" t="str">
            <v>\</v>
          </cell>
          <cell r="AB105" t="str">
            <v>\</v>
          </cell>
          <cell r="AC105" t="str">
            <v>\</v>
          </cell>
          <cell r="AD105" t="str">
            <v>\</v>
          </cell>
          <cell r="AE105" t="str">
            <v>\</v>
          </cell>
        </row>
        <row r="106">
          <cell r="A106" t="str">
            <v>452500-%%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>088</v>
          </cell>
          <cell r="I106">
            <v>0</v>
          </cell>
          <cell r="J106" t="str">
            <v>Profit/(Loss) from Exchange Rate - Unrealized</v>
          </cell>
          <cell r="K106" t="str">
            <v>\</v>
          </cell>
          <cell r="L106" t="str">
            <v>\</v>
          </cell>
          <cell r="M106" t="str">
            <v>\</v>
          </cell>
          <cell r="N106" t="str">
            <v>\</v>
          </cell>
          <cell r="O106" t="str">
            <v>\</v>
          </cell>
          <cell r="P106" t="str">
            <v>\</v>
          </cell>
          <cell r="Q106" t="str">
            <v>\</v>
          </cell>
          <cell r="R106" t="str">
            <v>\</v>
          </cell>
          <cell r="S106" t="str">
            <v>\</v>
          </cell>
          <cell r="T106" t="str">
            <v>\</v>
          </cell>
          <cell r="U106" t="str">
            <v>\</v>
          </cell>
          <cell r="V106" t="str">
            <v>\</v>
          </cell>
          <cell r="W106" t="str">
            <v>\</v>
          </cell>
          <cell r="X106" t="str">
            <v>\</v>
          </cell>
          <cell r="Y106" t="str">
            <v>\</v>
          </cell>
          <cell r="Z106" t="str">
            <v>\</v>
          </cell>
          <cell r="AA106" t="str">
            <v>\</v>
          </cell>
          <cell r="AB106" t="str">
            <v>\</v>
          </cell>
          <cell r="AC106" t="str">
            <v>\</v>
          </cell>
          <cell r="AD106" t="str">
            <v>\</v>
          </cell>
          <cell r="AE106" t="str">
            <v>\</v>
          </cell>
        </row>
        <row r="107">
          <cell r="A107" t="str">
            <v>452600-%%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>089</v>
          </cell>
          <cell r="I107">
            <v>0</v>
          </cell>
          <cell r="J107" t="str">
            <v>Profit from Closing Sub Company</v>
          </cell>
          <cell r="K107" t="str">
            <v>\</v>
          </cell>
          <cell r="L107" t="str">
            <v>\</v>
          </cell>
          <cell r="M107" t="str">
            <v>\</v>
          </cell>
          <cell r="N107" t="str">
            <v>\</v>
          </cell>
          <cell r="O107" t="str">
            <v>\</v>
          </cell>
          <cell r="P107" t="str">
            <v>\</v>
          </cell>
          <cell r="Q107" t="str">
            <v>\</v>
          </cell>
          <cell r="R107" t="str">
            <v>\</v>
          </cell>
          <cell r="S107" t="str">
            <v>\</v>
          </cell>
          <cell r="T107" t="str">
            <v>\</v>
          </cell>
          <cell r="U107" t="str">
            <v>\</v>
          </cell>
          <cell r="V107" t="str">
            <v>\</v>
          </cell>
          <cell r="W107" t="str">
            <v>\</v>
          </cell>
          <cell r="X107" t="str">
            <v>\</v>
          </cell>
          <cell r="Y107" t="str">
            <v>\</v>
          </cell>
          <cell r="Z107" t="str">
            <v>\</v>
          </cell>
          <cell r="AA107" t="str">
            <v>\</v>
          </cell>
          <cell r="AB107" t="str">
            <v>\</v>
          </cell>
          <cell r="AC107" t="str">
            <v>\</v>
          </cell>
          <cell r="AD107" t="str">
            <v>\</v>
          </cell>
          <cell r="AE107" t="str">
            <v>\</v>
          </cell>
        </row>
        <row r="108">
          <cell r="A108" t="str">
            <v>453100-%%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090</v>
          </cell>
          <cell r="I108">
            <v>0</v>
          </cell>
          <cell r="J108" t="str">
            <v>Dividend Incomes</v>
          </cell>
          <cell r="K108" t="str">
            <v>\</v>
          </cell>
          <cell r="L108" t="str">
            <v>\</v>
          </cell>
          <cell r="M108" t="str">
            <v>\</v>
          </cell>
          <cell r="N108" t="str">
            <v>\</v>
          </cell>
          <cell r="O108" t="str">
            <v>\</v>
          </cell>
          <cell r="P108" t="str">
            <v>\</v>
          </cell>
          <cell r="Q108" t="str">
            <v>\</v>
          </cell>
          <cell r="R108" t="str">
            <v>\</v>
          </cell>
          <cell r="S108" t="str">
            <v>\</v>
          </cell>
          <cell r="T108" t="str">
            <v>\</v>
          </cell>
          <cell r="U108" t="str">
            <v>\</v>
          </cell>
          <cell r="V108" t="str">
            <v>\</v>
          </cell>
          <cell r="W108" t="str">
            <v>\</v>
          </cell>
          <cell r="X108" t="str">
            <v>\</v>
          </cell>
          <cell r="Y108" t="str">
            <v>\</v>
          </cell>
          <cell r="Z108" t="str">
            <v>\</v>
          </cell>
          <cell r="AA108" t="str">
            <v>\</v>
          </cell>
          <cell r="AB108" t="str">
            <v>\</v>
          </cell>
          <cell r="AC108" t="str">
            <v>\</v>
          </cell>
          <cell r="AD108" t="str">
            <v>\</v>
          </cell>
          <cell r="AE108" t="str">
            <v>\</v>
          </cell>
        </row>
        <row r="109">
          <cell r="A109" t="str">
            <v>461100-%%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091</v>
          </cell>
          <cell r="I109">
            <v>0</v>
          </cell>
          <cell r="J109" t="str">
            <v>Interest Incomes - Bank S/A</v>
          </cell>
          <cell r="K109" t="str">
            <v>\</v>
          </cell>
          <cell r="L109" t="str">
            <v>\</v>
          </cell>
          <cell r="M109" t="str">
            <v>\</v>
          </cell>
          <cell r="N109" t="str">
            <v>\</v>
          </cell>
          <cell r="O109" t="str">
            <v>\</v>
          </cell>
          <cell r="P109" t="str">
            <v>\</v>
          </cell>
          <cell r="Q109" t="str">
            <v>\</v>
          </cell>
          <cell r="R109" t="str">
            <v>\</v>
          </cell>
          <cell r="S109" t="str">
            <v>\</v>
          </cell>
          <cell r="T109" t="str">
            <v>\</v>
          </cell>
          <cell r="U109" t="str">
            <v>\</v>
          </cell>
          <cell r="V109" t="str">
            <v>\</v>
          </cell>
          <cell r="W109" t="str">
            <v>\</v>
          </cell>
          <cell r="X109" t="str">
            <v>\</v>
          </cell>
          <cell r="Y109" t="str">
            <v>\</v>
          </cell>
          <cell r="Z109" t="str">
            <v>\</v>
          </cell>
          <cell r="AA109" t="str">
            <v>\</v>
          </cell>
          <cell r="AB109" t="str">
            <v>\</v>
          </cell>
          <cell r="AC109" t="str">
            <v>\</v>
          </cell>
          <cell r="AD109" t="str">
            <v>\</v>
          </cell>
          <cell r="AE109" t="str">
            <v>\</v>
          </cell>
        </row>
        <row r="110">
          <cell r="A110" t="str">
            <v>461101-%%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>092</v>
          </cell>
          <cell r="I110">
            <v>0</v>
          </cell>
          <cell r="J110" t="str">
            <v>Interest Incomes - Bank F/A</v>
          </cell>
          <cell r="K110" t="str">
            <v>\</v>
          </cell>
          <cell r="L110" t="str">
            <v>\</v>
          </cell>
          <cell r="M110" t="str">
            <v>\</v>
          </cell>
          <cell r="N110" t="str">
            <v>\</v>
          </cell>
          <cell r="O110" t="str">
            <v>\</v>
          </cell>
          <cell r="P110" t="str">
            <v>\</v>
          </cell>
          <cell r="Q110" t="str">
            <v>\</v>
          </cell>
          <cell r="R110" t="str">
            <v>\</v>
          </cell>
          <cell r="S110" t="str">
            <v>\</v>
          </cell>
          <cell r="T110" t="str">
            <v>\</v>
          </cell>
          <cell r="U110" t="str">
            <v>\</v>
          </cell>
          <cell r="V110" t="str">
            <v>\</v>
          </cell>
          <cell r="W110" t="str">
            <v>\</v>
          </cell>
          <cell r="X110" t="str">
            <v>\</v>
          </cell>
          <cell r="Y110" t="str">
            <v>\</v>
          </cell>
          <cell r="Z110" t="str">
            <v>\</v>
          </cell>
          <cell r="AA110" t="str">
            <v>\</v>
          </cell>
          <cell r="AB110" t="str">
            <v>\</v>
          </cell>
          <cell r="AC110" t="str">
            <v>\</v>
          </cell>
          <cell r="AD110" t="str">
            <v>\</v>
          </cell>
          <cell r="AE110" t="str">
            <v>\</v>
          </cell>
        </row>
        <row r="111">
          <cell r="A111" t="str">
            <v>462100-%%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>093</v>
          </cell>
          <cell r="I111">
            <v>0</v>
          </cell>
          <cell r="J111" t="str">
            <v>Interest Incomes - MJG</v>
          </cell>
          <cell r="K111" t="str">
            <v>\</v>
          </cell>
          <cell r="L111" t="str">
            <v>\</v>
          </cell>
          <cell r="M111" t="str">
            <v>\</v>
          </cell>
          <cell r="N111" t="str">
            <v>\</v>
          </cell>
          <cell r="O111" t="str">
            <v>\</v>
          </cell>
          <cell r="P111" t="str">
            <v>\</v>
          </cell>
          <cell r="Q111" t="str">
            <v>\</v>
          </cell>
          <cell r="R111" t="str">
            <v>\</v>
          </cell>
          <cell r="S111" t="str">
            <v>\</v>
          </cell>
          <cell r="T111" t="str">
            <v>\</v>
          </cell>
          <cell r="U111" t="str">
            <v>\</v>
          </cell>
          <cell r="V111" t="str">
            <v>\</v>
          </cell>
          <cell r="W111" t="str">
            <v>\</v>
          </cell>
          <cell r="X111" t="str">
            <v>\</v>
          </cell>
          <cell r="Y111" t="str">
            <v>\</v>
          </cell>
          <cell r="Z111" t="str">
            <v>\</v>
          </cell>
          <cell r="AA111" t="str">
            <v>\</v>
          </cell>
          <cell r="AB111" t="str">
            <v>\</v>
          </cell>
          <cell r="AC111" t="str">
            <v>\</v>
          </cell>
          <cell r="AD111" t="str">
            <v>\</v>
          </cell>
          <cell r="AE111" t="str">
            <v>\</v>
          </cell>
        </row>
        <row r="112">
          <cell r="A112" t="str">
            <v>462101-%%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>094</v>
          </cell>
          <cell r="I112">
            <v>0</v>
          </cell>
          <cell r="J112" t="str">
            <v>Interest Incomes - MJB</v>
          </cell>
          <cell r="K112" t="str">
            <v>\</v>
          </cell>
          <cell r="L112" t="str">
            <v>\</v>
          </cell>
          <cell r="M112" t="str">
            <v>\</v>
          </cell>
          <cell r="N112" t="str">
            <v>\</v>
          </cell>
          <cell r="O112" t="str">
            <v>\</v>
          </cell>
          <cell r="P112" t="str">
            <v>\</v>
          </cell>
          <cell r="Q112" t="str">
            <v>\</v>
          </cell>
          <cell r="R112" t="str">
            <v>\</v>
          </cell>
          <cell r="S112" t="str">
            <v>\</v>
          </cell>
          <cell r="T112" t="str">
            <v>\</v>
          </cell>
          <cell r="U112" t="str">
            <v>\</v>
          </cell>
          <cell r="V112" t="str">
            <v>\</v>
          </cell>
          <cell r="W112" t="str">
            <v>\</v>
          </cell>
          <cell r="X112" t="str">
            <v>\</v>
          </cell>
          <cell r="Y112" t="str">
            <v>\</v>
          </cell>
          <cell r="Z112" t="str">
            <v>\</v>
          </cell>
          <cell r="AA112" t="str">
            <v>\</v>
          </cell>
          <cell r="AB112" t="str">
            <v>\</v>
          </cell>
          <cell r="AC112" t="str">
            <v>\</v>
          </cell>
          <cell r="AD112" t="str">
            <v>\</v>
          </cell>
          <cell r="AE112" t="str">
            <v>\</v>
          </cell>
        </row>
        <row r="113">
          <cell r="A113" t="str">
            <v>462102-%%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095</v>
          </cell>
          <cell r="I113">
            <v>0</v>
          </cell>
          <cell r="J113" t="str">
            <v>Interest Incomes - MJP</v>
          </cell>
          <cell r="K113" t="str">
            <v>\</v>
          </cell>
          <cell r="L113" t="str">
            <v>\</v>
          </cell>
          <cell r="M113" t="str">
            <v>\</v>
          </cell>
          <cell r="N113" t="str">
            <v>\</v>
          </cell>
          <cell r="O113" t="str">
            <v>\</v>
          </cell>
          <cell r="P113" t="str">
            <v>\</v>
          </cell>
          <cell r="Q113" t="str">
            <v>\</v>
          </cell>
          <cell r="R113" t="str">
            <v>\</v>
          </cell>
          <cell r="S113" t="str">
            <v>\</v>
          </cell>
          <cell r="T113" t="str">
            <v>\</v>
          </cell>
          <cell r="U113" t="str">
            <v>\</v>
          </cell>
          <cell r="V113" t="str">
            <v>\</v>
          </cell>
          <cell r="W113" t="str">
            <v>\</v>
          </cell>
          <cell r="X113" t="str">
            <v>\</v>
          </cell>
          <cell r="Y113" t="str">
            <v>\</v>
          </cell>
          <cell r="Z113" t="str">
            <v>\</v>
          </cell>
          <cell r="AA113" t="str">
            <v>\</v>
          </cell>
          <cell r="AB113" t="str">
            <v>\</v>
          </cell>
          <cell r="AC113" t="str">
            <v>\</v>
          </cell>
          <cell r="AD113" t="str">
            <v>\</v>
          </cell>
          <cell r="AE113" t="str">
            <v>\</v>
          </cell>
        </row>
        <row r="114">
          <cell r="A114" t="str">
            <v>462103-%%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>096</v>
          </cell>
          <cell r="I114">
            <v>0</v>
          </cell>
          <cell r="J114" t="str">
            <v>Interest Incomes - MJS</v>
          </cell>
          <cell r="K114" t="str">
            <v>\</v>
          </cell>
          <cell r="L114" t="str">
            <v>\</v>
          </cell>
          <cell r="M114" t="str">
            <v>\</v>
          </cell>
          <cell r="N114" t="str">
            <v>\</v>
          </cell>
          <cell r="O114" t="str">
            <v>\</v>
          </cell>
          <cell r="P114" t="str">
            <v>\</v>
          </cell>
          <cell r="Q114" t="str">
            <v>\</v>
          </cell>
          <cell r="R114" t="str">
            <v>\</v>
          </cell>
          <cell r="S114" t="str">
            <v>\</v>
          </cell>
          <cell r="T114" t="str">
            <v>\</v>
          </cell>
          <cell r="U114" t="str">
            <v>\</v>
          </cell>
          <cell r="V114" t="str">
            <v>\</v>
          </cell>
          <cell r="W114" t="str">
            <v>\</v>
          </cell>
          <cell r="X114" t="str">
            <v>\</v>
          </cell>
          <cell r="Y114" t="str">
            <v>\</v>
          </cell>
          <cell r="Z114" t="str">
            <v>\</v>
          </cell>
          <cell r="AA114" t="str">
            <v>\</v>
          </cell>
          <cell r="AB114" t="str">
            <v>\</v>
          </cell>
          <cell r="AC114" t="str">
            <v>\</v>
          </cell>
          <cell r="AD114" t="str">
            <v>\</v>
          </cell>
          <cell r="AE114" t="str">
            <v>\</v>
          </cell>
        </row>
        <row r="115">
          <cell r="A115" t="str">
            <v>462104-%%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 t="str">
            <v>097</v>
          </cell>
          <cell r="I115">
            <v>0</v>
          </cell>
          <cell r="J115" t="str">
            <v>Interest Incomes - RR</v>
          </cell>
          <cell r="K115" t="str">
            <v>\</v>
          </cell>
          <cell r="L115" t="str">
            <v>\</v>
          </cell>
          <cell r="M115" t="str">
            <v>\</v>
          </cell>
          <cell r="N115" t="str">
            <v>\</v>
          </cell>
          <cell r="O115" t="str">
            <v>\</v>
          </cell>
          <cell r="P115" t="str">
            <v>\</v>
          </cell>
          <cell r="Q115" t="str">
            <v>\</v>
          </cell>
          <cell r="R115" t="str">
            <v>\</v>
          </cell>
          <cell r="S115" t="str">
            <v>\</v>
          </cell>
          <cell r="T115" t="str">
            <v>\</v>
          </cell>
          <cell r="U115" t="str">
            <v>\</v>
          </cell>
          <cell r="V115" t="str">
            <v>\</v>
          </cell>
          <cell r="W115" t="str">
            <v>\</v>
          </cell>
          <cell r="X115" t="str">
            <v>\</v>
          </cell>
          <cell r="Y115" t="str">
            <v>\</v>
          </cell>
          <cell r="Z115" t="str">
            <v>\</v>
          </cell>
          <cell r="AA115" t="str">
            <v>\</v>
          </cell>
          <cell r="AB115" t="str">
            <v>\</v>
          </cell>
          <cell r="AC115" t="str">
            <v>\</v>
          </cell>
          <cell r="AD115" t="str">
            <v>\</v>
          </cell>
          <cell r="AE115" t="str">
            <v>\</v>
          </cell>
        </row>
        <row r="116">
          <cell r="A116" t="str">
            <v>462105-%%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 t="str">
            <v>098</v>
          </cell>
          <cell r="I116">
            <v>0</v>
          </cell>
          <cell r="J116" t="str">
            <v>Interest Incomes - RM</v>
          </cell>
          <cell r="K116" t="str">
            <v>\</v>
          </cell>
          <cell r="L116" t="str">
            <v>\</v>
          </cell>
          <cell r="M116" t="str">
            <v>\</v>
          </cell>
          <cell r="N116" t="str">
            <v>\</v>
          </cell>
          <cell r="O116" t="str">
            <v>\</v>
          </cell>
          <cell r="P116" t="str">
            <v>\</v>
          </cell>
          <cell r="Q116" t="str">
            <v>\</v>
          </cell>
          <cell r="R116" t="str">
            <v>\</v>
          </cell>
          <cell r="S116" t="str">
            <v>\</v>
          </cell>
          <cell r="T116" t="str">
            <v>\</v>
          </cell>
          <cell r="U116" t="str">
            <v>\</v>
          </cell>
          <cell r="V116" t="str">
            <v>\</v>
          </cell>
          <cell r="W116" t="str">
            <v>\</v>
          </cell>
          <cell r="X116" t="str">
            <v>\</v>
          </cell>
          <cell r="Y116" t="str">
            <v>\</v>
          </cell>
          <cell r="Z116" t="str">
            <v>\</v>
          </cell>
          <cell r="AA116" t="str">
            <v>\</v>
          </cell>
          <cell r="AB116" t="str">
            <v>\</v>
          </cell>
          <cell r="AC116" t="str">
            <v>\</v>
          </cell>
          <cell r="AD116" t="str">
            <v>\</v>
          </cell>
          <cell r="AE116" t="str">
            <v>\</v>
          </cell>
        </row>
        <row r="117">
          <cell r="A117" t="str">
            <v>462106-%%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>099</v>
          </cell>
          <cell r="I117">
            <v>0</v>
          </cell>
          <cell r="J117" t="str">
            <v>Interest Incomes - RC</v>
          </cell>
          <cell r="K117" t="str">
            <v>\</v>
          </cell>
          <cell r="L117" t="str">
            <v>\</v>
          </cell>
          <cell r="M117" t="str">
            <v>\</v>
          </cell>
          <cell r="N117" t="str">
            <v>\</v>
          </cell>
          <cell r="O117" t="str">
            <v>\</v>
          </cell>
          <cell r="P117" t="str">
            <v>\</v>
          </cell>
          <cell r="Q117" t="str">
            <v>\</v>
          </cell>
          <cell r="R117" t="str">
            <v>\</v>
          </cell>
          <cell r="S117" t="str">
            <v>\</v>
          </cell>
          <cell r="T117" t="str">
            <v>\</v>
          </cell>
          <cell r="U117" t="str">
            <v>\</v>
          </cell>
          <cell r="V117" t="str">
            <v>\</v>
          </cell>
          <cell r="W117" t="str">
            <v>\</v>
          </cell>
          <cell r="X117" t="str">
            <v>\</v>
          </cell>
          <cell r="Y117" t="str">
            <v>\</v>
          </cell>
          <cell r="Z117" t="str">
            <v>\</v>
          </cell>
          <cell r="AA117" t="str">
            <v>\</v>
          </cell>
          <cell r="AB117" t="str">
            <v>\</v>
          </cell>
          <cell r="AC117" t="str">
            <v>\</v>
          </cell>
          <cell r="AD117" t="str">
            <v>\</v>
          </cell>
          <cell r="AE117" t="str">
            <v>\</v>
          </cell>
        </row>
        <row r="118">
          <cell r="A118" t="str">
            <v>462107-%%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100</v>
          </cell>
          <cell r="I118">
            <v>0</v>
          </cell>
          <cell r="J118" t="str">
            <v>Interest Incomes - IM</v>
          </cell>
          <cell r="K118" t="str">
            <v>\</v>
          </cell>
          <cell r="L118" t="str">
            <v>\</v>
          </cell>
          <cell r="M118" t="str">
            <v>\</v>
          </cell>
          <cell r="N118" t="str">
            <v>\</v>
          </cell>
          <cell r="O118" t="str">
            <v>\</v>
          </cell>
          <cell r="P118" t="str">
            <v>\</v>
          </cell>
          <cell r="Q118" t="str">
            <v>\</v>
          </cell>
          <cell r="R118" t="str">
            <v>\</v>
          </cell>
          <cell r="S118" t="str">
            <v>\</v>
          </cell>
          <cell r="T118" t="str">
            <v>\</v>
          </cell>
          <cell r="U118" t="str">
            <v>\</v>
          </cell>
          <cell r="V118" t="str">
            <v>\</v>
          </cell>
          <cell r="W118" t="str">
            <v>\</v>
          </cell>
          <cell r="X118" t="str">
            <v>\</v>
          </cell>
          <cell r="Y118" t="str">
            <v>\</v>
          </cell>
          <cell r="Z118" t="str">
            <v>\</v>
          </cell>
          <cell r="AA118" t="str">
            <v>\</v>
          </cell>
          <cell r="AB118" t="str">
            <v>\</v>
          </cell>
          <cell r="AC118" t="str">
            <v>\</v>
          </cell>
          <cell r="AD118" t="str">
            <v>\</v>
          </cell>
          <cell r="AE118" t="str">
            <v>\</v>
          </cell>
        </row>
        <row r="119">
          <cell r="A119" t="str">
            <v>462108-%%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>101</v>
          </cell>
          <cell r="I119">
            <v>0</v>
          </cell>
          <cell r="J119" t="str">
            <v>Interest Incomes - AD</v>
          </cell>
          <cell r="K119" t="str">
            <v>\</v>
          </cell>
          <cell r="L119" t="str">
            <v>\</v>
          </cell>
          <cell r="M119" t="str">
            <v>\</v>
          </cell>
          <cell r="N119" t="str">
            <v>\</v>
          </cell>
          <cell r="O119" t="str">
            <v>\</v>
          </cell>
          <cell r="P119" t="str">
            <v>\</v>
          </cell>
          <cell r="Q119" t="str">
            <v>\</v>
          </cell>
          <cell r="R119" t="str">
            <v>\</v>
          </cell>
          <cell r="S119" t="str">
            <v>\</v>
          </cell>
          <cell r="T119" t="str">
            <v>\</v>
          </cell>
          <cell r="U119" t="str">
            <v>\</v>
          </cell>
          <cell r="V119" t="str">
            <v>\</v>
          </cell>
          <cell r="W119" t="str">
            <v>\</v>
          </cell>
          <cell r="X119" t="str">
            <v>\</v>
          </cell>
          <cell r="Y119" t="str">
            <v>\</v>
          </cell>
          <cell r="Z119" t="str">
            <v>\</v>
          </cell>
          <cell r="AA119" t="str">
            <v>\</v>
          </cell>
          <cell r="AB119" t="str">
            <v>\</v>
          </cell>
          <cell r="AC119" t="str">
            <v>\</v>
          </cell>
          <cell r="AD119" t="str">
            <v>\</v>
          </cell>
          <cell r="AE119" t="str">
            <v>\</v>
          </cell>
        </row>
        <row r="120">
          <cell r="A120" t="str">
            <v>462109-%%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102</v>
          </cell>
          <cell r="I120">
            <v>0</v>
          </cell>
          <cell r="J120" t="str">
            <v>Interest Incomes - CM</v>
          </cell>
          <cell r="K120" t="str">
            <v>\</v>
          </cell>
          <cell r="L120" t="str">
            <v>\</v>
          </cell>
          <cell r="M120" t="str">
            <v>\</v>
          </cell>
          <cell r="N120" t="str">
            <v>\</v>
          </cell>
          <cell r="O120" t="str">
            <v>\</v>
          </cell>
          <cell r="P120" t="str">
            <v>\</v>
          </cell>
          <cell r="Q120" t="str">
            <v>\</v>
          </cell>
          <cell r="R120" t="str">
            <v>\</v>
          </cell>
          <cell r="S120" t="str">
            <v>\</v>
          </cell>
          <cell r="T120" t="str">
            <v>\</v>
          </cell>
          <cell r="U120" t="str">
            <v>\</v>
          </cell>
          <cell r="V120" t="str">
            <v>\</v>
          </cell>
          <cell r="W120" t="str">
            <v>\</v>
          </cell>
          <cell r="X120" t="str">
            <v>\</v>
          </cell>
          <cell r="Y120" t="str">
            <v>\</v>
          </cell>
          <cell r="Z120" t="str">
            <v>\</v>
          </cell>
          <cell r="AA120" t="str">
            <v>\</v>
          </cell>
          <cell r="AB120" t="str">
            <v>\</v>
          </cell>
          <cell r="AC120" t="str">
            <v>\</v>
          </cell>
          <cell r="AD120" t="str">
            <v>\</v>
          </cell>
          <cell r="AE120" t="str">
            <v>\</v>
          </cell>
        </row>
        <row r="121">
          <cell r="A121" t="str">
            <v>462110-%%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>103</v>
          </cell>
          <cell r="I121">
            <v>0</v>
          </cell>
          <cell r="J121" t="str">
            <v>Interest Incomes - UD</v>
          </cell>
          <cell r="K121" t="str">
            <v>\</v>
          </cell>
          <cell r="L121" t="str">
            <v>\</v>
          </cell>
          <cell r="M121" t="str">
            <v>\</v>
          </cell>
          <cell r="N121" t="str">
            <v>\</v>
          </cell>
          <cell r="O121" t="str">
            <v>\</v>
          </cell>
          <cell r="P121" t="str">
            <v>\</v>
          </cell>
          <cell r="Q121" t="str">
            <v>\</v>
          </cell>
          <cell r="R121" t="str">
            <v>\</v>
          </cell>
          <cell r="S121" t="str">
            <v>\</v>
          </cell>
          <cell r="T121" t="str">
            <v>\</v>
          </cell>
          <cell r="U121" t="str">
            <v>\</v>
          </cell>
          <cell r="V121" t="str">
            <v>\</v>
          </cell>
          <cell r="W121" t="str">
            <v>\</v>
          </cell>
          <cell r="X121" t="str">
            <v>\</v>
          </cell>
          <cell r="Y121" t="str">
            <v>\</v>
          </cell>
          <cell r="Z121" t="str">
            <v>\</v>
          </cell>
          <cell r="AA121" t="str">
            <v>\</v>
          </cell>
          <cell r="AB121" t="str">
            <v>\</v>
          </cell>
          <cell r="AC121" t="str">
            <v>\</v>
          </cell>
          <cell r="AD121" t="str">
            <v>\</v>
          </cell>
          <cell r="AE121" t="str">
            <v>\</v>
          </cell>
        </row>
        <row r="122">
          <cell r="A122" t="str">
            <v>462111-%%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104</v>
          </cell>
          <cell r="I122">
            <v>0</v>
          </cell>
          <cell r="J122" t="str">
            <v>Interest Incomes - MB</v>
          </cell>
          <cell r="K122" t="str">
            <v>\</v>
          </cell>
          <cell r="L122" t="str">
            <v>\</v>
          </cell>
          <cell r="M122" t="str">
            <v>\</v>
          </cell>
          <cell r="N122" t="str">
            <v>\</v>
          </cell>
          <cell r="O122" t="str">
            <v>\</v>
          </cell>
          <cell r="P122" t="str">
            <v>\</v>
          </cell>
          <cell r="Q122" t="str">
            <v>\</v>
          </cell>
          <cell r="R122" t="str">
            <v>\</v>
          </cell>
          <cell r="S122" t="str">
            <v>\</v>
          </cell>
          <cell r="T122" t="str">
            <v>\</v>
          </cell>
          <cell r="U122" t="str">
            <v>\</v>
          </cell>
          <cell r="V122" t="str">
            <v>\</v>
          </cell>
          <cell r="W122" t="str">
            <v>\</v>
          </cell>
          <cell r="X122" t="str">
            <v>\</v>
          </cell>
          <cell r="Y122" t="str">
            <v>\</v>
          </cell>
          <cell r="Z122" t="str">
            <v>\</v>
          </cell>
          <cell r="AA122" t="str">
            <v>\</v>
          </cell>
          <cell r="AB122" t="str">
            <v>\</v>
          </cell>
          <cell r="AC122" t="str">
            <v>\</v>
          </cell>
          <cell r="AD122" t="str">
            <v>\</v>
          </cell>
          <cell r="AE122" t="str">
            <v>\</v>
          </cell>
        </row>
        <row r="123">
          <cell r="A123" t="str">
            <v>462112-%%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>105</v>
          </cell>
          <cell r="I123">
            <v>0</v>
          </cell>
          <cell r="J123" t="str">
            <v>Interest Incomes - MC</v>
          </cell>
          <cell r="K123" t="str">
            <v>\</v>
          </cell>
          <cell r="L123" t="str">
            <v>\</v>
          </cell>
          <cell r="M123" t="str">
            <v>\</v>
          </cell>
          <cell r="N123" t="str">
            <v>\</v>
          </cell>
          <cell r="O123" t="str">
            <v>\</v>
          </cell>
          <cell r="P123" t="str">
            <v>\</v>
          </cell>
          <cell r="Q123" t="str">
            <v>\</v>
          </cell>
          <cell r="R123" t="str">
            <v>\</v>
          </cell>
          <cell r="S123" t="str">
            <v>\</v>
          </cell>
          <cell r="T123" t="str">
            <v>\</v>
          </cell>
          <cell r="U123" t="str">
            <v>\</v>
          </cell>
          <cell r="V123" t="str">
            <v>\</v>
          </cell>
          <cell r="W123" t="str">
            <v>\</v>
          </cell>
          <cell r="X123" t="str">
            <v>\</v>
          </cell>
          <cell r="Y123" t="str">
            <v>\</v>
          </cell>
          <cell r="Z123" t="str">
            <v>\</v>
          </cell>
          <cell r="AA123" t="str">
            <v>\</v>
          </cell>
          <cell r="AB123" t="str">
            <v>\</v>
          </cell>
          <cell r="AC123" t="str">
            <v>\</v>
          </cell>
          <cell r="AD123" t="str">
            <v>\</v>
          </cell>
          <cell r="AE123" t="str">
            <v>\</v>
          </cell>
        </row>
        <row r="124">
          <cell r="A124" t="str">
            <v>462113-%%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>106</v>
          </cell>
          <cell r="I124">
            <v>0</v>
          </cell>
          <cell r="J124" t="str">
            <v>Interest Incomes - EGV</v>
          </cell>
          <cell r="K124" t="str">
            <v>\</v>
          </cell>
          <cell r="L124" t="str">
            <v>\</v>
          </cell>
          <cell r="M124" t="str">
            <v>\</v>
          </cell>
          <cell r="N124" t="str">
            <v>\</v>
          </cell>
          <cell r="O124" t="str">
            <v>\</v>
          </cell>
          <cell r="P124" t="str">
            <v>\</v>
          </cell>
          <cell r="Q124" t="str">
            <v>\</v>
          </cell>
          <cell r="R124" t="str">
            <v>\</v>
          </cell>
          <cell r="S124" t="str">
            <v>\</v>
          </cell>
          <cell r="T124" t="str">
            <v>\</v>
          </cell>
          <cell r="U124" t="str">
            <v>\</v>
          </cell>
          <cell r="V124" t="str">
            <v>\</v>
          </cell>
          <cell r="W124" t="str">
            <v>\</v>
          </cell>
          <cell r="X124" t="str">
            <v>\</v>
          </cell>
          <cell r="Y124" t="str">
            <v>\</v>
          </cell>
          <cell r="Z124" t="str">
            <v>\</v>
          </cell>
          <cell r="AA124" t="str">
            <v>\</v>
          </cell>
          <cell r="AB124" t="str">
            <v>\</v>
          </cell>
          <cell r="AC124" t="str">
            <v>\</v>
          </cell>
          <cell r="AD124" t="str">
            <v>\</v>
          </cell>
          <cell r="AE124" t="str">
            <v>\</v>
          </cell>
        </row>
        <row r="125">
          <cell r="A125" t="str">
            <v>462114-%%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107</v>
          </cell>
          <cell r="I125">
            <v>0</v>
          </cell>
          <cell r="J125" t="str">
            <v>Interest Incomes - PM</v>
          </cell>
          <cell r="K125" t="str">
            <v>\</v>
          </cell>
          <cell r="L125" t="str">
            <v>\</v>
          </cell>
          <cell r="M125" t="str">
            <v>\</v>
          </cell>
          <cell r="N125" t="str">
            <v>\</v>
          </cell>
          <cell r="O125" t="str">
            <v>\</v>
          </cell>
          <cell r="P125" t="str">
            <v>\</v>
          </cell>
          <cell r="Q125" t="str">
            <v>\</v>
          </cell>
          <cell r="R125" t="str">
            <v>\</v>
          </cell>
          <cell r="S125" t="str">
            <v>\</v>
          </cell>
          <cell r="T125" t="str">
            <v>\</v>
          </cell>
          <cell r="U125" t="str">
            <v>\</v>
          </cell>
          <cell r="V125" t="str">
            <v>\</v>
          </cell>
          <cell r="W125" t="str">
            <v>\</v>
          </cell>
          <cell r="X125" t="str">
            <v>\</v>
          </cell>
          <cell r="Y125" t="str">
            <v>\</v>
          </cell>
          <cell r="Z125" t="str">
            <v>\</v>
          </cell>
          <cell r="AA125" t="str">
            <v>\</v>
          </cell>
          <cell r="AB125" t="str">
            <v>\</v>
          </cell>
          <cell r="AC125" t="str">
            <v>\</v>
          </cell>
          <cell r="AD125" t="str">
            <v>\</v>
          </cell>
          <cell r="AE125" t="str">
            <v>\</v>
          </cell>
        </row>
        <row r="126">
          <cell r="A126" t="str">
            <v>462115-%%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 t="str">
            <v>108</v>
          </cell>
          <cell r="I126">
            <v>0</v>
          </cell>
          <cell r="J126" t="str">
            <v>Interest Incomes - CFC</v>
          </cell>
          <cell r="K126" t="str">
            <v>\</v>
          </cell>
          <cell r="L126" t="str">
            <v>\</v>
          </cell>
          <cell r="M126" t="str">
            <v>\</v>
          </cell>
          <cell r="N126" t="str">
            <v>\</v>
          </cell>
          <cell r="O126" t="str">
            <v>\</v>
          </cell>
          <cell r="P126" t="str">
            <v>\</v>
          </cell>
          <cell r="Q126" t="str">
            <v>\</v>
          </cell>
          <cell r="R126" t="str">
            <v>\</v>
          </cell>
          <cell r="S126" t="str">
            <v>\</v>
          </cell>
          <cell r="T126" t="str">
            <v>\</v>
          </cell>
          <cell r="U126" t="str">
            <v>\</v>
          </cell>
          <cell r="V126" t="str">
            <v>\</v>
          </cell>
          <cell r="W126" t="str">
            <v>\</v>
          </cell>
          <cell r="X126" t="str">
            <v>\</v>
          </cell>
          <cell r="Y126" t="str">
            <v>\</v>
          </cell>
          <cell r="Z126" t="str">
            <v>\</v>
          </cell>
          <cell r="AA126" t="str">
            <v>\</v>
          </cell>
          <cell r="AB126" t="str">
            <v>\</v>
          </cell>
          <cell r="AC126" t="str">
            <v>\</v>
          </cell>
          <cell r="AD126" t="str">
            <v>\</v>
          </cell>
          <cell r="AE126" t="str">
            <v>\</v>
          </cell>
        </row>
        <row r="127">
          <cell r="A127" t="str">
            <v>462116-%%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109</v>
          </cell>
          <cell r="I127">
            <v>0</v>
          </cell>
          <cell r="J127" t="str">
            <v>Interest Incomes - SC</v>
          </cell>
          <cell r="K127" t="str">
            <v>\</v>
          </cell>
          <cell r="L127" t="str">
            <v>\</v>
          </cell>
          <cell r="M127" t="str">
            <v>\</v>
          </cell>
          <cell r="N127" t="str">
            <v>\</v>
          </cell>
          <cell r="O127" t="str">
            <v>\</v>
          </cell>
          <cell r="P127" t="str">
            <v>\</v>
          </cell>
          <cell r="Q127" t="str">
            <v>\</v>
          </cell>
          <cell r="R127" t="str">
            <v>\</v>
          </cell>
          <cell r="S127" t="str">
            <v>\</v>
          </cell>
          <cell r="T127" t="str">
            <v>\</v>
          </cell>
          <cell r="U127" t="str">
            <v>\</v>
          </cell>
          <cell r="V127" t="str">
            <v>\</v>
          </cell>
          <cell r="W127" t="str">
            <v>\</v>
          </cell>
          <cell r="X127" t="str">
            <v>\</v>
          </cell>
          <cell r="Y127" t="str">
            <v>\</v>
          </cell>
          <cell r="Z127" t="str">
            <v>\</v>
          </cell>
          <cell r="AA127" t="str">
            <v>\</v>
          </cell>
          <cell r="AB127" t="str">
            <v>\</v>
          </cell>
          <cell r="AC127" t="str">
            <v>\</v>
          </cell>
          <cell r="AD127" t="str">
            <v>\</v>
          </cell>
          <cell r="AE127" t="str">
            <v>\</v>
          </cell>
        </row>
        <row r="128">
          <cell r="A128" t="str">
            <v>462117-%%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 t="str">
            <v>110</v>
          </cell>
          <cell r="I128">
            <v>0</v>
          </cell>
          <cell r="J128" t="str">
            <v>Interest Incomes - IMJ</v>
          </cell>
          <cell r="K128" t="str">
            <v>\</v>
          </cell>
          <cell r="L128" t="str">
            <v>\</v>
          </cell>
          <cell r="M128" t="str">
            <v>\</v>
          </cell>
          <cell r="N128" t="str">
            <v>\</v>
          </cell>
          <cell r="O128" t="str">
            <v>\</v>
          </cell>
          <cell r="P128" t="str">
            <v>\</v>
          </cell>
          <cell r="Q128" t="str">
            <v>\</v>
          </cell>
          <cell r="R128" t="str">
            <v>\</v>
          </cell>
          <cell r="S128" t="str">
            <v>\</v>
          </cell>
          <cell r="T128" t="str">
            <v>\</v>
          </cell>
          <cell r="U128" t="str">
            <v>\</v>
          </cell>
          <cell r="V128" t="str">
            <v>\</v>
          </cell>
          <cell r="W128" t="str">
            <v>\</v>
          </cell>
          <cell r="X128" t="str">
            <v>\</v>
          </cell>
          <cell r="Y128" t="str">
            <v>\</v>
          </cell>
          <cell r="Z128" t="str">
            <v>\</v>
          </cell>
          <cell r="AA128" t="str">
            <v>\</v>
          </cell>
          <cell r="AB128" t="str">
            <v>\</v>
          </cell>
          <cell r="AC128" t="str">
            <v>\</v>
          </cell>
          <cell r="AD128" t="str">
            <v>\</v>
          </cell>
          <cell r="AE128" t="str">
            <v>\</v>
          </cell>
        </row>
        <row r="129">
          <cell r="A129" t="str">
            <v>462118-%%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111</v>
          </cell>
          <cell r="I129">
            <v>0</v>
          </cell>
          <cell r="J129" t="str">
            <v>Interest Incomes - M.Picture</v>
          </cell>
          <cell r="K129" t="str">
            <v>\</v>
          </cell>
          <cell r="L129" t="str">
            <v>\</v>
          </cell>
          <cell r="M129" t="str">
            <v>\</v>
          </cell>
          <cell r="N129" t="str">
            <v>\</v>
          </cell>
          <cell r="O129" t="str">
            <v>\</v>
          </cell>
          <cell r="P129" t="str">
            <v>\</v>
          </cell>
          <cell r="Q129" t="str">
            <v>\</v>
          </cell>
          <cell r="R129" t="str">
            <v>\</v>
          </cell>
          <cell r="S129" t="str">
            <v>\</v>
          </cell>
          <cell r="T129" t="str">
            <v>\</v>
          </cell>
          <cell r="U129" t="str">
            <v>\</v>
          </cell>
          <cell r="V129" t="str">
            <v>\</v>
          </cell>
          <cell r="W129" t="str">
            <v>\</v>
          </cell>
          <cell r="X129" t="str">
            <v>\</v>
          </cell>
          <cell r="Y129" t="str">
            <v>\</v>
          </cell>
          <cell r="Z129" t="str">
            <v>\</v>
          </cell>
          <cell r="AA129" t="str">
            <v>\</v>
          </cell>
          <cell r="AB129" t="str">
            <v>\</v>
          </cell>
          <cell r="AC129" t="str">
            <v>\</v>
          </cell>
          <cell r="AD129" t="str">
            <v>\</v>
          </cell>
          <cell r="AE129" t="str">
            <v>\</v>
          </cell>
        </row>
        <row r="130">
          <cell r="A130" t="str">
            <v>462200-%%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112</v>
          </cell>
          <cell r="I130">
            <v>0</v>
          </cell>
          <cell r="J130" t="str">
            <v>Interest Incomes - RPT</v>
          </cell>
          <cell r="K130" t="str">
            <v>\</v>
          </cell>
          <cell r="L130" t="str">
            <v>\</v>
          </cell>
          <cell r="M130" t="str">
            <v>\</v>
          </cell>
          <cell r="N130" t="str">
            <v>\</v>
          </cell>
          <cell r="O130" t="str">
            <v>\</v>
          </cell>
          <cell r="P130" t="str">
            <v>\</v>
          </cell>
          <cell r="Q130" t="str">
            <v>\</v>
          </cell>
          <cell r="R130" t="str">
            <v>\</v>
          </cell>
          <cell r="S130" t="str">
            <v>\</v>
          </cell>
          <cell r="T130" t="str">
            <v>\</v>
          </cell>
          <cell r="U130" t="str">
            <v>\</v>
          </cell>
          <cell r="V130" t="str">
            <v>\</v>
          </cell>
          <cell r="W130" t="str">
            <v>\</v>
          </cell>
          <cell r="X130" t="str">
            <v>\</v>
          </cell>
          <cell r="Y130" t="str">
            <v>\</v>
          </cell>
          <cell r="Z130" t="str">
            <v>\</v>
          </cell>
          <cell r="AA130" t="str">
            <v>\</v>
          </cell>
          <cell r="AB130" t="str">
            <v>\</v>
          </cell>
          <cell r="AC130" t="str">
            <v>\</v>
          </cell>
          <cell r="AD130" t="str">
            <v>\</v>
          </cell>
          <cell r="AE130" t="str">
            <v>\</v>
          </cell>
        </row>
        <row r="131">
          <cell r="A131" t="str">
            <v>463100-%%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113</v>
          </cell>
          <cell r="I131">
            <v>0</v>
          </cell>
          <cell r="J131" t="str">
            <v>Interest Incomes - Staff Loan</v>
          </cell>
          <cell r="K131" t="str">
            <v>\</v>
          </cell>
          <cell r="L131" t="str">
            <v>\</v>
          </cell>
          <cell r="M131" t="str">
            <v>\</v>
          </cell>
          <cell r="N131" t="str">
            <v>\</v>
          </cell>
          <cell r="O131" t="str">
            <v>\</v>
          </cell>
          <cell r="P131" t="str">
            <v>\</v>
          </cell>
          <cell r="Q131" t="str">
            <v>\</v>
          </cell>
          <cell r="R131" t="str">
            <v>\</v>
          </cell>
          <cell r="S131" t="str">
            <v>\</v>
          </cell>
          <cell r="T131" t="str">
            <v>\</v>
          </cell>
          <cell r="U131" t="str">
            <v>\</v>
          </cell>
          <cell r="V131" t="str">
            <v>\</v>
          </cell>
          <cell r="W131" t="str">
            <v>\</v>
          </cell>
          <cell r="X131" t="str">
            <v>\</v>
          </cell>
          <cell r="Y131" t="str">
            <v>\</v>
          </cell>
          <cell r="Z131" t="str">
            <v>\</v>
          </cell>
          <cell r="AA131" t="str">
            <v>\</v>
          </cell>
          <cell r="AB131" t="str">
            <v>\</v>
          </cell>
          <cell r="AC131" t="str">
            <v>\</v>
          </cell>
          <cell r="AD131" t="str">
            <v>\</v>
          </cell>
          <cell r="AE131" t="str">
            <v>\</v>
          </cell>
        </row>
        <row r="132">
          <cell r="A132" t="str">
            <v>463101-%%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>114</v>
          </cell>
          <cell r="I132">
            <v>0</v>
          </cell>
          <cell r="J132" t="str">
            <v>Interest Incomes - Bond</v>
          </cell>
          <cell r="K132" t="str">
            <v>\</v>
          </cell>
          <cell r="L132" t="str">
            <v>\</v>
          </cell>
          <cell r="M132" t="str">
            <v>\</v>
          </cell>
          <cell r="N132" t="str">
            <v>\</v>
          </cell>
          <cell r="O132" t="str">
            <v>\</v>
          </cell>
          <cell r="P132" t="str">
            <v>\</v>
          </cell>
          <cell r="Q132" t="str">
            <v>\</v>
          </cell>
          <cell r="R132" t="str">
            <v>\</v>
          </cell>
          <cell r="S132" t="str">
            <v>\</v>
          </cell>
          <cell r="T132" t="str">
            <v>\</v>
          </cell>
          <cell r="U132" t="str">
            <v>\</v>
          </cell>
          <cell r="V132" t="str">
            <v>\</v>
          </cell>
          <cell r="W132" t="str">
            <v>\</v>
          </cell>
          <cell r="X132" t="str">
            <v>\</v>
          </cell>
          <cell r="Y132" t="str">
            <v>\</v>
          </cell>
          <cell r="Z132" t="str">
            <v>\</v>
          </cell>
          <cell r="AA132" t="str">
            <v>\</v>
          </cell>
          <cell r="AB132" t="str">
            <v>\</v>
          </cell>
          <cell r="AC132" t="str">
            <v>\</v>
          </cell>
          <cell r="AD132" t="str">
            <v>\</v>
          </cell>
          <cell r="AE132" t="str">
            <v>\</v>
          </cell>
        </row>
        <row r="133">
          <cell r="A133" t="str">
            <v>463102-%%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115</v>
          </cell>
          <cell r="I133">
            <v>0</v>
          </cell>
          <cell r="J133" t="str">
            <v>Interest Incomes - Other</v>
          </cell>
          <cell r="K133" t="str">
            <v>\</v>
          </cell>
          <cell r="L133" t="str">
            <v>\</v>
          </cell>
          <cell r="M133" t="str">
            <v>\</v>
          </cell>
          <cell r="N133" t="str">
            <v>\</v>
          </cell>
          <cell r="O133" t="str">
            <v>\</v>
          </cell>
          <cell r="P133" t="str">
            <v>\</v>
          </cell>
          <cell r="Q133" t="str">
            <v>\</v>
          </cell>
          <cell r="R133" t="str">
            <v>\</v>
          </cell>
          <cell r="S133" t="str">
            <v>\</v>
          </cell>
          <cell r="T133" t="str">
            <v>\</v>
          </cell>
          <cell r="U133" t="str">
            <v>\</v>
          </cell>
          <cell r="V133" t="str">
            <v>\</v>
          </cell>
          <cell r="W133" t="str">
            <v>\</v>
          </cell>
          <cell r="X133" t="str">
            <v>\</v>
          </cell>
          <cell r="Y133" t="str">
            <v>\</v>
          </cell>
          <cell r="Z133" t="str">
            <v>\</v>
          </cell>
          <cell r="AA133" t="str">
            <v>\</v>
          </cell>
          <cell r="AB133" t="str">
            <v>\</v>
          </cell>
          <cell r="AC133" t="str">
            <v>\</v>
          </cell>
          <cell r="AD133" t="str">
            <v>\</v>
          </cell>
          <cell r="AE133" t="str">
            <v>\</v>
          </cell>
        </row>
        <row r="134">
          <cell r="A134" t="str">
            <v>471100-%%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>116</v>
          </cell>
          <cell r="I134">
            <v>0</v>
          </cell>
          <cell r="J134" t="str">
            <v>Shering P/L from Sub Company - MJG</v>
          </cell>
          <cell r="K134" t="str">
            <v>\</v>
          </cell>
          <cell r="L134" t="str">
            <v>\</v>
          </cell>
          <cell r="M134" t="str">
            <v>\</v>
          </cell>
          <cell r="N134" t="str">
            <v>\</v>
          </cell>
          <cell r="O134" t="str">
            <v>\</v>
          </cell>
          <cell r="P134" t="str">
            <v>\</v>
          </cell>
          <cell r="Q134" t="str">
            <v>\</v>
          </cell>
          <cell r="R134" t="str">
            <v>\</v>
          </cell>
          <cell r="S134" t="str">
            <v>\</v>
          </cell>
          <cell r="T134" t="str">
            <v>\</v>
          </cell>
          <cell r="U134" t="str">
            <v>\</v>
          </cell>
          <cell r="V134" t="str">
            <v>\</v>
          </cell>
          <cell r="W134" t="str">
            <v>\</v>
          </cell>
          <cell r="X134" t="str">
            <v>\</v>
          </cell>
          <cell r="Y134" t="str">
            <v>\</v>
          </cell>
          <cell r="Z134" t="str">
            <v>\</v>
          </cell>
          <cell r="AA134" t="str">
            <v>\</v>
          </cell>
          <cell r="AB134" t="str">
            <v>\</v>
          </cell>
          <cell r="AC134" t="str">
            <v>\</v>
          </cell>
          <cell r="AD134" t="str">
            <v>\</v>
          </cell>
          <cell r="AE134" t="str">
            <v>\</v>
          </cell>
        </row>
        <row r="135">
          <cell r="A135" t="str">
            <v>471101-%%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117</v>
          </cell>
          <cell r="I135">
            <v>0</v>
          </cell>
          <cell r="J135" t="str">
            <v>Shering P/L from Sub Company - MJB</v>
          </cell>
          <cell r="K135" t="str">
            <v>\</v>
          </cell>
          <cell r="L135" t="str">
            <v>\</v>
          </cell>
          <cell r="M135" t="str">
            <v>\</v>
          </cell>
          <cell r="N135" t="str">
            <v>\</v>
          </cell>
          <cell r="O135" t="str">
            <v>\</v>
          </cell>
          <cell r="P135" t="str">
            <v>\</v>
          </cell>
          <cell r="Q135" t="str">
            <v>\</v>
          </cell>
          <cell r="R135" t="str">
            <v>\</v>
          </cell>
          <cell r="S135" t="str">
            <v>\</v>
          </cell>
          <cell r="T135" t="str">
            <v>\</v>
          </cell>
          <cell r="U135" t="str">
            <v>\</v>
          </cell>
          <cell r="V135" t="str">
            <v>\</v>
          </cell>
          <cell r="W135" t="str">
            <v>\</v>
          </cell>
          <cell r="X135" t="str">
            <v>\</v>
          </cell>
          <cell r="Y135" t="str">
            <v>\</v>
          </cell>
          <cell r="Z135" t="str">
            <v>\</v>
          </cell>
          <cell r="AA135" t="str">
            <v>\</v>
          </cell>
          <cell r="AB135" t="str">
            <v>\</v>
          </cell>
          <cell r="AC135" t="str">
            <v>\</v>
          </cell>
          <cell r="AD135" t="str">
            <v>\</v>
          </cell>
          <cell r="AE135" t="str">
            <v>\</v>
          </cell>
        </row>
        <row r="136">
          <cell r="A136" t="str">
            <v>471102-%%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 t="str">
            <v>118</v>
          </cell>
          <cell r="I136">
            <v>0</v>
          </cell>
          <cell r="J136" t="str">
            <v>Shering P/L from Sub Company - MJP</v>
          </cell>
          <cell r="K136" t="str">
            <v>\</v>
          </cell>
          <cell r="L136" t="str">
            <v>\</v>
          </cell>
          <cell r="M136" t="str">
            <v>\</v>
          </cell>
          <cell r="N136" t="str">
            <v>\</v>
          </cell>
          <cell r="O136" t="str">
            <v>\</v>
          </cell>
          <cell r="P136" t="str">
            <v>\</v>
          </cell>
          <cell r="Q136" t="str">
            <v>\</v>
          </cell>
          <cell r="R136" t="str">
            <v>\</v>
          </cell>
          <cell r="S136" t="str">
            <v>\</v>
          </cell>
          <cell r="T136" t="str">
            <v>\</v>
          </cell>
          <cell r="U136" t="str">
            <v>\</v>
          </cell>
          <cell r="V136" t="str">
            <v>\</v>
          </cell>
          <cell r="W136" t="str">
            <v>\</v>
          </cell>
          <cell r="X136" t="str">
            <v>\</v>
          </cell>
          <cell r="Y136" t="str">
            <v>\</v>
          </cell>
          <cell r="Z136" t="str">
            <v>\</v>
          </cell>
          <cell r="AA136" t="str">
            <v>\</v>
          </cell>
          <cell r="AB136" t="str">
            <v>\</v>
          </cell>
          <cell r="AC136" t="str">
            <v>\</v>
          </cell>
          <cell r="AD136" t="str">
            <v>\</v>
          </cell>
          <cell r="AE136" t="str">
            <v>\</v>
          </cell>
        </row>
        <row r="137">
          <cell r="A137" t="str">
            <v>471103-%%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 t="str">
            <v>119</v>
          </cell>
          <cell r="I137">
            <v>0</v>
          </cell>
          <cell r="J137" t="str">
            <v>Shering P/L from Sub Company - MJS</v>
          </cell>
          <cell r="K137" t="str">
            <v>\</v>
          </cell>
          <cell r="L137" t="str">
            <v>\</v>
          </cell>
          <cell r="M137" t="str">
            <v>\</v>
          </cell>
          <cell r="N137" t="str">
            <v>\</v>
          </cell>
          <cell r="O137" t="str">
            <v>\</v>
          </cell>
          <cell r="P137" t="str">
            <v>\</v>
          </cell>
          <cell r="Q137" t="str">
            <v>\</v>
          </cell>
          <cell r="R137" t="str">
            <v>\</v>
          </cell>
          <cell r="S137" t="str">
            <v>\</v>
          </cell>
          <cell r="T137" t="str">
            <v>\</v>
          </cell>
          <cell r="U137" t="str">
            <v>\</v>
          </cell>
          <cell r="V137" t="str">
            <v>\</v>
          </cell>
          <cell r="W137" t="str">
            <v>\</v>
          </cell>
          <cell r="X137" t="str">
            <v>\</v>
          </cell>
          <cell r="Y137" t="str">
            <v>\</v>
          </cell>
          <cell r="Z137" t="str">
            <v>\</v>
          </cell>
          <cell r="AA137" t="str">
            <v>\</v>
          </cell>
          <cell r="AB137" t="str">
            <v>\</v>
          </cell>
          <cell r="AC137" t="str">
            <v>\</v>
          </cell>
          <cell r="AD137" t="str">
            <v>\</v>
          </cell>
          <cell r="AE137" t="str">
            <v>\</v>
          </cell>
        </row>
        <row r="138">
          <cell r="A138" t="str">
            <v>471104-%%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>120</v>
          </cell>
          <cell r="I138">
            <v>0</v>
          </cell>
          <cell r="J138" t="str">
            <v>Shering P/L from Sub Company - RR</v>
          </cell>
          <cell r="K138" t="str">
            <v>\</v>
          </cell>
          <cell r="L138" t="str">
            <v>\</v>
          </cell>
          <cell r="M138" t="str">
            <v>\</v>
          </cell>
          <cell r="N138" t="str">
            <v>\</v>
          </cell>
          <cell r="O138" t="str">
            <v>\</v>
          </cell>
          <cell r="P138" t="str">
            <v>\</v>
          </cell>
          <cell r="Q138" t="str">
            <v>\</v>
          </cell>
          <cell r="R138" t="str">
            <v>\</v>
          </cell>
          <cell r="S138" t="str">
            <v>\</v>
          </cell>
          <cell r="T138" t="str">
            <v>\</v>
          </cell>
          <cell r="U138" t="str">
            <v>\</v>
          </cell>
          <cell r="V138" t="str">
            <v>\</v>
          </cell>
          <cell r="W138" t="str">
            <v>\</v>
          </cell>
          <cell r="X138" t="str">
            <v>\</v>
          </cell>
          <cell r="Y138" t="str">
            <v>\</v>
          </cell>
          <cell r="Z138" t="str">
            <v>\</v>
          </cell>
          <cell r="AA138" t="str">
            <v>\</v>
          </cell>
          <cell r="AB138" t="str">
            <v>\</v>
          </cell>
          <cell r="AC138" t="str">
            <v>\</v>
          </cell>
          <cell r="AD138" t="str">
            <v>\</v>
          </cell>
          <cell r="AE138" t="str">
            <v>\</v>
          </cell>
        </row>
        <row r="139">
          <cell r="A139" t="str">
            <v>471105-%%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 t="str">
            <v>121</v>
          </cell>
          <cell r="I139">
            <v>0</v>
          </cell>
          <cell r="J139" t="str">
            <v>Shering P/L from Sub Company - RM</v>
          </cell>
          <cell r="K139" t="str">
            <v>\</v>
          </cell>
          <cell r="L139" t="str">
            <v>\</v>
          </cell>
          <cell r="M139" t="str">
            <v>\</v>
          </cell>
          <cell r="N139" t="str">
            <v>\</v>
          </cell>
          <cell r="O139" t="str">
            <v>\</v>
          </cell>
          <cell r="P139" t="str">
            <v>\</v>
          </cell>
          <cell r="Q139" t="str">
            <v>\</v>
          </cell>
          <cell r="R139" t="str">
            <v>\</v>
          </cell>
          <cell r="S139" t="str">
            <v>\</v>
          </cell>
          <cell r="T139" t="str">
            <v>\</v>
          </cell>
          <cell r="U139" t="str">
            <v>\</v>
          </cell>
          <cell r="V139" t="str">
            <v>\</v>
          </cell>
          <cell r="W139" t="str">
            <v>\</v>
          </cell>
          <cell r="X139" t="str">
            <v>\</v>
          </cell>
          <cell r="Y139" t="str">
            <v>\</v>
          </cell>
          <cell r="Z139" t="str">
            <v>\</v>
          </cell>
          <cell r="AA139" t="str">
            <v>\</v>
          </cell>
          <cell r="AB139" t="str">
            <v>\</v>
          </cell>
          <cell r="AC139" t="str">
            <v>\</v>
          </cell>
          <cell r="AD139" t="str">
            <v>\</v>
          </cell>
          <cell r="AE139" t="str">
            <v>\</v>
          </cell>
        </row>
        <row r="140">
          <cell r="A140" t="str">
            <v>471106-%%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 t="str">
            <v>122</v>
          </cell>
          <cell r="I140">
            <v>0</v>
          </cell>
          <cell r="J140" t="str">
            <v>Shering P/L from Sub Company - RC</v>
          </cell>
          <cell r="K140" t="str">
            <v>\</v>
          </cell>
          <cell r="L140" t="str">
            <v>\</v>
          </cell>
          <cell r="M140" t="str">
            <v>\</v>
          </cell>
          <cell r="N140" t="str">
            <v>\</v>
          </cell>
          <cell r="O140" t="str">
            <v>\</v>
          </cell>
          <cell r="P140" t="str">
            <v>\</v>
          </cell>
          <cell r="Q140" t="str">
            <v>\</v>
          </cell>
          <cell r="R140" t="str">
            <v>\</v>
          </cell>
          <cell r="S140" t="str">
            <v>\</v>
          </cell>
          <cell r="T140" t="str">
            <v>\</v>
          </cell>
          <cell r="U140" t="str">
            <v>\</v>
          </cell>
          <cell r="V140" t="str">
            <v>\</v>
          </cell>
          <cell r="W140" t="str">
            <v>\</v>
          </cell>
          <cell r="X140" t="str">
            <v>\</v>
          </cell>
          <cell r="Y140" t="str">
            <v>\</v>
          </cell>
          <cell r="Z140" t="str">
            <v>\</v>
          </cell>
          <cell r="AA140" t="str">
            <v>\</v>
          </cell>
          <cell r="AB140" t="str">
            <v>\</v>
          </cell>
          <cell r="AC140" t="str">
            <v>\</v>
          </cell>
          <cell r="AD140" t="str">
            <v>\</v>
          </cell>
          <cell r="AE140" t="str">
            <v>\</v>
          </cell>
        </row>
        <row r="141">
          <cell r="A141" t="str">
            <v>471107-%%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>123</v>
          </cell>
          <cell r="I141">
            <v>0</v>
          </cell>
          <cell r="J141" t="str">
            <v>Shering P/L from Sub Company - IM</v>
          </cell>
          <cell r="K141" t="str">
            <v>\</v>
          </cell>
          <cell r="L141" t="str">
            <v>\</v>
          </cell>
          <cell r="M141" t="str">
            <v>\</v>
          </cell>
          <cell r="N141" t="str">
            <v>\</v>
          </cell>
          <cell r="O141" t="str">
            <v>\</v>
          </cell>
          <cell r="P141" t="str">
            <v>\</v>
          </cell>
          <cell r="Q141" t="str">
            <v>\</v>
          </cell>
          <cell r="R141" t="str">
            <v>\</v>
          </cell>
          <cell r="S141" t="str">
            <v>\</v>
          </cell>
          <cell r="T141" t="str">
            <v>\</v>
          </cell>
          <cell r="U141" t="str">
            <v>\</v>
          </cell>
          <cell r="V141" t="str">
            <v>\</v>
          </cell>
          <cell r="W141" t="str">
            <v>\</v>
          </cell>
          <cell r="X141" t="str">
            <v>\</v>
          </cell>
          <cell r="Y141" t="str">
            <v>\</v>
          </cell>
          <cell r="Z141" t="str">
            <v>\</v>
          </cell>
          <cell r="AA141" t="str">
            <v>\</v>
          </cell>
          <cell r="AB141" t="str">
            <v>\</v>
          </cell>
          <cell r="AC141" t="str">
            <v>\</v>
          </cell>
          <cell r="AD141" t="str">
            <v>\</v>
          </cell>
          <cell r="AE141" t="str">
            <v>\</v>
          </cell>
        </row>
        <row r="142">
          <cell r="A142" t="str">
            <v>471108-%%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>124</v>
          </cell>
          <cell r="I142">
            <v>0</v>
          </cell>
          <cell r="J142" t="str">
            <v>Shering P/L from Sub Company - AD</v>
          </cell>
          <cell r="K142" t="str">
            <v>\</v>
          </cell>
          <cell r="L142" t="str">
            <v>\</v>
          </cell>
          <cell r="M142" t="str">
            <v>\</v>
          </cell>
          <cell r="N142" t="str">
            <v>\</v>
          </cell>
          <cell r="O142" t="str">
            <v>\</v>
          </cell>
          <cell r="P142" t="str">
            <v>\</v>
          </cell>
          <cell r="Q142" t="str">
            <v>\</v>
          </cell>
          <cell r="R142" t="str">
            <v>\</v>
          </cell>
          <cell r="S142" t="str">
            <v>\</v>
          </cell>
          <cell r="T142" t="str">
            <v>\</v>
          </cell>
          <cell r="U142" t="str">
            <v>\</v>
          </cell>
          <cell r="V142" t="str">
            <v>\</v>
          </cell>
          <cell r="W142" t="str">
            <v>\</v>
          </cell>
          <cell r="X142" t="str">
            <v>\</v>
          </cell>
          <cell r="Y142" t="str">
            <v>\</v>
          </cell>
          <cell r="Z142" t="str">
            <v>\</v>
          </cell>
          <cell r="AA142" t="str">
            <v>\</v>
          </cell>
          <cell r="AB142" t="str">
            <v>\</v>
          </cell>
          <cell r="AC142" t="str">
            <v>\</v>
          </cell>
          <cell r="AD142" t="str">
            <v>\</v>
          </cell>
          <cell r="AE142" t="str">
            <v>\</v>
          </cell>
        </row>
        <row r="143">
          <cell r="A143" t="str">
            <v>471109-%%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125</v>
          </cell>
          <cell r="I143">
            <v>0</v>
          </cell>
          <cell r="J143" t="str">
            <v>Shering P/L from Sub Company - CM</v>
          </cell>
          <cell r="K143" t="str">
            <v>\</v>
          </cell>
          <cell r="L143" t="str">
            <v>\</v>
          </cell>
          <cell r="M143" t="str">
            <v>\</v>
          </cell>
          <cell r="N143" t="str">
            <v>\</v>
          </cell>
          <cell r="O143" t="str">
            <v>\</v>
          </cell>
          <cell r="P143" t="str">
            <v>\</v>
          </cell>
          <cell r="Q143" t="str">
            <v>\</v>
          </cell>
          <cell r="R143" t="str">
            <v>\</v>
          </cell>
          <cell r="S143" t="str">
            <v>\</v>
          </cell>
          <cell r="T143" t="str">
            <v>\</v>
          </cell>
          <cell r="U143" t="str">
            <v>\</v>
          </cell>
          <cell r="V143" t="str">
            <v>\</v>
          </cell>
          <cell r="W143" t="str">
            <v>\</v>
          </cell>
          <cell r="X143" t="str">
            <v>\</v>
          </cell>
          <cell r="Y143" t="str">
            <v>\</v>
          </cell>
          <cell r="Z143" t="str">
            <v>\</v>
          </cell>
          <cell r="AA143" t="str">
            <v>\</v>
          </cell>
          <cell r="AB143" t="str">
            <v>\</v>
          </cell>
          <cell r="AC143" t="str">
            <v>\</v>
          </cell>
          <cell r="AD143" t="str">
            <v>\</v>
          </cell>
          <cell r="AE143" t="str">
            <v>\</v>
          </cell>
        </row>
        <row r="144">
          <cell r="A144" t="str">
            <v>471110-%%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126</v>
          </cell>
          <cell r="I144">
            <v>0</v>
          </cell>
          <cell r="J144" t="str">
            <v>Shering P/L from Sub Company - UD</v>
          </cell>
          <cell r="K144" t="str">
            <v>\</v>
          </cell>
          <cell r="L144" t="str">
            <v>\</v>
          </cell>
          <cell r="M144" t="str">
            <v>\</v>
          </cell>
          <cell r="N144" t="str">
            <v>\</v>
          </cell>
          <cell r="O144" t="str">
            <v>\</v>
          </cell>
          <cell r="P144" t="str">
            <v>\</v>
          </cell>
          <cell r="Q144" t="str">
            <v>\</v>
          </cell>
          <cell r="R144" t="str">
            <v>\</v>
          </cell>
          <cell r="S144" t="str">
            <v>\</v>
          </cell>
          <cell r="T144" t="str">
            <v>\</v>
          </cell>
          <cell r="U144" t="str">
            <v>\</v>
          </cell>
          <cell r="V144" t="str">
            <v>\</v>
          </cell>
          <cell r="W144" t="str">
            <v>\</v>
          </cell>
          <cell r="X144" t="str">
            <v>\</v>
          </cell>
          <cell r="Y144" t="str">
            <v>\</v>
          </cell>
          <cell r="Z144" t="str">
            <v>\</v>
          </cell>
          <cell r="AA144" t="str">
            <v>\</v>
          </cell>
          <cell r="AB144" t="str">
            <v>\</v>
          </cell>
          <cell r="AC144" t="str">
            <v>\</v>
          </cell>
          <cell r="AD144" t="str">
            <v>\</v>
          </cell>
          <cell r="AE144" t="str">
            <v>\</v>
          </cell>
        </row>
        <row r="145">
          <cell r="A145" t="str">
            <v>471111-%%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>127</v>
          </cell>
          <cell r="I145">
            <v>0</v>
          </cell>
          <cell r="J145" t="str">
            <v>Shering P/L from Sub Company - MB</v>
          </cell>
          <cell r="K145" t="str">
            <v>\</v>
          </cell>
          <cell r="L145" t="str">
            <v>\</v>
          </cell>
          <cell r="M145" t="str">
            <v>\</v>
          </cell>
          <cell r="N145" t="str">
            <v>\</v>
          </cell>
          <cell r="O145" t="str">
            <v>\</v>
          </cell>
          <cell r="P145" t="str">
            <v>\</v>
          </cell>
          <cell r="Q145" t="str">
            <v>\</v>
          </cell>
          <cell r="R145" t="str">
            <v>\</v>
          </cell>
          <cell r="S145" t="str">
            <v>\</v>
          </cell>
          <cell r="T145" t="str">
            <v>\</v>
          </cell>
          <cell r="U145" t="str">
            <v>\</v>
          </cell>
          <cell r="V145" t="str">
            <v>\</v>
          </cell>
          <cell r="W145" t="str">
            <v>\</v>
          </cell>
          <cell r="X145" t="str">
            <v>\</v>
          </cell>
          <cell r="Y145" t="str">
            <v>\</v>
          </cell>
          <cell r="Z145" t="str">
            <v>\</v>
          </cell>
          <cell r="AA145" t="str">
            <v>\</v>
          </cell>
          <cell r="AB145" t="str">
            <v>\</v>
          </cell>
          <cell r="AC145" t="str">
            <v>\</v>
          </cell>
          <cell r="AD145" t="str">
            <v>\</v>
          </cell>
          <cell r="AE145" t="str">
            <v>\</v>
          </cell>
        </row>
        <row r="146">
          <cell r="A146" t="str">
            <v>471112-%%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128</v>
          </cell>
          <cell r="I146">
            <v>0</v>
          </cell>
          <cell r="J146" t="str">
            <v>Shering P/L from Sub Company - MC</v>
          </cell>
          <cell r="K146" t="str">
            <v>\</v>
          </cell>
          <cell r="L146" t="str">
            <v>\</v>
          </cell>
          <cell r="M146" t="str">
            <v>\</v>
          </cell>
          <cell r="N146" t="str">
            <v>\</v>
          </cell>
          <cell r="O146" t="str">
            <v>\</v>
          </cell>
          <cell r="P146" t="str">
            <v>\</v>
          </cell>
          <cell r="Q146" t="str">
            <v>\</v>
          </cell>
          <cell r="R146" t="str">
            <v>\</v>
          </cell>
          <cell r="S146" t="str">
            <v>\</v>
          </cell>
          <cell r="T146" t="str">
            <v>\</v>
          </cell>
          <cell r="U146" t="str">
            <v>\</v>
          </cell>
          <cell r="V146" t="str">
            <v>\</v>
          </cell>
          <cell r="W146" t="str">
            <v>\</v>
          </cell>
          <cell r="X146" t="str">
            <v>\</v>
          </cell>
          <cell r="Y146" t="str">
            <v>\</v>
          </cell>
          <cell r="Z146" t="str">
            <v>\</v>
          </cell>
          <cell r="AA146" t="str">
            <v>\</v>
          </cell>
          <cell r="AB146" t="str">
            <v>\</v>
          </cell>
          <cell r="AC146" t="str">
            <v>\</v>
          </cell>
          <cell r="AD146" t="str">
            <v>\</v>
          </cell>
          <cell r="AE146" t="str">
            <v>\</v>
          </cell>
        </row>
        <row r="147">
          <cell r="A147" t="str">
            <v>471113-%%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129</v>
          </cell>
          <cell r="I147">
            <v>0</v>
          </cell>
          <cell r="J147" t="str">
            <v>Shering P/L from Sub Company - EGV</v>
          </cell>
          <cell r="K147" t="str">
            <v>\</v>
          </cell>
          <cell r="L147" t="str">
            <v>\</v>
          </cell>
          <cell r="M147" t="str">
            <v>\</v>
          </cell>
          <cell r="N147" t="str">
            <v>\</v>
          </cell>
          <cell r="O147" t="str">
            <v>\</v>
          </cell>
          <cell r="P147" t="str">
            <v>\</v>
          </cell>
          <cell r="Q147" t="str">
            <v>\</v>
          </cell>
          <cell r="R147" t="str">
            <v>\</v>
          </cell>
          <cell r="S147" t="str">
            <v>\</v>
          </cell>
          <cell r="T147" t="str">
            <v>\</v>
          </cell>
          <cell r="U147" t="str">
            <v>\</v>
          </cell>
          <cell r="V147" t="str">
            <v>\</v>
          </cell>
          <cell r="W147" t="str">
            <v>\</v>
          </cell>
          <cell r="X147" t="str">
            <v>\</v>
          </cell>
          <cell r="Y147" t="str">
            <v>\</v>
          </cell>
          <cell r="Z147" t="str">
            <v>\</v>
          </cell>
          <cell r="AA147" t="str">
            <v>\</v>
          </cell>
          <cell r="AB147" t="str">
            <v>\</v>
          </cell>
          <cell r="AC147" t="str">
            <v>\</v>
          </cell>
          <cell r="AD147" t="str">
            <v>\</v>
          </cell>
          <cell r="AE147" t="str">
            <v>\</v>
          </cell>
        </row>
        <row r="148">
          <cell r="A148" t="str">
            <v>471114-%%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130</v>
          </cell>
          <cell r="I148">
            <v>0</v>
          </cell>
          <cell r="J148" t="str">
            <v>Shering P/L from Sub Company - PM</v>
          </cell>
          <cell r="K148" t="str">
            <v>\</v>
          </cell>
          <cell r="L148" t="str">
            <v>\</v>
          </cell>
          <cell r="M148" t="str">
            <v>\</v>
          </cell>
          <cell r="N148" t="str">
            <v>\</v>
          </cell>
          <cell r="O148" t="str">
            <v>\</v>
          </cell>
          <cell r="P148" t="str">
            <v>\</v>
          </cell>
          <cell r="Q148" t="str">
            <v>\</v>
          </cell>
          <cell r="R148" t="str">
            <v>\</v>
          </cell>
          <cell r="S148" t="str">
            <v>\</v>
          </cell>
          <cell r="T148" t="str">
            <v>\</v>
          </cell>
          <cell r="U148" t="str">
            <v>\</v>
          </cell>
          <cell r="V148" t="str">
            <v>\</v>
          </cell>
          <cell r="W148" t="str">
            <v>\</v>
          </cell>
          <cell r="X148" t="str">
            <v>\</v>
          </cell>
          <cell r="Y148" t="str">
            <v>\</v>
          </cell>
          <cell r="Z148" t="str">
            <v>\</v>
          </cell>
          <cell r="AA148" t="str">
            <v>\</v>
          </cell>
          <cell r="AB148" t="str">
            <v>\</v>
          </cell>
          <cell r="AC148" t="str">
            <v>\</v>
          </cell>
          <cell r="AD148" t="str">
            <v>\</v>
          </cell>
          <cell r="AE148" t="str">
            <v>\</v>
          </cell>
        </row>
        <row r="149">
          <cell r="A149" t="str">
            <v>471115-%%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131</v>
          </cell>
          <cell r="I149">
            <v>0</v>
          </cell>
          <cell r="J149" t="str">
            <v>Shering P/L from Sub Company - CFC</v>
          </cell>
          <cell r="K149" t="str">
            <v>\</v>
          </cell>
          <cell r="L149" t="str">
            <v>\</v>
          </cell>
          <cell r="M149" t="str">
            <v>\</v>
          </cell>
          <cell r="N149" t="str">
            <v>\</v>
          </cell>
          <cell r="O149" t="str">
            <v>\</v>
          </cell>
          <cell r="P149" t="str">
            <v>\</v>
          </cell>
          <cell r="Q149" t="str">
            <v>\</v>
          </cell>
          <cell r="R149" t="str">
            <v>\</v>
          </cell>
          <cell r="S149" t="str">
            <v>\</v>
          </cell>
          <cell r="T149" t="str">
            <v>\</v>
          </cell>
          <cell r="U149" t="str">
            <v>\</v>
          </cell>
          <cell r="V149" t="str">
            <v>\</v>
          </cell>
          <cell r="W149" t="str">
            <v>\</v>
          </cell>
          <cell r="X149" t="str">
            <v>\</v>
          </cell>
          <cell r="Y149" t="str">
            <v>\</v>
          </cell>
          <cell r="Z149" t="str">
            <v>\</v>
          </cell>
          <cell r="AA149" t="str">
            <v>\</v>
          </cell>
          <cell r="AB149" t="str">
            <v>\</v>
          </cell>
          <cell r="AC149" t="str">
            <v>\</v>
          </cell>
          <cell r="AD149" t="str">
            <v>\</v>
          </cell>
          <cell r="AE149" t="str">
            <v>\</v>
          </cell>
        </row>
        <row r="150">
          <cell r="A150" t="str">
            <v>471116-%%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132</v>
          </cell>
          <cell r="I150">
            <v>0</v>
          </cell>
          <cell r="J150" t="str">
            <v>Shering P/L from Sub Company - SC</v>
          </cell>
          <cell r="K150" t="str">
            <v>\</v>
          </cell>
          <cell r="L150" t="str">
            <v>\</v>
          </cell>
          <cell r="M150" t="str">
            <v>\</v>
          </cell>
          <cell r="N150" t="str">
            <v>\</v>
          </cell>
          <cell r="O150" t="str">
            <v>\</v>
          </cell>
          <cell r="P150" t="str">
            <v>\</v>
          </cell>
          <cell r="Q150" t="str">
            <v>\</v>
          </cell>
          <cell r="R150" t="str">
            <v>\</v>
          </cell>
          <cell r="S150" t="str">
            <v>\</v>
          </cell>
          <cell r="T150" t="str">
            <v>\</v>
          </cell>
          <cell r="U150" t="str">
            <v>\</v>
          </cell>
          <cell r="V150" t="str">
            <v>\</v>
          </cell>
          <cell r="W150" t="str">
            <v>\</v>
          </cell>
          <cell r="X150" t="str">
            <v>\</v>
          </cell>
          <cell r="Y150" t="str">
            <v>\</v>
          </cell>
          <cell r="Z150" t="str">
            <v>\</v>
          </cell>
          <cell r="AA150" t="str">
            <v>\</v>
          </cell>
          <cell r="AB150" t="str">
            <v>\</v>
          </cell>
          <cell r="AC150" t="str">
            <v>\</v>
          </cell>
          <cell r="AD150" t="str">
            <v>\</v>
          </cell>
          <cell r="AE150" t="str">
            <v>\</v>
          </cell>
        </row>
        <row r="151">
          <cell r="A151" t="str">
            <v>471117-%%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133</v>
          </cell>
          <cell r="I151">
            <v>0</v>
          </cell>
          <cell r="J151" t="str">
            <v>Shering P/L from Sub Company - IMJ</v>
          </cell>
          <cell r="K151" t="str">
            <v>\</v>
          </cell>
          <cell r="L151" t="str">
            <v>\</v>
          </cell>
          <cell r="M151" t="str">
            <v>\</v>
          </cell>
          <cell r="N151" t="str">
            <v>\</v>
          </cell>
          <cell r="O151" t="str">
            <v>\</v>
          </cell>
          <cell r="P151" t="str">
            <v>\</v>
          </cell>
          <cell r="Q151" t="str">
            <v>\</v>
          </cell>
          <cell r="R151" t="str">
            <v>\</v>
          </cell>
          <cell r="S151" t="str">
            <v>\</v>
          </cell>
          <cell r="T151" t="str">
            <v>\</v>
          </cell>
          <cell r="U151" t="str">
            <v>\</v>
          </cell>
          <cell r="V151" t="str">
            <v>\</v>
          </cell>
          <cell r="W151" t="str">
            <v>\</v>
          </cell>
          <cell r="X151" t="str">
            <v>\</v>
          </cell>
          <cell r="Y151" t="str">
            <v>\</v>
          </cell>
          <cell r="Z151" t="str">
            <v>\</v>
          </cell>
          <cell r="AA151" t="str">
            <v>\</v>
          </cell>
          <cell r="AB151" t="str">
            <v>\</v>
          </cell>
          <cell r="AC151" t="str">
            <v>\</v>
          </cell>
          <cell r="AD151" t="str">
            <v>\</v>
          </cell>
          <cell r="AE151" t="str">
            <v>\</v>
          </cell>
        </row>
        <row r="152">
          <cell r="A152" t="str">
            <v>471118-%%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>134</v>
          </cell>
          <cell r="I152">
            <v>0</v>
          </cell>
          <cell r="J152" t="str">
            <v>Shering P/L from Sub Company -  SF</v>
          </cell>
          <cell r="K152" t="str">
            <v>\</v>
          </cell>
          <cell r="L152" t="str">
            <v>\</v>
          </cell>
          <cell r="M152" t="str">
            <v>\</v>
          </cell>
          <cell r="N152" t="str">
            <v>\</v>
          </cell>
          <cell r="O152" t="str">
            <v>\</v>
          </cell>
          <cell r="P152" t="str">
            <v>\</v>
          </cell>
          <cell r="Q152" t="str">
            <v>\</v>
          </cell>
          <cell r="R152" t="str">
            <v>\</v>
          </cell>
          <cell r="S152" t="str">
            <v>\</v>
          </cell>
          <cell r="T152" t="str">
            <v>\</v>
          </cell>
          <cell r="U152" t="str">
            <v>\</v>
          </cell>
          <cell r="V152" t="str">
            <v>\</v>
          </cell>
          <cell r="W152" t="str">
            <v>\</v>
          </cell>
          <cell r="X152" t="str">
            <v>\</v>
          </cell>
          <cell r="Y152" t="str">
            <v>\</v>
          </cell>
          <cell r="Z152" t="str">
            <v>\</v>
          </cell>
          <cell r="AA152" t="str">
            <v>\</v>
          </cell>
          <cell r="AB152" t="str">
            <v>\</v>
          </cell>
          <cell r="AC152" t="str">
            <v>\</v>
          </cell>
          <cell r="AD152" t="str">
            <v>\</v>
          </cell>
          <cell r="AE152" t="str">
            <v>\</v>
          </cell>
        </row>
        <row r="153">
          <cell r="A153" t="str">
            <v>471119-%%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>135</v>
          </cell>
          <cell r="I153">
            <v>0</v>
          </cell>
          <cell r="J153" t="str">
            <v>Shering P/L from Sub Company -  Major Online</v>
          </cell>
          <cell r="K153" t="str">
            <v>\</v>
          </cell>
          <cell r="L153" t="str">
            <v>\</v>
          </cell>
          <cell r="M153" t="str">
            <v>\</v>
          </cell>
          <cell r="N153" t="str">
            <v>\</v>
          </cell>
          <cell r="O153" t="str">
            <v>\</v>
          </cell>
          <cell r="P153" t="str">
            <v>\</v>
          </cell>
          <cell r="Q153" t="str">
            <v>\</v>
          </cell>
          <cell r="R153" t="str">
            <v>\</v>
          </cell>
          <cell r="S153" t="str">
            <v>\</v>
          </cell>
          <cell r="T153" t="str">
            <v>\</v>
          </cell>
          <cell r="U153" t="str">
            <v>\</v>
          </cell>
          <cell r="V153" t="str">
            <v>\</v>
          </cell>
          <cell r="W153" t="str">
            <v>\</v>
          </cell>
          <cell r="X153" t="str">
            <v>\</v>
          </cell>
          <cell r="Y153" t="str">
            <v>\</v>
          </cell>
          <cell r="Z153" t="str">
            <v>\</v>
          </cell>
          <cell r="AA153" t="str">
            <v>\</v>
          </cell>
          <cell r="AB153" t="str">
            <v>\</v>
          </cell>
          <cell r="AC153" t="str">
            <v>\</v>
          </cell>
          <cell r="AD153" t="str">
            <v>\</v>
          </cell>
          <cell r="AE153" t="str">
            <v>\</v>
          </cell>
        </row>
        <row r="154">
          <cell r="A154" t="str">
            <v>471120-%%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>136</v>
          </cell>
          <cell r="I154">
            <v>0</v>
          </cell>
          <cell r="J154" t="str">
            <v>Shering P/L from Sub Company -  M.Picture</v>
          </cell>
          <cell r="K154" t="str">
            <v>\</v>
          </cell>
          <cell r="L154" t="str">
            <v>\</v>
          </cell>
          <cell r="M154" t="str">
            <v>\</v>
          </cell>
          <cell r="N154" t="str">
            <v>\</v>
          </cell>
          <cell r="O154" t="str">
            <v>\</v>
          </cell>
          <cell r="P154" t="str">
            <v>\</v>
          </cell>
          <cell r="Q154" t="str">
            <v>\</v>
          </cell>
          <cell r="R154" t="str">
            <v>\</v>
          </cell>
          <cell r="S154" t="str">
            <v>\</v>
          </cell>
          <cell r="T154" t="str">
            <v>\</v>
          </cell>
          <cell r="U154" t="str">
            <v>\</v>
          </cell>
          <cell r="V154" t="str">
            <v>\</v>
          </cell>
          <cell r="W154" t="str">
            <v>\</v>
          </cell>
          <cell r="X154" t="str">
            <v>\</v>
          </cell>
          <cell r="Y154" t="str">
            <v>\</v>
          </cell>
          <cell r="Z154" t="str">
            <v>\</v>
          </cell>
          <cell r="AA154" t="str">
            <v>\</v>
          </cell>
          <cell r="AB154" t="str">
            <v>\</v>
          </cell>
          <cell r="AC154" t="str">
            <v>\</v>
          </cell>
          <cell r="AD154" t="str">
            <v>\</v>
          </cell>
          <cell r="AE154" t="str">
            <v>\</v>
          </cell>
        </row>
        <row r="155">
          <cell r="H155" t="str">
            <v>137</v>
          </cell>
          <cell r="I155">
            <v>0</v>
          </cell>
          <cell r="J155" t="str">
            <v xml:space="preserve">     Total  Revenue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</row>
        <row r="156">
          <cell r="A156" t="str">
            <v>501100-%%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 t="str">
            <v>138</v>
          </cell>
          <cell r="I156">
            <v>0</v>
          </cell>
          <cell r="J156" t="str">
            <v>Film Hire - Local</v>
          </cell>
          <cell r="K156" t="str">
            <v>\</v>
          </cell>
          <cell r="L156" t="str">
            <v>\</v>
          </cell>
          <cell r="M156" t="str">
            <v>\</v>
          </cell>
          <cell r="N156" t="str">
            <v>\</v>
          </cell>
          <cell r="O156" t="str">
            <v>\</v>
          </cell>
          <cell r="P156" t="str">
            <v>\</v>
          </cell>
          <cell r="Q156" t="str">
            <v>\</v>
          </cell>
          <cell r="R156" t="str">
            <v>\</v>
          </cell>
          <cell r="S156" t="str">
            <v>\</v>
          </cell>
          <cell r="T156" t="str">
            <v>\</v>
          </cell>
          <cell r="U156" t="str">
            <v>\</v>
          </cell>
          <cell r="V156" t="str">
            <v>\</v>
          </cell>
          <cell r="W156" t="str">
            <v>\</v>
          </cell>
          <cell r="X156" t="str">
            <v>\</v>
          </cell>
          <cell r="Y156" t="str">
            <v>\</v>
          </cell>
          <cell r="Z156" t="str">
            <v>\</v>
          </cell>
          <cell r="AA156" t="str">
            <v>\</v>
          </cell>
          <cell r="AB156" t="str">
            <v>\</v>
          </cell>
          <cell r="AC156" t="str">
            <v>\</v>
          </cell>
          <cell r="AD156" t="str">
            <v>\</v>
          </cell>
          <cell r="AE156" t="str">
            <v>\</v>
          </cell>
        </row>
        <row r="157">
          <cell r="A157" t="str">
            <v>501101-%%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139</v>
          </cell>
          <cell r="I157">
            <v>0</v>
          </cell>
          <cell r="J157" t="str">
            <v>Film Hire - Inter</v>
          </cell>
          <cell r="K157" t="str">
            <v>\</v>
          </cell>
          <cell r="L157" t="str">
            <v>\</v>
          </cell>
          <cell r="M157" t="str">
            <v>\</v>
          </cell>
          <cell r="N157" t="str">
            <v>\</v>
          </cell>
          <cell r="O157" t="str">
            <v>\</v>
          </cell>
          <cell r="P157" t="str">
            <v>\</v>
          </cell>
          <cell r="Q157" t="str">
            <v>\</v>
          </cell>
          <cell r="R157" t="str">
            <v>\</v>
          </cell>
          <cell r="S157" t="str">
            <v>\</v>
          </cell>
          <cell r="T157" t="str">
            <v>\</v>
          </cell>
          <cell r="U157" t="str">
            <v>\</v>
          </cell>
          <cell r="V157" t="str">
            <v>\</v>
          </cell>
          <cell r="W157" t="str">
            <v>\</v>
          </cell>
          <cell r="X157" t="str">
            <v>\</v>
          </cell>
          <cell r="Y157" t="str">
            <v>\</v>
          </cell>
          <cell r="Z157" t="str">
            <v>\</v>
          </cell>
          <cell r="AA157" t="str">
            <v>\</v>
          </cell>
          <cell r="AB157" t="str">
            <v>\</v>
          </cell>
          <cell r="AC157" t="str">
            <v>\</v>
          </cell>
          <cell r="AD157" t="str">
            <v>\</v>
          </cell>
          <cell r="AE157" t="str">
            <v>\</v>
          </cell>
        </row>
        <row r="158">
          <cell r="A158" t="str">
            <v>501200-%%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140</v>
          </cell>
          <cell r="I158">
            <v>0</v>
          </cell>
          <cell r="J158" t="str">
            <v>Film Production</v>
          </cell>
          <cell r="K158" t="str">
            <v>\</v>
          </cell>
          <cell r="L158" t="str">
            <v>\</v>
          </cell>
          <cell r="M158" t="str">
            <v>\</v>
          </cell>
          <cell r="N158" t="str">
            <v>\</v>
          </cell>
          <cell r="O158" t="str">
            <v>\</v>
          </cell>
          <cell r="P158" t="str">
            <v>\</v>
          </cell>
          <cell r="Q158" t="str">
            <v>\</v>
          </cell>
          <cell r="R158" t="str">
            <v>\</v>
          </cell>
          <cell r="S158" t="str">
            <v>\</v>
          </cell>
          <cell r="T158" t="str">
            <v>\</v>
          </cell>
          <cell r="U158" t="str">
            <v>\</v>
          </cell>
          <cell r="V158" t="str">
            <v>\</v>
          </cell>
          <cell r="W158" t="str">
            <v>\</v>
          </cell>
          <cell r="X158" t="str">
            <v>\</v>
          </cell>
          <cell r="Y158" t="str">
            <v>\</v>
          </cell>
          <cell r="Z158" t="str">
            <v>\</v>
          </cell>
          <cell r="AA158" t="str">
            <v>\</v>
          </cell>
          <cell r="AB158" t="str">
            <v>\</v>
          </cell>
          <cell r="AC158" t="str">
            <v>\</v>
          </cell>
          <cell r="AD158" t="str">
            <v>\</v>
          </cell>
          <cell r="AE158" t="str">
            <v>\</v>
          </cell>
        </row>
        <row r="159">
          <cell r="A159" t="str">
            <v>501201-%%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>141</v>
          </cell>
          <cell r="I159">
            <v>0</v>
          </cell>
          <cell r="J159" t="str">
            <v>Cost of Xenon</v>
          </cell>
          <cell r="K159" t="str">
            <v>\</v>
          </cell>
          <cell r="L159" t="str">
            <v>\</v>
          </cell>
          <cell r="M159" t="str">
            <v>\</v>
          </cell>
          <cell r="N159" t="str">
            <v>\</v>
          </cell>
          <cell r="O159" t="str">
            <v>\</v>
          </cell>
          <cell r="P159" t="str">
            <v>\</v>
          </cell>
          <cell r="Q159" t="str">
            <v>\</v>
          </cell>
          <cell r="R159" t="str">
            <v>\</v>
          </cell>
          <cell r="S159" t="str">
            <v>\</v>
          </cell>
          <cell r="T159" t="str">
            <v>\</v>
          </cell>
          <cell r="U159" t="str">
            <v>\</v>
          </cell>
          <cell r="V159" t="str">
            <v>\</v>
          </cell>
          <cell r="W159" t="str">
            <v>\</v>
          </cell>
          <cell r="X159" t="str">
            <v>\</v>
          </cell>
          <cell r="Y159" t="str">
            <v>\</v>
          </cell>
          <cell r="Z159" t="str">
            <v>\</v>
          </cell>
          <cell r="AA159" t="str">
            <v>\</v>
          </cell>
          <cell r="AB159" t="str">
            <v>\</v>
          </cell>
          <cell r="AC159" t="str">
            <v>\</v>
          </cell>
          <cell r="AD159" t="str">
            <v>\</v>
          </cell>
          <cell r="AE159" t="str">
            <v>\</v>
          </cell>
        </row>
        <row r="160">
          <cell r="A160" t="str">
            <v>501202-%%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>142</v>
          </cell>
          <cell r="I160">
            <v>0</v>
          </cell>
          <cell r="J160" t="str">
            <v>Movie Ticket</v>
          </cell>
          <cell r="K160" t="str">
            <v>\</v>
          </cell>
          <cell r="L160" t="str">
            <v>\</v>
          </cell>
          <cell r="M160" t="str">
            <v>\</v>
          </cell>
          <cell r="N160" t="str">
            <v>\</v>
          </cell>
          <cell r="O160" t="str">
            <v>\</v>
          </cell>
          <cell r="P160" t="str">
            <v>\</v>
          </cell>
          <cell r="Q160" t="str">
            <v>\</v>
          </cell>
          <cell r="R160" t="str">
            <v>\</v>
          </cell>
          <cell r="S160" t="str">
            <v>\</v>
          </cell>
          <cell r="T160" t="str">
            <v>\</v>
          </cell>
          <cell r="U160" t="str">
            <v>\</v>
          </cell>
          <cell r="V160" t="str">
            <v>\</v>
          </cell>
          <cell r="W160" t="str">
            <v>\</v>
          </cell>
          <cell r="X160" t="str">
            <v>\</v>
          </cell>
          <cell r="Y160" t="str">
            <v>\</v>
          </cell>
          <cell r="Z160" t="str">
            <v>\</v>
          </cell>
          <cell r="AA160" t="str">
            <v>\</v>
          </cell>
          <cell r="AB160" t="str">
            <v>\</v>
          </cell>
          <cell r="AC160" t="str">
            <v>\</v>
          </cell>
          <cell r="AD160" t="str">
            <v>\</v>
          </cell>
          <cell r="AE160" t="str">
            <v>\</v>
          </cell>
        </row>
        <row r="161">
          <cell r="A161" t="str">
            <v>501203-%%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>143</v>
          </cell>
          <cell r="I161">
            <v>0</v>
          </cell>
          <cell r="J161" t="str">
            <v>Projector Rental Costs</v>
          </cell>
          <cell r="K161" t="str">
            <v>\</v>
          </cell>
          <cell r="L161" t="str">
            <v>\</v>
          </cell>
          <cell r="M161" t="str">
            <v>\</v>
          </cell>
          <cell r="N161" t="str">
            <v>\</v>
          </cell>
          <cell r="O161" t="str">
            <v>\</v>
          </cell>
          <cell r="P161" t="str">
            <v>\</v>
          </cell>
          <cell r="Q161" t="str">
            <v>\</v>
          </cell>
          <cell r="R161" t="str">
            <v>\</v>
          </cell>
          <cell r="S161" t="str">
            <v>\</v>
          </cell>
          <cell r="T161" t="str">
            <v>\</v>
          </cell>
          <cell r="U161" t="str">
            <v>\</v>
          </cell>
          <cell r="V161" t="str">
            <v>\</v>
          </cell>
          <cell r="W161" t="str">
            <v>\</v>
          </cell>
          <cell r="X161" t="str">
            <v>\</v>
          </cell>
          <cell r="Y161" t="str">
            <v>\</v>
          </cell>
          <cell r="Z161" t="str">
            <v>\</v>
          </cell>
          <cell r="AA161" t="str">
            <v>\</v>
          </cell>
          <cell r="AB161" t="str">
            <v>\</v>
          </cell>
          <cell r="AC161" t="str">
            <v>\</v>
          </cell>
          <cell r="AD161" t="str">
            <v>\</v>
          </cell>
          <cell r="AE161" t="str">
            <v>\</v>
          </cell>
        </row>
        <row r="162">
          <cell r="A162" t="str">
            <v>501204-%%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144</v>
          </cell>
          <cell r="I162">
            <v>0</v>
          </cell>
          <cell r="J162" t="str">
            <v>Cost of Import Film</v>
          </cell>
          <cell r="K162" t="str">
            <v>\</v>
          </cell>
          <cell r="L162" t="str">
            <v>\</v>
          </cell>
          <cell r="M162" t="str">
            <v>\</v>
          </cell>
          <cell r="N162" t="str">
            <v>\</v>
          </cell>
          <cell r="O162" t="str">
            <v>\</v>
          </cell>
          <cell r="P162" t="str">
            <v>\</v>
          </cell>
          <cell r="Q162" t="str">
            <v>\</v>
          </cell>
          <cell r="R162" t="str">
            <v>\</v>
          </cell>
          <cell r="S162" t="str">
            <v>\</v>
          </cell>
          <cell r="T162" t="str">
            <v>\</v>
          </cell>
          <cell r="U162" t="str">
            <v>\</v>
          </cell>
          <cell r="V162" t="str">
            <v>\</v>
          </cell>
          <cell r="W162" t="str">
            <v>\</v>
          </cell>
          <cell r="X162" t="str">
            <v>\</v>
          </cell>
          <cell r="Y162" t="str">
            <v>\</v>
          </cell>
          <cell r="Z162" t="str">
            <v>\</v>
          </cell>
          <cell r="AA162" t="str">
            <v>\</v>
          </cell>
          <cell r="AB162" t="str">
            <v>\</v>
          </cell>
          <cell r="AC162" t="str">
            <v>\</v>
          </cell>
          <cell r="AD162" t="str">
            <v>\</v>
          </cell>
          <cell r="AE162" t="str">
            <v>\</v>
          </cell>
        </row>
        <row r="163">
          <cell r="A163" t="str">
            <v>501205-%%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>145</v>
          </cell>
          <cell r="I163">
            <v>0</v>
          </cell>
          <cell r="J163" t="str">
            <v>Marketing Material</v>
          </cell>
          <cell r="K163" t="str">
            <v>\</v>
          </cell>
          <cell r="L163" t="str">
            <v>\</v>
          </cell>
          <cell r="M163" t="str">
            <v>\</v>
          </cell>
          <cell r="N163" t="str">
            <v>\</v>
          </cell>
          <cell r="O163" t="str">
            <v>\</v>
          </cell>
          <cell r="P163" t="str">
            <v>\</v>
          </cell>
          <cell r="Q163" t="str">
            <v>\</v>
          </cell>
          <cell r="R163" t="str">
            <v>\</v>
          </cell>
          <cell r="S163" t="str">
            <v>\</v>
          </cell>
          <cell r="T163" t="str">
            <v>\</v>
          </cell>
          <cell r="U163" t="str">
            <v>\</v>
          </cell>
          <cell r="V163" t="str">
            <v>\</v>
          </cell>
          <cell r="W163" t="str">
            <v>\</v>
          </cell>
          <cell r="X163" t="str">
            <v>\</v>
          </cell>
          <cell r="Y163" t="str">
            <v>\</v>
          </cell>
          <cell r="Z163" t="str">
            <v>\</v>
          </cell>
          <cell r="AA163" t="str">
            <v>\</v>
          </cell>
          <cell r="AB163" t="str">
            <v>\</v>
          </cell>
          <cell r="AC163" t="str">
            <v>\</v>
          </cell>
          <cell r="AD163" t="str">
            <v>\</v>
          </cell>
          <cell r="AE163" t="str">
            <v>\</v>
          </cell>
        </row>
        <row r="164">
          <cell r="A164" t="str">
            <v>501300-%%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>146</v>
          </cell>
          <cell r="I164">
            <v>0</v>
          </cell>
          <cell r="J164" t="str">
            <v>Cost of Major Card</v>
          </cell>
          <cell r="K164" t="str">
            <v>\</v>
          </cell>
          <cell r="L164" t="str">
            <v>\</v>
          </cell>
          <cell r="M164" t="str">
            <v>\</v>
          </cell>
          <cell r="N164" t="str">
            <v>\</v>
          </cell>
          <cell r="O164" t="str">
            <v>\</v>
          </cell>
          <cell r="P164" t="str">
            <v>\</v>
          </cell>
          <cell r="Q164" t="str">
            <v>\</v>
          </cell>
          <cell r="R164" t="str">
            <v>\</v>
          </cell>
          <cell r="S164" t="str">
            <v>\</v>
          </cell>
          <cell r="T164" t="str">
            <v>\</v>
          </cell>
          <cell r="U164" t="str">
            <v>\</v>
          </cell>
          <cell r="V164" t="str">
            <v>\</v>
          </cell>
          <cell r="W164" t="str">
            <v>\</v>
          </cell>
          <cell r="X164" t="str">
            <v>\</v>
          </cell>
          <cell r="Y164" t="str">
            <v>\</v>
          </cell>
          <cell r="Z164" t="str">
            <v>\</v>
          </cell>
          <cell r="AA164" t="str">
            <v>\</v>
          </cell>
          <cell r="AB164" t="str">
            <v>\</v>
          </cell>
          <cell r="AC164" t="str">
            <v>\</v>
          </cell>
          <cell r="AD164" t="str">
            <v>\</v>
          </cell>
          <cell r="AE164" t="str">
            <v>\</v>
          </cell>
        </row>
        <row r="165">
          <cell r="A165" t="str">
            <v>501301-%%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>147</v>
          </cell>
          <cell r="I165">
            <v>0</v>
          </cell>
          <cell r="J165" t="str">
            <v>Cost of Major Card - Ending</v>
          </cell>
          <cell r="K165" t="str">
            <v>\</v>
          </cell>
          <cell r="L165" t="str">
            <v>\</v>
          </cell>
          <cell r="M165" t="str">
            <v>\</v>
          </cell>
          <cell r="N165" t="str">
            <v>\</v>
          </cell>
          <cell r="O165" t="str">
            <v>\</v>
          </cell>
          <cell r="P165" t="str">
            <v>\</v>
          </cell>
          <cell r="Q165" t="str">
            <v>\</v>
          </cell>
          <cell r="R165" t="str">
            <v>\</v>
          </cell>
          <cell r="S165" t="str">
            <v>\</v>
          </cell>
          <cell r="T165" t="str">
            <v>\</v>
          </cell>
          <cell r="U165" t="str">
            <v>\</v>
          </cell>
          <cell r="V165" t="str">
            <v>\</v>
          </cell>
          <cell r="W165" t="str">
            <v>\</v>
          </cell>
          <cell r="X165" t="str">
            <v>\</v>
          </cell>
          <cell r="Y165" t="str">
            <v>\</v>
          </cell>
          <cell r="Z165" t="str">
            <v>\</v>
          </cell>
          <cell r="AA165" t="str">
            <v>\</v>
          </cell>
          <cell r="AB165" t="str">
            <v>\</v>
          </cell>
          <cell r="AC165" t="str">
            <v>\</v>
          </cell>
          <cell r="AD165" t="str">
            <v>\</v>
          </cell>
          <cell r="AE165" t="str">
            <v>\</v>
          </cell>
        </row>
        <row r="166">
          <cell r="A166" t="str">
            <v>501302-%%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 t="str">
            <v>148</v>
          </cell>
          <cell r="I166">
            <v>0</v>
          </cell>
          <cell r="J166" t="str">
            <v>Cost of Gift Card</v>
          </cell>
          <cell r="K166" t="str">
            <v>\</v>
          </cell>
          <cell r="L166" t="str">
            <v>\</v>
          </cell>
          <cell r="M166" t="str">
            <v>\</v>
          </cell>
          <cell r="N166" t="str">
            <v>\</v>
          </cell>
          <cell r="O166" t="str">
            <v>\</v>
          </cell>
          <cell r="P166" t="str">
            <v>\</v>
          </cell>
          <cell r="Q166" t="str">
            <v>\</v>
          </cell>
          <cell r="R166" t="str">
            <v>\</v>
          </cell>
          <cell r="S166" t="str">
            <v>\</v>
          </cell>
          <cell r="T166" t="str">
            <v>\</v>
          </cell>
          <cell r="U166" t="str">
            <v>\</v>
          </cell>
          <cell r="V166" t="str">
            <v>\</v>
          </cell>
          <cell r="W166" t="str">
            <v>\</v>
          </cell>
          <cell r="X166" t="str">
            <v>\</v>
          </cell>
          <cell r="Y166" t="str">
            <v>\</v>
          </cell>
          <cell r="Z166" t="str">
            <v>\</v>
          </cell>
          <cell r="AA166" t="str">
            <v>\</v>
          </cell>
          <cell r="AB166" t="str">
            <v>\</v>
          </cell>
          <cell r="AC166" t="str">
            <v>\</v>
          </cell>
          <cell r="AD166" t="str">
            <v>\</v>
          </cell>
          <cell r="AE166" t="str">
            <v>\</v>
          </cell>
        </row>
        <row r="167">
          <cell r="A167" t="str">
            <v>501303-%%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>149</v>
          </cell>
          <cell r="I167">
            <v>0</v>
          </cell>
          <cell r="J167" t="str">
            <v>Cost of Gift Card จ่ายคืน</v>
          </cell>
          <cell r="K167" t="str">
            <v>\</v>
          </cell>
          <cell r="L167" t="str">
            <v>\</v>
          </cell>
          <cell r="M167" t="str">
            <v>\</v>
          </cell>
          <cell r="N167" t="str">
            <v>\</v>
          </cell>
          <cell r="O167" t="str">
            <v>\</v>
          </cell>
          <cell r="P167" t="str">
            <v>\</v>
          </cell>
          <cell r="Q167" t="str">
            <v>\</v>
          </cell>
          <cell r="R167" t="str">
            <v>\</v>
          </cell>
          <cell r="S167" t="str">
            <v>\</v>
          </cell>
          <cell r="T167" t="str">
            <v>\</v>
          </cell>
          <cell r="U167" t="str">
            <v>\</v>
          </cell>
          <cell r="V167" t="str">
            <v>\</v>
          </cell>
          <cell r="W167" t="str">
            <v>\</v>
          </cell>
          <cell r="X167" t="str">
            <v>\</v>
          </cell>
          <cell r="Y167" t="str">
            <v>\</v>
          </cell>
          <cell r="Z167" t="str">
            <v>\</v>
          </cell>
          <cell r="AA167" t="str">
            <v>\</v>
          </cell>
          <cell r="AB167" t="str">
            <v>\</v>
          </cell>
          <cell r="AC167" t="str">
            <v>\</v>
          </cell>
          <cell r="AD167" t="str">
            <v>\</v>
          </cell>
          <cell r="AE167" t="str">
            <v>\</v>
          </cell>
        </row>
        <row r="168">
          <cell r="A168" t="str">
            <v>501400-%%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>150</v>
          </cell>
          <cell r="I168">
            <v>0</v>
          </cell>
          <cell r="J168" t="str">
            <v>Copy Right</v>
          </cell>
          <cell r="K168" t="str">
            <v>\</v>
          </cell>
          <cell r="L168" t="str">
            <v>\</v>
          </cell>
          <cell r="M168" t="str">
            <v>\</v>
          </cell>
          <cell r="N168" t="str">
            <v>\</v>
          </cell>
          <cell r="O168" t="str">
            <v>\</v>
          </cell>
          <cell r="P168" t="str">
            <v>\</v>
          </cell>
          <cell r="Q168" t="str">
            <v>\</v>
          </cell>
          <cell r="R168" t="str">
            <v>\</v>
          </cell>
          <cell r="S168" t="str">
            <v>\</v>
          </cell>
          <cell r="T168" t="str">
            <v>\</v>
          </cell>
          <cell r="U168" t="str">
            <v>\</v>
          </cell>
          <cell r="V168" t="str">
            <v>\</v>
          </cell>
          <cell r="W168" t="str">
            <v>\</v>
          </cell>
          <cell r="X168" t="str">
            <v>\</v>
          </cell>
          <cell r="Y168" t="str">
            <v>\</v>
          </cell>
          <cell r="Z168" t="str">
            <v>\</v>
          </cell>
          <cell r="AA168" t="str">
            <v>\</v>
          </cell>
          <cell r="AB168" t="str">
            <v>\</v>
          </cell>
          <cell r="AC168" t="str">
            <v>\</v>
          </cell>
          <cell r="AD168" t="str">
            <v>\</v>
          </cell>
          <cell r="AE168" t="str">
            <v>\</v>
          </cell>
        </row>
        <row r="169">
          <cell r="A169" t="str">
            <v>501401-%%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151</v>
          </cell>
          <cell r="I169">
            <v>0</v>
          </cell>
          <cell r="J169" t="str">
            <v>Cost of VCD Karaoke</v>
          </cell>
          <cell r="K169" t="str">
            <v>\</v>
          </cell>
          <cell r="L169" t="str">
            <v>\</v>
          </cell>
          <cell r="M169" t="str">
            <v>\</v>
          </cell>
          <cell r="N169" t="str">
            <v>\</v>
          </cell>
          <cell r="O169" t="str">
            <v>\</v>
          </cell>
          <cell r="P169" t="str">
            <v>\</v>
          </cell>
          <cell r="Q169" t="str">
            <v>\</v>
          </cell>
          <cell r="R169" t="str">
            <v>\</v>
          </cell>
          <cell r="S169" t="str">
            <v>\</v>
          </cell>
          <cell r="T169" t="str">
            <v>\</v>
          </cell>
          <cell r="U169" t="str">
            <v>\</v>
          </cell>
          <cell r="V169" t="str">
            <v>\</v>
          </cell>
          <cell r="W169" t="str">
            <v>\</v>
          </cell>
          <cell r="X169" t="str">
            <v>\</v>
          </cell>
          <cell r="Y169" t="str">
            <v>\</v>
          </cell>
          <cell r="Z169" t="str">
            <v>\</v>
          </cell>
          <cell r="AA169" t="str">
            <v>\</v>
          </cell>
          <cell r="AB169" t="str">
            <v>\</v>
          </cell>
          <cell r="AC169" t="str">
            <v>\</v>
          </cell>
          <cell r="AD169" t="str">
            <v>\</v>
          </cell>
          <cell r="AE169" t="str">
            <v>\</v>
          </cell>
        </row>
        <row r="170">
          <cell r="A170" t="str">
            <v>502100-%%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 t="str">
            <v>152</v>
          </cell>
          <cell r="I170">
            <v>0</v>
          </cell>
          <cell r="J170" t="str">
            <v>Stock Ending - Sales</v>
          </cell>
          <cell r="K170" t="str">
            <v>\</v>
          </cell>
          <cell r="L170" t="str">
            <v>\</v>
          </cell>
          <cell r="M170" t="str">
            <v>\</v>
          </cell>
          <cell r="N170" t="str">
            <v>\</v>
          </cell>
          <cell r="O170" t="str">
            <v>\</v>
          </cell>
          <cell r="P170" t="str">
            <v>\</v>
          </cell>
          <cell r="Q170" t="str">
            <v>\</v>
          </cell>
          <cell r="R170" t="str">
            <v>\</v>
          </cell>
          <cell r="S170" t="str">
            <v>\</v>
          </cell>
          <cell r="T170" t="str">
            <v>\</v>
          </cell>
          <cell r="U170" t="str">
            <v>\</v>
          </cell>
          <cell r="V170" t="str">
            <v>\</v>
          </cell>
          <cell r="W170" t="str">
            <v>\</v>
          </cell>
          <cell r="X170" t="str">
            <v>\</v>
          </cell>
          <cell r="Y170" t="str">
            <v>\</v>
          </cell>
          <cell r="Z170" t="str">
            <v>\</v>
          </cell>
          <cell r="AA170" t="str">
            <v>\</v>
          </cell>
          <cell r="AB170" t="str">
            <v>\</v>
          </cell>
          <cell r="AC170" t="str">
            <v>\</v>
          </cell>
          <cell r="AD170" t="str">
            <v>\</v>
          </cell>
          <cell r="AE170" t="str">
            <v>\</v>
          </cell>
        </row>
        <row r="171">
          <cell r="A171" t="str">
            <v>502101-%%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>153</v>
          </cell>
          <cell r="I171">
            <v>0</v>
          </cell>
          <cell r="J171" t="str">
            <v>Stock Ending - Product</v>
          </cell>
          <cell r="K171" t="str">
            <v>\</v>
          </cell>
          <cell r="L171" t="str">
            <v>\</v>
          </cell>
          <cell r="M171" t="str">
            <v>\</v>
          </cell>
          <cell r="N171" t="str">
            <v>\</v>
          </cell>
          <cell r="O171" t="str">
            <v>\</v>
          </cell>
          <cell r="P171" t="str">
            <v>\</v>
          </cell>
          <cell r="Q171" t="str">
            <v>\</v>
          </cell>
          <cell r="R171" t="str">
            <v>\</v>
          </cell>
          <cell r="S171" t="str">
            <v>\</v>
          </cell>
          <cell r="T171" t="str">
            <v>\</v>
          </cell>
          <cell r="U171" t="str">
            <v>\</v>
          </cell>
          <cell r="V171" t="str">
            <v>\</v>
          </cell>
          <cell r="W171" t="str">
            <v>\</v>
          </cell>
          <cell r="X171" t="str">
            <v>\</v>
          </cell>
          <cell r="Y171" t="str">
            <v>\</v>
          </cell>
          <cell r="Z171" t="str">
            <v>\</v>
          </cell>
          <cell r="AA171" t="str">
            <v>\</v>
          </cell>
          <cell r="AB171" t="str">
            <v>\</v>
          </cell>
          <cell r="AC171" t="str">
            <v>\</v>
          </cell>
          <cell r="AD171" t="str">
            <v>\</v>
          </cell>
          <cell r="AE171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CA Sheet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Assumption"/>
      <sheetName val="Mall&amp;CPD"/>
      <sheetName val="Equity"/>
      <sheetName val="Summary "/>
      <sheetName val="MA KHACH HANG"/>
      <sheetName val="MA NGUOI BAN"/>
      <sheetName val="Cash"/>
      <sheetName val="database"/>
      <sheetName val="QtrList"/>
      <sheetName val="YearList"/>
      <sheetName val="Range name"/>
      <sheetName val="FE_1770_P1"/>
      <sheetName val="May'15"/>
      <sheetName val="Sep'15"/>
      <sheetName val="Apr'15"/>
      <sheetName val="Library_Procedures"/>
      <sheetName val="Planning_meeting"/>
      <sheetName val="Indoor Disposer"/>
      <sheetName val="(PBC) GL Oct 2018"/>
      <sheetName val="ocean voyage"/>
      <sheetName val="General Parameter"/>
      <sheetName val="Menu"/>
      <sheetName val="Permanent info"/>
      <sheetName val="FSA"/>
      <sheetName val="MainComp"/>
      <sheetName val="Drawdown"/>
      <sheetName val="XREF"/>
      <sheetName val="M"/>
      <sheetName val="LS"/>
      <sheetName val="Loan Movement"/>
      <sheetName val="Hedge assessment"/>
      <sheetName val="Results Marked to Market"/>
      <sheetName val="Derivative TDI"/>
      <sheetName val="Bloomberg"/>
      <sheetName val="Movement schedule PBC"/>
      <sheetName val="PBC - Swap Loan"/>
      <sheetName val="Movement schedule"/>
      <sheetName val="Dropdown data"/>
      <sheetName val="Definitions"/>
      <sheetName val="G&amp;A"/>
      <sheetName val="Common Data"/>
      <sheetName val="MAY"/>
      <sheetName val="I-Données_de_base"/>
      <sheetName val="Drop Down"/>
      <sheetName val="MV-Master"/>
      <sheetName val="10K4"/>
      <sheetName val="Agree PPE"/>
      <sheetName val="07-98(2)"/>
      <sheetName val="Reference"/>
      <sheetName val="Data55X"/>
      <sheetName val="asset 2009"/>
      <sheetName val="TB-สูตร"/>
      <sheetName val="MfgproSep05"/>
      <sheetName val="FY96"/>
      <sheetName val="short"/>
      <sheetName val="GFSS"/>
      <sheetName val="SL - Determine audit strategy a"/>
      <sheetName val="MPS"/>
      <sheetName val="BUILDING "/>
      <sheetName val="Workdone"/>
      <sheetName val="Accept-Reject"/>
      <sheetName val="Detail&gt;&gt;"/>
      <sheetName val="Contract Detail 2018"/>
      <sheetName val="Contract Detail 2019"/>
      <sheetName val="Cut-off"/>
      <sheetName val="Master"/>
      <sheetName val="Sheet1"/>
      <sheetName val="Cashier receipt"/>
      <sheetName val="Task plan Final18"/>
      <sheetName val="Task plan Final16 (ex)"/>
      <sheetName val="Statement-BAHT"/>
      <sheetName val="Main"/>
      <sheetName val="Related"/>
      <sheetName val="ค่าแรง"/>
      <sheetName val="Non-Statistical Sampling Master"/>
      <sheetName val="Two Step Revenue Testing Master"/>
      <sheetName val="Global Data"/>
      <sheetName val="Sheet2"/>
      <sheetName val="Results Template “结果”模板"/>
      <sheetName val="Accrue"/>
      <sheetName val="OP Review-OctSRO"/>
      <sheetName val="MW"/>
      <sheetName val="Review BS"/>
      <sheetName val="Header"/>
      <sheetName val="Agree detail"/>
      <sheetName val="Lead "/>
      <sheetName val="FA Register"/>
      <sheetName val="Additions"/>
      <sheetName val="Disposals"/>
      <sheetName val="CAS"/>
      <sheetName val="3MTH"/>
      <sheetName val="3MIT"/>
      <sheetName val="Library_Procedures2"/>
      <sheetName val="Planning_meeting2"/>
      <sheetName val="Library_Procedures1"/>
      <sheetName val="Planning_meeting1"/>
      <sheetName val="Library_Procedures3"/>
      <sheetName val="Planning_meeting3"/>
      <sheetName val="Library_Procedures4"/>
      <sheetName val="Planning_meeting4"/>
      <sheetName val="Library_Procedures5"/>
      <sheetName val="Planning_meeting5"/>
      <sheetName val="Library_Procedures6"/>
      <sheetName val="Planning_meeting6"/>
      <sheetName val="Summary_"/>
      <sheetName val="#REF"/>
      <sheetName val="Price_list_title"/>
      <sheetName val="FSL"/>
      <sheetName val="DATA_YE 98"/>
      <sheetName val="Bank"/>
      <sheetName val="Sheet3"/>
      <sheetName val="Info"/>
      <sheetName val="working papers"/>
      <sheetName val="Input"/>
      <sheetName val="Library Procedures "/>
      <sheetName val="Lead schedule"/>
      <sheetName val="Breakdown"/>
      <sheetName val="Test Cash on hand"/>
      <sheetName val="Bank reconcile"/>
      <sheetName val="Bank Confirmation"/>
      <sheetName val="Test translation"/>
      <sheetName val="Financial condition"/>
      <sheetName val="Disclosure"/>
      <sheetName val="TB0411"/>
      <sheetName val="MU"/>
      <sheetName val="DATA"/>
      <sheetName val="OTR"/>
      <sheetName val="Weibull Continuous"/>
      <sheetName val="FSM"/>
      <sheetName val="科目余额表"/>
      <sheetName val="OP-final"/>
      <sheetName val="tbsh07"/>
      <sheetName val="tbsh08"/>
      <sheetName val="tbsh09"/>
      <sheetName val="Sales by Client"/>
      <sheetName val="预提费用 930"/>
      <sheetName val="未交增值"/>
      <sheetName val="城建税"/>
      <sheetName val="个税"/>
      <sheetName val="教育费"/>
      <sheetName val="地方教育费附加"/>
      <sheetName val="tbdl07"/>
      <sheetName val="tbdl08"/>
      <sheetName val="tbdl09"/>
      <sheetName val="hdcnt 3"/>
      <sheetName val="Dic"/>
      <sheetName val="Head_Month_TC"/>
      <sheetName val="date"/>
      <sheetName val="Mp-team 1"/>
      <sheetName val="Asset pledge under Bank"/>
      <sheetName val="Movement schedule 2"/>
      <sheetName val="Queries for Payroll"/>
      <sheetName val="Q15"/>
      <sheetName val="SHELL DEPOSIT"/>
      <sheetName val="Guidance"/>
      <sheetName val="Daily Crew Recon"/>
      <sheetName val="Basic Salary"/>
      <sheetName val="EPF"/>
      <sheetName val="SOCSO"/>
      <sheetName val="Allowance"/>
      <sheetName val="Overtime"/>
      <sheetName val="EIS"/>
      <sheetName val="EIS-62100325"/>
      <sheetName val="Summary"/>
      <sheetName val="Summary detail"/>
      <sheetName val="Working"/>
      <sheetName val="Summary detail (new)"/>
      <sheetName val="Monthly summary"/>
      <sheetName val="Monthly"/>
      <sheetName val="P 1"/>
      <sheetName val="P 2"/>
      <sheetName val="P 4"/>
      <sheetName val="P 5"/>
      <sheetName val="P 6"/>
      <sheetName val="P 23"/>
      <sheetName val="P 36"/>
      <sheetName val="P 38"/>
      <sheetName val="P 45"/>
      <sheetName val="P 48"/>
      <sheetName val="Monthly (new)"/>
      <sheetName val="P 23 new"/>
      <sheetName val="P 38 new"/>
      <sheetName val="P 45 new"/>
      <sheetName val="P 48 new"/>
      <sheetName val="P 33"/>
      <sheetName val="P 3"/>
      <sheetName val="P 7"/>
      <sheetName val="P 8"/>
      <sheetName val="P 9a"/>
      <sheetName val="P 9b"/>
      <sheetName val="P 10"/>
      <sheetName val="P 11"/>
      <sheetName val="P 12"/>
      <sheetName val="P 13"/>
      <sheetName val="P 14"/>
      <sheetName val="P 15"/>
      <sheetName val="P 16"/>
      <sheetName val="P 17"/>
      <sheetName val="P 18"/>
      <sheetName val="P 21"/>
      <sheetName val="P 24"/>
      <sheetName val="P 25"/>
      <sheetName val="P 26"/>
      <sheetName val="P 28"/>
      <sheetName val="P 29"/>
      <sheetName val="P 30"/>
      <sheetName val="P 31"/>
      <sheetName val="P 32"/>
      <sheetName val="P 35"/>
      <sheetName val="P 40"/>
      <sheetName val="P 41"/>
      <sheetName val="P 43"/>
      <sheetName val="P 44"/>
      <sheetName val="P 46"/>
      <sheetName val="P 19"/>
      <sheetName val="P 20"/>
      <sheetName val="P 22"/>
      <sheetName val="P 27"/>
      <sheetName val="P 34"/>
      <sheetName val="P 37"/>
      <sheetName val="P 39"/>
      <sheetName val="P 42"/>
      <sheetName val="P 47"/>
      <sheetName val="Sheet5"/>
      <sheetName val="MPD SORT WIP"/>
      <sheetName val="Sheet4"/>
      <sheetName val="控制sheet"/>
      <sheetName val="AR"/>
      <sheetName val="FS"/>
      <sheetName val="SH"/>
      <sheetName val="Deferred tax 14year end"/>
      <sheetName val="SP"/>
      <sheetName val="mmta99"/>
      <sheetName val="TB-HWM"/>
      <sheetName val="para"/>
      <sheetName val="GL 33311"/>
      <sheetName val="Non-deductible expense"/>
      <sheetName val="Non-deductible"/>
      <sheetName val="Contents (YE)"/>
      <sheetName val="F-1 F-2"/>
      <sheetName val="ADJ. Q1'2021"/>
      <sheetName val="Revenue CA"/>
      <sheetName val="Metals"/>
      <sheetName val="เงินกู้ธนชาติ"/>
      <sheetName val="J2"/>
      <sheetName val="第1页"/>
      <sheetName val="Repayment Summary"/>
      <sheetName val="Building under-Dec-21"/>
      <sheetName val="KA"/>
      <sheetName val="MY"/>
      <sheetName val="PH"/>
      <sheetName val="SEA KPI scorecard"/>
      <sheetName val="SG"/>
      <sheetName val="Sheet1 (2)"/>
      <sheetName val="SAA"/>
      <sheetName val="Cost Center"/>
      <sheetName val="Profit Center"/>
      <sheetName val="Asset Register 21"/>
      <sheetName val="D4"/>
      <sheetName val="D6"/>
      <sheetName val="D7"/>
      <sheetName val="D8"/>
      <sheetName val="subscriber forcast"/>
      <sheetName val="Key Assumptions"/>
      <sheetName val="E claim 142014 to 1872014"/>
      <sheetName val="Igw Model"/>
      <sheetName val="Inputs"/>
      <sheetName val="Profitability"/>
      <sheetName val="CA-O7"/>
      <sheetName val="LOBs Apr 06"/>
      <sheetName val="COMP"/>
      <sheetName val="MV"/>
      <sheetName val="A-1"/>
      <sheetName val="31072001"/>
      <sheetName val="MAPPING"/>
      <sheetName val="BPR"/>
      <sheetName val="MWBSpread"/>
      <sheetName val="B"/>
      <sheetName val="Alloc"/>
      <sheetName val="JAN 07"/>
      <sheetName val="JUL 06"/>
      <sheetName val="OCT 06"/>
      <sheetName val="B1"/>
      <sheetName val="MATERIALFINAL"/>
      <sheetName val="Deal"/>
      <sheetName val="BTR"/>
      <sheetName val="BGR"/>
      <sheetName val="BKS"/>
      <sheetName val="AN_EL(16.0)"/>
      <sheetName val="Contents"/>
      <sheetName val="JAN"/>
      <sheetName val="FEB"/>
      <sheetName val="MAR"/>
      <sheetName val="APRIL"/>
      <sheetName val="MEI"/>
      <sheetName val="JUNI"/>
      <sheetName val="JULI"/>
      <sheetName val="AGST"/>
      <sheetName val="SEPT"/>
      <sheetName val="OKT"/>
      <sheetName val="NOV"/>
      <sheetName val="DES"/>
      <sheetName val="REKAP 2019"/>
      <sheetName val="rek others"/>
      <sheetName val="eksport"/>
      <sheetName val="ppnout"/>
      <sheetName val="spm"/>
      <sheetName val="REKON"/>
      <sheetName val="NERACA"/>
      <sheetName val="GeneralInfo"/>
      <sheetName val="PAYROLL LISTING "/>
      <sheetName val="Unearned Detail "/>
      <sheetName val="TNHCHINH"/>
      <sheetName val="Dinh Muc VT"/>
      <sheetName val="Tien Luong"/>
      <sheetName val="PBC_FAR 311220"/>
      <sheetName val="Portion KS-Unsustain"/>
      <sheetName val="OS Feb2020"/>
      <sheetName val="SK HTM"/>
      <sheetName val="Comm"/>
      <sheetName val="Summary P &amp; L"/>
      <sheetName val="Overheads"/>
      <sheetName val="07KM"/>
      <sheetName val="lookup"/>
      <sheetName val="数据验证"/>
      <sheetName val="Prepaid Exp (NA)"/>
      <sheetName val="Re test depreciation"/>
      <sheetName val="Cap.emp-Free cash Projet XYZ"/>
      <sheetName val="Assump"/>
      <sheetName val="exchange rate"/>
      <sheetName val="W"/>
      <sheetName val="JS"/>
      <sheetName val="08完工百分比测试"/>
      <sheetName val="样本设计"/>
      <sheetName val="汇率测试"/>
      <sheetName val="期后测试"/>
      <sheetName val="ar备份"/>
      <sheetName val="ARP-U501"/>
      <sheetName val="Gewinn"/>
      <sheetName val="Balance Sheet"/>
      <sheetName val="volume"/>
      <sheetName val="Details"/>
      <sheetName val="Access360 - PP"/>
      <sheetName val="Actual Installs by Month"/>
      <sheetName val="Customer Counts - UNEp"/>
      <sheetName val="Customer Counts - Facilites"/>
      <sheetName val="Customer Counts - VPN"/>
      <sheetName val="Lookup Tables"/>
      <sheetName val="Results Template - Combined"/>
      <sheetName val="PRC 13"/>
      <sheetName val="填表说明"/>
      <sheetName val="填写说明"/>
      <sheetName val="12.Taxes payable"/>
      <sheetName val="22.Notes to consolidated cashfl"/>
      <sheetName val="2.AR"/>
      <sheetName val="Consolidated BS"/>
      <sheetName val="Consolidated CF"/>
      <sheetName val="Parameters"/>
      <sheetName val="安全服务"/>
      <sheetName val="4.1拆出资金"/>
      <sheetName val="Currencies"/>
      <sheetName val="Foreign exchange"/>
      <sheetName val="May12"/>
      <sheetName val="Work copy"/>
      <sheetName val="PL By Qtr-AfterElim"/>
      <sheetName val="PL-Qtr"/>
      <sheetName val="Spending_Qtr"/>
      <sheetName val="IS Summary-96"/>
      <sheetName val="固定资产预测"/>
      <sheetName val="Appendx all data"/>
      <sheetName val="AR Aging for CS"/>
      <sheetName val="Base info"/>
      <sheetName val="scratch"/>
      <sheetName val="LK01"/>
      <sheetName val="Assum"/>
      <sheetName val="Tax Payable"/>
      <sheetName val="二期内购汇总表"/>
      <sheetName val="list"/>
      <sheetName val="Toolbox"/>
      <sheetName val="Combo Box"/>
      <sheetName val="Sample IS"/>
      <sheetName val="Sample Rev"/>
      <sheetName val="Probability View"/>
      <sheetName val="index"/>
      <sheetName val="Atapi Integrater"/>
      <sheetName val="Core Group - Media "/>
      <sheetName val="Retail Atapi"/>
      <sheetName val="资产负债表"/>
      <sheetName val="MTList"/>
      <sheetName val="进口设备FOB总价表"/>
      <sheetName val="Apr07 Close"/>
      <sheetName val="ETHECON"/>
      <sheetName val="FORGING"/>
      <sheetName val="BT明细分类账"/>
      <sheetName val="MR_BS"/>
      <sheetName val="设备部房屋"/>
      <sheetName val="2004 SAD#13 Supporting"/>
      <sheetName val="US Codes"/>
      <sheetName val="G6-1A (2005)"/>
      <sheetName val="XL4Poppy"/>
      <sheetName val="UFPrn20050811181903"/>
      <sheetName val="报表项目名称"/>
      <sheetName val="Selling"/>
      <sheetName val="制造费用"/>
      <sheetName val="财务费用"/>
      <sheetName val="资产负债表及损益表"/>
      <sheetName val="Invested Capital"/>
      <sheetName val="Rev05"/>
      <sheetName val="制造费用分摊测试"/>
      <sheetName val="Guidance-English"/>
      <sheetName val="P1"/>
      <sheetName val="汇总"/>
      <sheetName val="封面"/>
      <sheetName val="Name list"/>
      <sheetName val="cover"/>
      <sheetName val="N.应付账款"/>
      <sheetName val="N.应付票据"/>
      <sheetName val="U.所得税"/>
      <sheetName val="O.递延税资产"/>
      <sheetName val="O.递延税负债"/>
      <sheetName val="O.应交税费"/>
      <sheetName val="U.税金及附加"/>
      <sheetName val="P.预收"/>
      <sheetName val="P.其他应付款"/>
      <sheetName val="P.其他流动负债"/>
      <sheetName val="P.应付职工薪酬"/>
      <sheetName val="#REF!"/>
      <sheetName val="公司名称"/>
      <sheetName val="非合同台帐"/>
      <sheetName val="预付账款表"/>
      <sheetName val="Scoping"/>
      <sheetName val="intersales,bal"/>
      <sheetName val="Source"/>
      <sheetName val="index cc"/>
      <sheetName val="OT Calculation"/>
      <sheetName val="Salaries"/>
      <sheetName val="120005 Accounts Receivable"/>
      <sheetName val="CODESS"/>
      <sheetName val=" Summary FA - Common"/>
      <sheetName val="Guangken Rubber Thai Southern "/>
      <sheetName val="COGS Reconciliation Nov'19"/>
      <sheetName val="งบต้นทุนผลิต Nov'19"/>
      <sheetName val="TB Nov'19"/>
      <sheetName val="Purchasing transaction Nov'19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13">
          <cell r="L113" t="b">
            <v>0</v>
          </cell>
        </row>
      </sheetData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>
        <row r="113">
          <cell r="L113" t="b">
            <v>0</v>
          </cell>
        </row>
      </sheetData>
      <sheetData sheetId="35"/>
      <sheetData sheetId="36">
        <row r="113">
          <cell r="L113" t="b">
            <v>0</v>
          </cell>
        </row>
      </sheetData>
      <sheetData sheetId="37"/>
      <sheetData sheetId="38">
        <row r="113">
          <cell r="L113" t="b">
            <v>0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>
        <row r="113">
          <cell r="L113" t="b">
            <v>0</v>
          </cell>
        </row>
      </sheetData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13">
          <cell r="L113" t="b">
            <v>0</v>
          </cell>
        </row>
      </sheetData>
      <sheetData sheetId="86">
        <row r="113">
          <cell r="L113" t="b">
            <v>0</v>
          </cell>
        </row>
      </sheetData>
      <sheetData sheetId="87">
        <row r="113">
          <cell r="L113" t="b">
            <v>0</v>
          </cell>
        </row>
      </sheetData>
      <sheetData sheetId="88">
        <row r="113">
          <cell r="L113" t="b">
            <v>0</v>
          </cell>
        </row>
      </sheetData>
      <sheetData sheetId="89">
        <row r="113">
          <cell r="L113" t="b">
            <v>0</v>
          </cell>
        </row>
      </sheetData>
      <sheetData sheetId="90">
        <row r="113">
          <cell r="L113" t="b">
            <v>0</v>
          </cell>
        </row>
      </sheetData>
      <sheetData sheetId="91">
        <row r="113">
          <cell r="L113" t="b">
            <v>0</v>
          </cell>
        </row>
      </sheetData>
      <sheetData sheetId="92"/>
      <sheetData sheetId="93">
        <row r="113">
          <cell r="L113" t="b">
            <v>0</v>
          </cell>
        </row>
      </sheetData>
      <sheetData sheetId="94">
        <row r="113">
          <cell r="L113" t="b">
            <v>0</v>
          </cell>
        </row>
      </sheetData>
      <sheetData sheetId="95"/>
      <sheetData sheetId="96">
        <row r="113">
          <cell r="L113" t="b">
            <v>0</v>
          </cell>
        </row>
      </sheetData>
      <sheetData sheetId="97"/>
      <sheetData sheetId="98">
        <row r="113">
          <cell r="L113" t="b">
            <v>0</v>
          </cell>
        </row>
      </sheetData>
      <sheetData sheetId="99"/>
      <sheetData sheetId="100">
        <row r="113">
          <cell r="L113" t="b">
            <v>0</v>
          </cell>
        </row>
      </sheetData>
      <sheetData sheetId="101"/>
      <sheetData sheetId="102">
        <row r="113">
          <cell r="L113" t="b">
            <v>0</v>
          </cell>
        </row>
      </sheetData>
      <sheetData sheetId="103"/>
      <sheetData sheetId="104">
        <row r="113">
          <cell r="L113" t="b">
            <v>0</v>
          </cell>
        </row>
      </sheetData>
      <sheetData sheetId="105"/>
      <sheetData sheetId="106">
        <row r="113">
          <cell r="L113" t="b">
            <v>0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13">
          <cell r="L113">
            <v>0</v>
          </cell>
        </row>
      </sheetData>
      <sheetData sheetId="113" refreshError="1"/>
      <sheetData sheetId="114" refreshError="1"/>
      <sheetData sheetId="115" refreshError="1"/>
      <sheetData sheetId="116"/>
      <sheetData sheetId="117">
        <row r="113">
          <cell r="L113" t="b">
            <v>0</v>
          </cell>
        </row>
      </sheetData>
      <sheetData sheetId="118"/>
      <sheetData sheetId="119">
        <row r="113">
          <cell r="L113" t="b">
            <v>0</v>
          </cell>
        </row>
      </sheetData>
      <sheetData sheetId="120"/>
      <sheetData sheetId="121">
        <row r="113">
          <cell r="L113" t="b">
            <v>0</v>
          </cell>
        </row>
      </sheetData>
      <sheetData sheetId="122"/>
      <sheetData sheetId="123">
        <row r="113">
          <cell r="L113" t="b">
            <v>0</v>
          </cell>
        </row>
      </sheetData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>
        <row r="113">
          <cell r="L113">
            <v>222220000</v>
          </cell>
        </row>
      </sheetData>
      <sheetData sheetId="305"/>
      <sheetData sheetId="306">
        <row r="113">
          <cell r="L113">
            <v>222220000</v>
          </cell>
        </row>
      </sheetData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/>
      <sheetData sheetId="443"/>
      <sheetData sheetId="444"/>
      <sheetData sheetId="445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Movement schedule"/>
      <sheetName val="Details &gt;&gt;"/>
      <sheetName val="PN-EXIM "/>
      <sheetName val="PN-ICBC  100.0 ลบ."/>
      <sheetName val="PN-KB วงเงิน  205.0 ลบ.(2) "/>
      <sheetName val="PN-KB 50.0 ลบ. (วงเงินพิเศษ)"/>
      <sheetName val="PN-TMB"/>
    </sheetNames>
    <sheetDataSet>
      <sheetData sheetId="0">
        <row r="7">
          <cell r="K7" t="b">
            <v>1</v>
          </cell>
        </row>
        <row r="8">
          <cell r="K8" t="b">
            <v>0</v>
          </cell>
        </row>
        <row r="12">
          <cell r="K12" t="b">
            <v>0</v>
          </cell>
        </row>
        <row r="17">
          <cell r="K17" t="b">
            <v>1</v>
          </cell>
        </row>
        <row r="18">
          <cell r="K18" t="b">
            <v>0</v>
          </cell>
        </row>
        <row r="19">
          <cell r="K19" t="b">
            <v>0</v>
          </cell>
        </row>
        <row r="20">
          <cell r="K20" t="b">
            <v>0</v>
          </cell>
        </row>
        <row r="28">
          <cell r="K28" t="b">
            <v>1</v>
          </cell>
        </row>
        <row r="29">
          <cell r="K29" t="b">
            <v>0</v>
          </cell>
        </row>
      </sheetData>
      <sheetData sheetId="1">
        <row r="5">
          <cell r="B5">
            <v>0</v>
          </cell>
        </row>
      </sheetData>
      <sheetData sheetId="2" refreshError="1"/>
      <sheetData sheetId="3" refreshError="1"/>
      <sheetData sheetId="4">
        <row r="8">
          <cell r="M8">
            <v>10000000</v>
          </cell>
        </row>
      </sheetData>
      <sheetData sheetId="5">
        <row r="245">
          <cell r="N245">
            <v>8000000</v>
          </cell>
        </row>
      </sheetData>
      <sheetData sheetId="6">
        <row r="14">
          <cell r="L14">
            <v>10000000</v>
          </cell>
        </row>
      </sheetData>
      <sheetData sheetId="7">
        <row r="6">
          <cell r="L6">
            <v>20000000</v>
          </cell>
        </row>
      </sheetData>
      <sheetData sheetId="8">
        <row r="12">
          <cell r="N12">
            <v>9000000</v>
          </cell>
        </row>
      </sheetData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NTFS 30"/>
      <sheetName val="Commitment"/>
      <sheetName val="Contingencies and commitments"/>
      <sheetName val="Workdone-Bank guarantee"/>
      <sheetName val="ภาระผูกพันสัญญาก่อสร้าง-VPO"/>
      <sheetName val="ภาระผูกพันสัญญาก่อสร้าง VPO-TS"/>
      <sheetName val="ภาระผูกพันสัญญาก่อสร้าง VPO-TK"/>
      <sheetName val="รายจ่ายฝ่ายทุน"/>
      <sheetName val="311260"/>
      <sheetName val="ภาระผูกพันส่งมอบสินค้า"/>
      <sheetName val="ภาระผูกพันสัญญาก่อสร้าง VGE"/>
      <sheetName val="รายละเอียดภาระผูกพัน VGE"/>
    </sheetNames>
    <sheetDataSet>
      <sheetData sheetId="0">
        <row r="13">
          <cell r="K13" t="b">
            <v>1</v>
          </cell>
        </row>
        <row r="23">
          <cell r="K23" t="b">
            <v>0</v>
          </cell>
        </row>
        <row r="28">
          <cell r="K28" t="b">
            <v>1</v>
          </cell>
        </row>
        <row r="29">
          <cell r="K29" t="b">
            <v>0</v>
          </cell>
        </row>
        <row r="30">
          <cell r="K30" t="b">
            <v>0</v>
          </cell>
        </row>
        <row r="31">
          <cell r="K31" t="b">
            <v>0</v>
          </cell>
        </row>
      </sheetData>
      <sheetData sheetId="1"/>
      <sheetData sheetId="2">
        <row r="11">
          <cell r="C11">
            <v>350000</v>
          </cell>
        </row>
      </sheetData>
      <sheetData sheetId="3"/>
      <sheetData sheetId="4"/>
      <sheetData sheetId="5"/>
      <sheetData sheetId="6">
        <row r="19">
          <cell r="N19">
            <v>-1.1641532182693481E-10</v>
          </cell>
        </row>
      </sheetData>
      <sheetData sheetId="7">
        <row r="11">
          <cell r="E11">
            <v>2471000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Workdone DT"/>
      <sheetName val="Summary DT (movement)"/>
      <sheetName val="Define Temp diff"/>
      <sheetName val="Detail&gt;&gt;&gt;"/>
      <sheetName val="Movement schedule - Lease"/>
      <sheetName val="Movement schedule - RoU"/>
      <sheetName val="Movement - EBO"/>
      <sheetName val="Summary DT"/>
      <sheetName val="Scoping VPO"/>
      <sheetName val="Lead after adjust"/>
      <sheetName val="DT Fin lease"/>
    </sheetNames>
    <sheetDataSet>
      <sheetData sheetId="0">
        <row r="43">
          <cell r="K43" t="b">
            <v>0</v>
          </cell>
        </row>
        <row r="44">
          <cell r="K44" t="b">
            <v>1</v>
          </cell>
        </row>
        <row r="47">
          <cell r="K47" t="b">
            <v>1</v>
          </cell>
        </row>
        <row r="48">
          <cell r="K48" t="b">
            <v>0</v>
          </cell>
        </row>
        <row r="55">
          <cell r="K55" t="b">
            <v>1</v>
          </cell>
        </row>
        <row r="56">
          <cell r="K56" t="b">
            <v>0</v>
          </cell>
        </row>
        <row r="60">
          <cell r="K60" t="b">
            <v>0</v>
          </cell>
        </row>
        <row r="64">
          <cell r="K64" t="b">
            <v>0</v>
          </cell>
        </row>
        <row r="65">
          <cell r="K65" t="b">
            <v>0</v>
          </cell>
        </row>
        <row r="80">
          <cell r="K80" t="b">
            <v>1</v>
          </cell>
        </row>
        <row r="81">
          <cell r="K81" t="b">
            <v>0</v>
          </cell>
        </row>
        <row r="92">
          <cell r="K92" t="b">
            <v>1</v>
          </cell>
        </row>
        <row r="93">
          <cell r="K93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>
        <row r="4">
          <cell r="D4">
            <v>536175</v>
          </cell>
        </row>
      </sheetData>
      <sheetData sheetId="8">
        <row r="6">
          <cell r="C6">
            <v>901056.2</v>
          </cell>
        </row>
      </sheetData>
      <sheetData sheetId="9">
        <row r="67">
          <cell r="H67">
            <v>-3153944.54</v>
          </cell>
        </row>
      </sheetData>
      <sheetData sheetId="10">
        <row r="3">
          <cell r="D3">
            <v>884964.94</v>
          </cell>
        </row>
      </sheetData>
      <sheetData sheetId="11">
        <row r="11">
          <cell r="C11">
            <v>1</v>
          </cell>
        </row>
      </sheetData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Tax calculation VPP"/>
      <sheetName val="Scoping VPP"/>
      <sheetName val="WHT FY19"/>
      <sheetName val="Payments and receipts"/>
    </sheetNames>
    <sheetDataSet>
      <sheetData sheetId="0">
        <row r="10">
          <cell r="K10" t="b">
            <v>0</v>
          </cell>
        </row>
        <row r="52">
          <cell r="K52" t="b">
            <v>0</v>
          </cell>
        </row>
        <row r="53">
          <cell r="K53" t="b">
            <v>1</v>
          </cell>
        </row>
        <row r="56">
          <cell r="K56" t="b">
            <v>1</v>
          </cell>
        </row>
        <row r="57">
          <cell r="K57" t="b">
            <v>0</v>
          </cell>
        </row>
        <row r="64">
          <cell r="K64" t="b">
            <v>1</v>
          </cell>
        </row>
        <row r="65">
          <cell r="K65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4">
          <cell r="K74" t="b">
            <v>0</v>
          </cell>
        </row>
        <row r="89">
          <cell r="K89" t="b">
            <v>0</v>
          </cell>
        </row>
        <row r="93">
          <cell r="K93" t="b">
            <v>0</v>
          </cell>
        </row>
        <row r="101">
          <cell r="K101" t="b">
            <v>0</v>
          </cell>
        </row>
        <row r="105">
          <cell r="K105" t="b">
            <v>0</v>
          </cell>
        </row>
        <row r="106">
          <cell r="K106" t="b">
            <v>1</v>
          </cell>
        </row>
        <row r="119">
          <cell r="K119" t="b">
            <v>1</v>
          </cell>
        </row>
        <row r="120">
          <cell r="K120" t="b">
            <v>0</v>
          </cell>
        </row>
        <row r="124">
          <cell r="K124" t="b">
            <v>0</v>
          </cell>
        </row>
        <row r="125">
          <cell r="K125" t="b">
            <v>0</v>
          </cell>
        </row>
        <row r="126">
          <cell r="K126" t="b">
            <v>0</v>
          </cell>
        </row>
        <row r="139">
          <cell r="K139" t="b">
            <v>1</v>
          </cell>
        </row>
        <row r="140">
          <cell r="K140" t="b">
            <v>0</v>
          </cell>
        </row>
        <row r="151">
          <cell r="K151" t="b">
            <v>0</v>
          </cell>
        </row>
        <row r="152">
          <cell r="K152" t="b">
            <v>0</v>
          </cell>
        </row>
        <row r="156">
          <cell r="K156" t="b">
            <v>1</v>
          </cell>
        </row>
        <row r="167">
          <cell r="K167" t="b">
            <v>1</v>
          </cell>
        </row>
        <row r="168">
          <cell r="K168" t="b">
            <v>0</v>
          </cell>
        </row>
      </sheetData>
      <sheetData sheetId="1"/>
      <sheetData sheetId="2">
        <row r="331">
          <cell r="F331">
            <v>-70444989.299999997</v>
          </cell>
        </row>
      </sheetData>
      <sheetData sheetId="3">
        <row r="117">
          <cell r="E117">
            <v>436964.08999999997</v>
          </cell>
        </row>
      </sheetData>
      <sheetData sheetId="4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"/>
    </sheetNames>
    <sheetDataSet>
      <sheetData sheetId="0">
        <row r="8">
          <cell r="K8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0</v>
          </cell>
        </row>
      </sheetData>
      <sheetData sheetId="1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Agree detial"/>
      <sheetName val="Balance (Asset)"/>
      <sheetName val="Balance (Liability)"/>
      <sheetName val="Transactions"/>
      <sheetName val="Summary Loan to"/>
      <sheetName val="Supporting detial&gt;&gt;&gt;"/>
      <sheetName val="รายละเอียดเจ้าหนี้รายตัว"/>
      <sheetName val="สรุป-เจ้าหนี้โชคอนันต์-60"/>
      <sheetName val="11113 Related Parties"/>
      <sheetName val="รายการระหว่างกัน"/>
      <sheetName val="115113"/>
      <sheetName val="11115"/>
      <sheetName val="11113"/>
      <sheetName val="76102"/>
      <sheetName val="2112"/>
      <sheetName val="Other Accounts"/>
      <sheetName val="Intercompany balances"/>
      <sheetName val="Intercompany transactions"/>
      <sheetName val="Reliability of Reports"/>
      <sheetName val="Collectability"/>
    </sheetNames>
    <sheetDataSet>
      <sheetData sheetId="0">
        <row r="11">
          <cell r="K11" t="b">
            <v>1</v>
          </cell>
        </row>
        <row r="65">
          <cell r="K65" t="b">
            <v>0</v>
          </cell>
        </row>
        <row r="66">
          <cell r="K66" t="b">
            <v>0</v>
          </cell>
        </row>
        <row r="67">
          <cell r="K67" t="b">
            <v>0</v>
          </cell>
        </row>
        <row r="71">
          <cell r="K71" t="b">
            <v>0</v>
          </cell>
        </row>
        <row r="72">
          <cell r="K72" t="b">
            <v>1</v>
          </cell>
        </row>
      </sheetData>
      <sheetData sheetId="1">
        <row r="11">
          <cell r="D11">
            <v>9215000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19">
          <cell r="F19">
            <v>5254450</v>
          </cell>
        </row>
      </sheetData>
      <sheetData sheetId="10"/>
      <sheetData sheetId="11">
        <row r="7">
          <cell r="Y7">
            <v>2517745.4299999997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Entity &amp; Environment"/>
      <sheetName val="Minutes review"/>
      <sheetName val="Business Overview"/>
      <sheetName val="News Q2'19"/>
      <sheetName val="Market &amp; strategy"/>
      <sheetName val="Minutes review BOD"/>
      <sheetName val="Minutes of AGM"/>
      <sheetName val="AC Minutes"/>
      <sheetName val="Minutes of Subs"/>
      <sheetName val="Internal Audit Reports 2019"/>
      <sheetName val="IA Schedule 2019"/>
      <sheetName val="IA1-2019 summary"/>
      <sheetName val="Contracts review"/>
      <sheetName val="PEA Contract"/>
      <sheetName val="Financial ratio 2019"/>
      <sheetName val="FS-Conso"/>
      <sheetName val="FS-VPO"/>
      <sheetName val="FS-VPP"/>
      <sheetName val="FS-VBL"/>
      <sheetName val="Details&gt;&gt;"/>
      <sheetName val="Leadsheet conso FY18"/>
      <sheetName val="Leadsheet Q2'19"/>
      <sheetName val="Leadsheet Q1'19"/>
      <sheetName val="Leadsheet conso Q1'18"/>
      <sheetName val="Leadsheet conso Q2'18"/>
      <sheetName val="Leadsheet conso Q2'17"/>
      <sheetName val="Leadsheet conso Q1'17"/>
      <sheetName val="Leadsheet conso YE'17"/>
      <sheetName val="Leadsheet conso YE'16"/>
    </sheetNames>
    <sheetDataSet>
      <sheetData sheetId="0">
        <row r="21">
          <cell r="L21" t="b">
            <v>0</v>
          </cell>
        </row>
      </sheetData>
      <sheetData sheetId="1">
        <row r="10">
          <cell r="I10" t="b">
            <v>0</v>
          </cell>
        </row>
        <row r="11">
          <cell r="I11" t="b">
            <v>0</v>
          </cell>
        </row>
        <row r="12">
          <cell r="I12" t="b">
            <v>0</v>
          </cell>
        </row>
        <row r="14">
          <cell r="I14" t="b">
            <v>0</v>
          </cell>
        </row>
        <row r="15">
          <cell r="I15" t="b">
            <v>0</v>
          </cell>
        </row>
        <row r="16">
          <cell r="I16" t="b">
            <v>0</v>
          </cell>
        </row>
        <row r="18">
          <cell r="I18" t="b">
            <v>0</v>
          </cell>
        </row>
        <row r="19">
          <cell r="I19" t="b">
            <v>0</v>
          </cell>
        </row>
        <row r="20">
          <cell r="I20" t="b">
            <v>0</v>
          </cell>
        </row>
        <row r="21">
          <cell r="I21" t="b">
            <v>0</v>
          </cell>
        </row>
        <row r="23">
          <cell r="I23" t="b">
            <v>0</v>
          </cell>
        </row>
        <row r="24">
          <cell r="I24" t="b">
            <v>0</v>
          </cell>
        </row>
        <row r="25">
          <cell r="I25" t="b">
            <v>0</v>
          </cell>
        </row>
        <row r="30">
          <cell r="I30" t="b">
            <v>0</v>
          </cell>
        </row>
        <row r="31">
          <cell r="I31" t="b">
            <v>0</v>
          </cell>
        </row>
        <row r="32">
          <cell r="I32" t="b">
            <v>0</v>
          </cell>
        </row>
        <row r="33">
          <cell r="I33" t="b">
            <v>0</v>
          </cell>
        </row>
        <row r="35">
          <cell r="I35" t="b">
            <v>0</v>
          </cell>
        </row>
        <row r="36">
          <cell r="I36" t="b">
            <v>0</v>
          </cell>
        </row>
        <row r="37">
          <cell r="I37" t="b">
            <v>0</v>
          </cell>
        </row>
        <row r="38">
          <cell r="I38" t="b">
            <v>0</v>
          </cell>
        </row>
        <row r="39">
          <cell r="I39" t="b">
            <v>0</v>
          </cell>
        </row>
        <row r="44">
          <cell r="I44" t="b">
            <v>0</v>
          </cell>
        </row>
        <row r="45">
          <cell r="I45" t="b">
            <v>0</v>
          </cell>
        </row>
        <row r="46">
          <cell r="I46" t="b">
            <v>0</v>
          </cell>
        </row>
        <row r="48">
          <cell r="I48" t="b">
            <v>0</v>
          </cell>
        </row>
        <row r="49">
          <cell r="I49" t="b">
            <v>0</v>
          </cell>
        </row>
        <row r="50">
          <cell r="I50" t="b">
            <v>0</v>
          </cell>
        </row>
        <row r="51">
          <cell r="I51" t="b">
            <v>0</v>
          </cell>
        </row>
        <row r="52">
          <cell r="I52" t="b">
            <v>0</v>
          </cell>
        </row>
        <row r="57">
          <cell r="I57" t="b">
            <v>0</v>
          </cell>
        </row>
        <row r="58">
          <cell r="I58" t="b">
            <v>0</v>
          </cell>
        </row>
        <row r="59">
          <cell r="I59" t="b">
            <v>0</v>
          </cell>
        </row>
        <row r="61">
          <cell r="I61" t="b">
            <v>0</v>
          </cell>
        </row>
        <row r="62">
          <cell r="I62" t="b">
            <v>0</v>
          </cell>
        </row>
        <row r="63">
          <cell r="I63" t="b">
            <v>0</v>
          </cell>
        </row>
        <row r="65">
          <cell r="I65" t="b">
            <v>0</v>
          </cell>
        </row>
        <row r="66">
          <cell r="I66" t="b">
            <v>0</v>
          </cell>
        </row>
        <row r="67">
          <cell r="I67" t="b">
            <v>0</v>
          </cell>
        </row>
        <row r="69">
          <cell r="I69" t="b">
            <v>0</v>
          </cell>
        </row>
        <row r="70">
          <cell r="I70" t="b">
            <v>0</v>
          </cell>
        </row>
        <row r="71">
          <cell r="I71" t="b">
            <v>0</v>
          </cell>
        </row>
        <row r="72">
          <cell r="I72" t="b">
            <v>0</v>
          </cell>
        </row>
        <row r="74">
          <cell r="I74" t="b">
            <v>0</v>
          </cell>
        </row>
        <row r="75">
          <cell r="I75" t="b">
            <v>0</v>
          </cell>
        </row>
        <row r="76">
          <cell r="I76" t="b">
            <v>0</v>
          </cell>
        </row>
        <row r="78">
          <cell r="I78" t="b">
            <v>0</v>
          </cell>
        </row>
        <row r="79">
          <cell r="I79" t="b">
            <v>0</v>
          </cell>
        </row>
        <row r="80">
          <cell r="I80" t="b">
            <v>0</v>
          </cell>
        </row>
        <row r="81">
          <cell r="I81" t="b">
            <v>0</v>
          </cell>
        </row>
        <row r="82">
          <cell r="I82" t="b">
            <v>0</v>
          </cell>
        </row>
        <row r="87">
          <cell r="I87" t="b">
            <v>0</v>
          </cell>
        </row>
        <row r="88">
          <cell r="I88" t="b">
            <v>0</v>
          </cell>
        </row>
        <row r="89">
          <cell r="I89" t="b">
            <v>0</v>
          </cell>
        </row>
        <row r="91">
          <cell r="I91" t="b">
            <v>0</v>
          </cell>
        </row>
        <row r="92">
          <cell r="I92" t="b">
            <v>0</v>
          </cell>
        </row>
        <row r="93">
          <cell r="I93" t="b">
            <v>0</v>
          </cell>
        </row>
        <row r="94">
          <cell r="I94" t="b">
            <v>0</v>
          </cell>
        </row>
        <row r="99">
          <cell r="I99" t="b">
            <v>0</v>
          </cell>
        </row>
        <row r="100">
          <cell r="I100" t="b">
            <v>0</v>
          </cell>
        </row>
        <row r="101">
          <cell r="I101" t="b">
            <v>0</v>
          </cell>
        </row>
        <row r="103">
          <cell r="I103" t="b">
            <v>0</v>
          </cell>
        </row>
        <row r="104">
          <cell r="I104" t="b">
            <v>0</v>
          </cell>
        </row>
        <row r="105">
          <cell r="I105" t="b">
            <v>0</v>
          </cell>
        </row>
        <row r="110">
          <cell r="I110" t="b">
            <v>0</v>
          </cell>
        </row>
        <row r="111">
          <cell r="I111" t="b">
            <v>0</v>
          </cell>
        </row>
        <row r="113">
          <cell r="I113" t="b">
            <v>0</v>
          </cell>
        </row>
        <row r="116">
          <cell r="I116" t="b">
            <v>0</v>
          </cell>
        </row>
        <row r="117">
          <cell r="I117" t="b">
            <v>0</v>
          </cell>
        </row>
        <row r="122">
          <cell r="I122" t="b">
            <v>0</v>
          </cell>
        </row>
        <row r="123">
          <cell r="I123" t="b">
            <v>0</v>
          </cell>
        </row>
        <row r="124">
          <cell r="I124" t="b">
            <v>0</v>
          </cell>
        </row>
        <row r="129">
          <cell r="I129" t="b">
            <v>0</v>
          </cell>
        </row>
        <row r="130">
          <cell r="I130" t="b">
            <v>0</v>
          </cell>
        </row>
        <row r="131">
          <cell r="I131" t="b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19">
          <cell r="D119">
            <v>337049649.17999995</v>
          </cell>
        </row>
      </sheetData>
      <sheetData sheetId="17">
        <row r="110">
          <cell r="D110">
            <v>337049649.17999995</v>
          </cell>
        </row>
      </sheetData>
      <sheetData sheetId="18"/>
      <sheetData sheetId="19"/>
      <sheetData sheetId="20"/>
      <sheetData sheetId="21">
        <row r="11">
          <cell r="F11">
            <v>34098556</v>
          </cell>
        </row>
      </sheetData>
      <sheetData sheetId="22">
        <row r="11">
          <cell r="F11">
            <v>45820423.299999997</v>
          </cell>
        </row>
      </sheetData>
      <sheetData sheetId="23">
        <row r="103">
          <cell r="G103">
            <v>0</v>
          </cell>
        </row>
      </sheetData>
      <sheetData sheetId="24">
        <row r="103">
          <cell r="F103">
            <v>493564903.01999998</v>
          </cell>
        </row>
      </sheetData>
      <sheetData sheetId="25">
        <row r="11">
          <cell r="F11">
            <v>40676767.5</v>
          </cell>
        </row>
      </sheetData>
      <sheetData sheetId="26"/>
      <sheetData sheetId="27"/>
      <sheetData sheetId="28">
        <row r="11">
          <cell r="F11">
            <v>4125474.6</v>
          </cell>
        </row>
      </sheetData>
      <sheetData sheetId="29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SL - Initial audit engagements"/>
    </sheetNames>
    <sheetDataSet>
      <sheetData sheetId="0">
        <row r="39">
          <cell r="L39" t="b">
            <v>0</v>
          </cell>
        </row>
      </sheetData>
      <sheetData sheetId="1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st centre expenditure"/>
      <sheetName val="Conso"/>
      <sheetName val="200-110"/>
      <sheetName val="เงินกู้ธนชาติ"/>
      <sheetName val="เงินกู้ MGC"/>
      <sheetName val="exp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STart"/>
      <sheetName val="Links"/>
      <sheetName val="Lead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GL CB"/>
      <sheetName val="GL M"/>
      <sheetName val="InventTableModule_1-1"/>
      <sheetName val="B140"/>
      <sheetName val="PJ List"/>
      <sheetName val="Stock Aging"/>
      <sheetName val="Sheet1"/>
      <sheetName val="IFS"/>
      <sheetName val="UF"/>
      <sheetName val="ADMIN"/>
      <sheetName val="Asp"/>
      <sheetName val="O3"/>
      <sheetName val="O4"/>
      <sheetName val="FF_3"/>
      <sheetName val="BPR"/>
      <sheetName val="DPLA"/>
      <sheetName val="Energy(update)"/>
      <sheetName val="อัตรามรณะ"/>
      <sheetName val="FF_6"/>
      <sheetName val="D"/>
      <sheetName val="TO _ SP"/>
      <sheetName val="Monthly Returns"/>
      <sheetName val="17-100-35"/>
      <sheetName val="detail-T 05"/>
      <sheetName val="DG "/>
      <sheetName val="Forex"/>
      <sheetName val="X FILES -Summary"/>
      <sheetName val="ProC Summary"/>
      <sheetName val="D212"/>
      <sheetName val="vehicle"/>
      <sheetName val="J2"/>
      <sheetName val="J1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Command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DPL"/>
      <sheetName val="ATTN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TO_-_SP3"/>
      <sheetName val="Purchase Order"/>
      <sheetName val="Customize Your Purchase Order"/>
      <sheetName val="NTM2000"/>
      <sheetName val="NTM2001"/>
      <sheetName val="FF-2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Input1"/>
      <sheetName val="M-7"/>
      <sheetName val="Sheet3"/>
      <sheetName val="FR管理工程図"/>
      <sheetName val="SOR"/>
      <sheetName val="คชจ.ดำเนินงาน6-43"/>
      <sheetName val="Sale0311"/>
      <sheetName val="ตั๋วเงินรับ"/>
      <sheetName val="TrialBalance Q3-2002"/>
      <sheetName val="\Users\yuthadet\AppData\Local\T"/>
      <sheetName val="\C\Users\yuthadet\AppData\Local"/>
      <sheetName val="Drop Down"/>
      <sheetName val="LEASEHOLD"/>
      <sheetName val="HP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ocation Codes"/>
      <sheetName val="INFO"/>
      <sheetName val="price"/>
      <sheetName val="sales team"/>
      <sheetName val="Ex rate"/>
      <sheetName val="ExRate"/>
      <sheetName val="donnee pdt"/>
      <sheetName val="NOTE 29"/>
      <sheetName val="6.Asset Written off"/>
      <sheetName val="cashflowcomp"/>
      <sheetName val="ชื่อหุ้น"/>
      <sheetName val="B&amp;S 1999"/>
      <sheetName val="Sale0402"/>
      <sheetName val="FF_4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agor04-A3112e"/>
      <sheetName val="FS(E)"/>
      <sheetName val="CF"/>
      <sheetName val="cal (2)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Compositions"/>
      <sheetName val="Rev_Allocations"/>
      <sheetName val="Annex"/>
      <sheetName val="InvMaster VLOOKUP"/>
      <sheetName val="Permanent info"/>
      <sheetName val="Sheet4"/>
      <sheetName val="4 Analysis"/>
      <sheetName val="1 LeadSchedule"/>
      <sheetName val="addl cost"/>
      <sheetName val="A"/>
      <sheetName val="janflash"/>
      <sheetName val="PC-PBPM"/>
      <sheetName val="N2-1F"/>
      <sheetName val="Carpet"/>
      <sheetName val="BPR"/>
      <sheetName val="F-1 F-2"/>
      <sheetName val="BALANCE SHEET"/>
      <sheetName val="P12.4"/>
      <sheetName val="U2 - Sales"/>
      <sheetName val="Gen. Assump."/>
      <sheetName val="A3.1"/>
      <sheetName val="fixed assets-amended"/>
      <sheetName val="wbs"/>
      <sheetName val="Working"/>
      <sheetName val="gl"/>
      <sheetName val="H1-Investments"/>
      <sheetName val="Links"/>
      <sheetName val="ADVANCE-STAFF"/>
      <sheetName val="Disk2Basic"/>
      <sheetName val="INDICES"/>
      <sheetName val="Bcao"/>
      <sheetName val="Nhaplieusp"/>
      <sheetName val="IBA &lt;O3&gt;"/>
      <sheetName val="TASintDec00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TFRS2"/>
      <sheetName val="Verify Assumption"/>
      <sheetName val="Dividend Yield"/>
      <sheetName val="Risk free rate"/>
      <sheetName val="Volatility rate"/>
      <sheetName val="Verify Management Estimation"/>
      <sheetName val="Turnover"/>
    </sheetNames>
    <sheetDataSet>
      <sheetData sheetId="0" refreshError="1"/>
      <sheetData sheetId="1" refreshError="1"/>
      <sheetData sheetId="2" refreshError="1"/>
      <sheetData sheetId="3" refreshError="1"/>
      <sheetData sheetId="4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5" refreshError="1"/>
      <sheetData sheetId="6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7" refreshError="1"/>
      <sheetData sheetId="8" refreshError="1"/>
      <sheetData sheetId="9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  <sheetName val="Newspaper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ABR P&amp;L"/>
      <sheetName val="PLmth "/>
      <sheetName val="AUDIT SCHEDULE"/>
      <sheetName val="Addition"/>
      <sheetName val="SCH B"/>
      <sheetName val="Control"/>
      <sheetName val="F_1"/>
      <sheetName val="F_8"/>
      <sheetName val="FF-2(1)"/>
      <sheetName val="Tables"/>
      <sheetName val="DPLA"/>
      <sheetName val="Q1"/>
      <sheetName val="Hypo"/>
      <sheetName val="U"/>
      <sheetName val="CBS - App1"/>
      <sheetName val="Curr Prov   O7"/>
      <sheetName val="3 P&amp;L "/>
      <sheetName val="Obsol 2004"/>
      <sheetName val="CA-O7"/>
      <sheetName val="10-20"/>
      <sheetName val="Fin_Perf_wc"/>
      <sheetName val="Palm Oil Prices"/>
      <sheetName val="619030_oth admin"/>
      <sheetName val="Feb 04"/>
      <sheetName val="Loan Amortization Table"/>
      <sheetName val="F3"/>
      <sheetName val="self_rating 2001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price"/>
      <sheetName val="Leasehold improvement"/>
      <sheetName val="D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lead "/>
      <sheetName val="BS"/>
      <sheetName val="COST"/>
      <sheetName val="5E CA Comp"/>
      <sheetName val="Adm97"/>
      <sheetName val="BPR-Bloom"/>
      <sheetName val="COMP"/>
      <sheetName val="MV"/>
      <sheetName val="U-3"/>
      <sheetName val="AFA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Sheet3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U-13-2(disc)"/>
      <sheetName val="U2 - Sales"/>
      <sheetName val="BIS LIST-NTH 18"/>
      <sheetName val="EXIT"/>
      <sheetName val="U3"/>
      <sheetName val="CFlow2"/>
      <sheetName val="FG2540"/>
      <sheetName val="G2. Prepayments"/>
      <sheetName val="U4-Recruitment"/>
      <sheetName val="K1-1"/>
      <sheetName val="K1-3"/>
      <sheetName val="Total CA_IA"/>
      <sheetName val="O5_CA"/>
      <sheetName val="n7-e"/>
      <sheetName val="TAX SCHEDULE"/>
      <sheetName val="SUAD"/>
      <sheetName val="company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Entity_Data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Loan_Amortization_Table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Menu"/>
      <sheetName val="C1"/>
      <sheetName val="JAN 07"/>
      <sheetName val="JUL 06"/>
      <sheetName val="OCT 06"/>
      <sheetName val="HP99"/>
      <sheetName val="15100 Prepayment"/>
      <sheetName val="C.A.Sum."/>
      <sheetName val="DATA"/>
      <sheetName val="1257"/>
      <sheetName val="U2.2"/>
      <sheetName val="DECO INCOME"/>
      <sheetName val="UB-20"/>
      <sheetName val="Ji100_Summary"/>
      <sheetName val="BUDGET1"/>
      <sheetName val="PHSB-GL-TB"/>
      <sheetName val="Apx6"/>
      <sheetName val="Apx5"/>
      <sheetName val="Main"/>
      <sheetName val="F2-3-6 OH absorbtion rate "/>
      <sheetName val=" IB-PL-00-01 SUMMARY"/>
      <sheetName val="Precomm Work"/>
      <sheetName val="DETAIL PNL"/>
      <sheetName val="FF_2"/>
      <sheetName val="Weights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4100 Accr Liab"/>
      <sheetName val="Listing"/>
      <sheetName val="Customize Your Loan Manager"/>
      <sheetName val="Dept"/>
      <sheetName val="DetailsA-M"/>
      <sheetName val="DetailsN-Z"/>
      <sheetName val="DetailsST"/>
      <sheetName val="Special"/>
      <sheetName val="IS by Co (Individual)"/>
      <sheetName val="Customize_Your_Loan_Manager"/>
      <sheetName val="24100_Accr_Liab"/>
      <sheetName val="CA_Comp"/>
      <sheetName val="AmCon-Listing"/>
      <sheetName val="all dept master"/>
      <sheetName val="July Posting"/>
      <sheetName val="Gain Loss Calculation"/>
      <sheetName val="Green details"/>
      <sheetName val="H1-Investments"/>
      <sheetName val="O2-CA"/>
      <sheetName val="03 Detailed"/>
      <sheetName val="01 Bid Price summary"/>
      <sheetName val="Chemlist"/>
      <sheetName val="Dec"/>
      <sheetName val="Nov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RATE"/>
      <sheetName val="应交增值税"/>
      <sheetName val="Co info"/>
      <sheetName val="Balance Sheet Accoung"/>
      <sheetName val="FF_6"/>
      <sheetName val="det_exps"/>
      <sheetName val="C-63"/>
      <sheetName val="???"/>
      <sheetName val="??"/>
      <sheetName val="FADISP_FY2002_B_"/>
      <sheetName val="Sch18_34"/>
      <sheetName val="FADISP-FY2002(B)"/>
      <sheetName val="K5-1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2.A.1 Fixed Assets"/>
      <sheetName val="N2 Detailed Listing (Pre-final)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INFO"/>
      <sheetName val="CR.AJE"/>
      <sheetName val="CFS US-Canada CAD"/>
      <sheetName val="CFS AP-NZD (Trade Bills)"/>
      <sheetName val="DEV"/>
      <sheetName val="J-N"/>
      <sheetName val="O12-O15"/>
      <sheetName val="P1"/>
      <sheetName val="Confirmation"/>
      <sheetName val="Detail Loan Move. &amp; Listing"/>
      <sheetName val="luong06"/>
      <sheetName val="dirlist"/>
      <sheetName val="U2 Sales"/>
      <sheetName val="BALANCESHEET"/>
      <sheetName val="tax-ss"/>
      <sheetName val="APCODE"/>
      <sheetName val="MFA00"/>
      <sheetName val="COMP00"/>
      <sheetName val="c"/>
      <sheetName val="B_Sheet"/>
      <sheetName val="Q-HP-44"/>
      <sheetName val="N2-1-f"/>
      <sheetName val="MDN"/>
      <sheetName val="NGA"/>
      <sheetName val="E002"/>
      <sheetName val="Mach &amp; equip"/>
      <sheetName val="K101 "/>
      <sheetName val="U301"/>
      <sheetName val="E101"/>
      <sheetName val="ARP_U201"/>
      <sheetName val="Parameter"/>
      <sheetName val="may 06"/>
      <sheetName val="Farm1"/>
      <sheetName val="notes98"/>
      <sheetName val="FA-LISTING"/>
      <sheetName val="M_Maincomp"/>
      <sheetName val="A7"/>
      <sheetName val="Code"/>
      <sheetName val="SCH"/>
      <sheetName val="FA"/>
      <sheetName val="GIT"/>
      <sheetName val="Pareto Daily"/>
      <sheetName val="U1.2"/>
      <sheetName val="U1.5"/>
      <sheetName val="U1.1"/>
      <sheetName val="U1.3"/>
      <sheetName val="K2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TMS2000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FF_2 _1_"/>
      <sheetName val="Mth"/>
      <sheetName val="TITLE"/>
      <sheetName val="Disk2Basic"/>
      <sheetName val="WIRE"/>
      <sheetName val="Leasehold Land"/>
      <sheetName val="NTFS 2003"/>
      <sheetName val="gvl"/>
      <sheetName val="Nav (r)"/>
      <sheetName val="LIST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BS_GRP"/>
      <sheetName val="YA97"/>
      <sheetName val="TB1"/>
      <sheetName val="GeneralInfo"/>
      <sheetName val="Permanent info"/>
      <sheetName val="fiscal depr(E)"/>
      <sheetName val="2.A2.L Fixed Assets"/>
      <sheetName val="Bil.BE"/>
      <sheetName val="Exchange"/>
      <sheetName val="Dec08"/>
      <sheetName val="I1_2002"/>
      <sheetName val="BPCOR DETAILS"/>
      <sheetName val="BPMKT DETAILS"/>
      <sheetName val="CIPA"/>
      <sheetName val=" IBPL0001"/>
      <sheetName val="Percentage"/>
      <sheetName val="3a. PM by customerJan"/>
      <sheetName val="ACT"/>
      <sheetName val="PES"/>
      <sheetName val="Cash&amp;Bank - A"/>
      <sheetName val="K10"/>
      <sheetName val="consol"/>
      <sheetName val="NS02"/>
      <sheetName val="CONC_FEES02"/>
      <sheetName val="DEPREC_02"/>
      <sheetName val="LPD02"/>
      <sheetName val="sapactivexlhiddensheet"/>
      <sheetName val="VM02"/>
      <sheetName val="3-4"/>
      <sheetName val="K7"/>
      <sheetName val="Q100"/>
      <sheetName val="Materiallist-081002"/>
      <sheetName val="INN"/>
      <sheetName val="U-50"/>
      <sheetName val="MasterList"/>
      <sheetName val="bankrecon"/>
      <sheetName val="F101 - inventory "/>
      <sheetName val="O101 - Lead"/>
      <sheetName val="12月到货_"/>
      <sheetName val="Balance_Sheet"/>
      <sheetName val="Appx_B"/>
      <sheetName val="61_HR"/>
      <sheetName val="65_FINANCE"/>
      <sheetName val="TAX_SCHEDULE"/>
      <sheetName val="lead_"/>
      <sheetName val="5E_CA_Comp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Entity_Data1"/>
      <sheetName val="Customize_Your_Loan_Manager1"/>
      <sheetName val="Loan_Amortization_Table1"/>
      <sheetName val="CA_Comp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Index"/>
      <sheetName val="Chart of acct "/>
      <sheetName val="110"/>
      <sheetName val="K4"/>
      <sheetName val="details"/>
      <sheetName val="JV"/>
      <sheetName val="Profit &amp; Loss"/>
      <sheetName val="Age311299TESP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SGT New Equipment Sta Al_inputs"/>
      <sheetName val="MOBDCF"/>
      <sheetName val="OLDPOTS"/>
      <sheetName val="Details  (Link)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#REF"/>
      <sheetName val="Treasury - GSL 0%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30Apr"/>
      <sheetName val="ARP-G101"/>
      <sheetName val="ARP-U101"/>
      <sheetName val="ARP-U301"/>
      <sheetName val="E221"/>
      <sheetName val="MCA"/>
      <sheetName val="MCMD95"/>
      <sheetName val="in1"/>
      <sheetName val="Consolidated"/>
      <sheetName val="UKCSTG02"/>
      <sheetName val="Sheet1 (2)"/>
      <sheetName val="O1-1CA Sheet"/>
      <sheetName val="RT2-D"/>
      <sheetName val="NOTE2004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aged listing"/>
      <sheetName val="PDPC0908"/>
      <sheetName val="G_Adv to OE"/>
      <sheetName val="Consol BS"/>
      <sheetName val="IC BAL"/>
      <sheetName val="L1A-1"/>
      <sheetName val="P4DDBFTESP"/>
      <sheetName val="IntDec00TespM&amp;B"/>
      <sheetName val="Expense Summary"/>
      <sheetName val="TAX COM"/>
      <sheetName val="K024-Sch14t&amp;&amp;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F-1_F-21"/>
      <sheetName val="P12_41"/>
      <sheetName val="SCH_B1"/>
      <sheetName val="4_Analysis1"/>
      <sheetName val="Obsol_20041"/>
      <sheetName val="ABR_P&amp;L1"/>
      <sheetName val="PLmth_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Appx_B1"/>
      <sheetName val="61_HR1"/>
      <sheetName val="65_FINANCE1"/>
      <sheetName val="lead_1"/>
      <sheetName val="5E_CA_Comp1"/>
      <sheetName val="Leasehold_improvement1"/>
      <sheetName val="Leasehold_improvement"/>
      <sheetName val="D01FAS"/>
      <sheetName val="係数74"/>
      <sheetName val="sch10-rm2"/>
      <sheetName val="sch6-rm"/>
      <sheetName val="other-rm"/>
      <sheetName val="currency"/>
      <sheetName val="itc-inv"/>
      <sheetName val="FA-Add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Profit Comp"/>
      <sheetName val="SHF (CE)"/>
      <sheetName val="SHF (FF)"/>
      <sheetName val="SHF (OE)"/>
      <sheetName val="M_CT_OUT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WDF Ex Hermes"/>
      <sheetName val="GRAPH"/>
      <sheetName val="DateLookup"/>
      <sheetName val="TH_CPNVL"/>
      <sheetName val="F1"/>
      <sheetName val="sumdepn01"/>
      <sheetName val="GRP-PL98B"/>
      <sheetName val="G1 - Lead"/>
      <sheetName val="GIT as at 30 Nov03"/>
      <sheetName val="U_5"/>
      <sheetName val="FF-2_(1)5"/>
      <sheetName val="Cost_centre_expenditure5"/>
      <sheetName val="1_LeadSchedule5"/>
      <sheetName val="Company_Info5"/>
      <sheetName val="M-1_Nov5"/>
      <sheetName val="5_Analysis5"/>
      <sheetName val="CA_Sheet5"/>
      <sheetName val="6A_CA5"/>
      <sheetName val="O1_-_Lead5"/>
      <sheetName val="Breakdown_(1)5"/>
      <sheetName val="addl_cost4"/>
      <sheetName val="Comp_equip4"/>
      <sheetName val="Assumptions_14"/>
      <sheetName val="Assumptions_24"/>
      <sheetName val="Traffic_Tables4"/>
      <sheetName val="Exchange_Rate4"/>
      <sheetName val="Kod_Negara_4"/>
      <sheetName val="Muka_14"/>
      <sheetName val="K4__F&amp;F4"/>
      <sheetName val="Interim_--&gt;_Top4"/>
      <sheetName val="JUNE_EOH-MASTER_(2)4"/>
      <sheetName val="stock1020v1_34"/>
      <sheetName val="Entity_Data4"/>
      <sheetName val="F-1_F-24"/>
      <sheetName val="P12_44"/>
      <sheetName val="SCH_B4"/>
      <sheetName val="4_Analysis4"/>
      <sheetName val="Obsol_20044"/>
      <sheetName val="ABR_P&amp;L4"/>
      <sheetName val="PLmth_4"/>
      <sheetName val="Loan_Amortization_Table4"/>
      <sheetName val="Palm_Oil_Prices4"/>
      <sheetName val="619030_oth_admin4"/>
      <sheetName val="Feb_044"/>
      <sheetName val="3_P&amp;L_4"/>
      <sheetName val="CBS_-_App14"/>
      <sheetName val="Curr_Prov___O74"/>
      <sheetName val="AUDIT_SCHEDULE4"/>
      <sheetName val="Assumption_sheet4"/>
      <sheetName val="self_rating_20014"/>
      <sheetName val="M_MM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Leasehold_improvement4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BIS_LIST-NTH_182"/>
      <sheetName val="U2_-_Sales2"/>
      <sheetName val="G2__Prepayments2"/>
      <sheetName val="Total_CA_IA2"/>
      <sheetName val="15100_Prepayment2"/>
      <sheetName val="JAN_072"/>
      <sheetName val="JUL_062"/>
      <sheetName val="OCT_062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TAX_SCHEDULE3"/>
      <sheetName val="15100_Prepayment3"/>
      <sheetName val="JAN_073"/>
      <sheetName val="JUL_063"/>
      <sheetName val="OCT_063"/>
      <sheetName val="Age311299TAS"/>
      <sheetName val="Sparepart_Package_Jan'08"/>
      <sheetName val="Newspaper"/>
      <sheetName val="IFS"/>
      <sheetName val="UF"/>
      <sheetName val="part-import"/>
      <sheetName val="part-local"/>
      <sheetName val="11-20"/>
      <sheetName val="J2"/>
      <sheetName val="Standing Data"/>
      <sheetName val="Asset &amp; Liability"/>
      <sheetName val="Net asset value"/>
      <sheetName val="feature"/>
      <sheetName val="Energy(update)"/>
      <sheetName val="Adj&amp;Rje(Z820)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Setup"/>
      <sheetName val="รวม"/>
      <sheetName val="10-1 Media"/>
      <sheetName val="10-cut"/>
      <sheetName val="1131 "/>
      <sheetName val="คชจ.ฝ่ายขาย"/>
      <sheetName val="Orders"/>
      <sheetName val="Fcsthist"/>
      <sheetName val="ยานพาหนะ"/>
      <sheetName val="_Lookup"/>
      <sheetName val="Register Cal Mar_04_July_05 "/>
      <sheetName val=""/>
      <sheetName val="note_defect"/>
      <sheetName val="CODE,NAME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ผ้าสำเร็จ"/>
      <sheetName val="Hyperion "/>
      <sheetName val="Assy Prod Schedule"/>
      <sheetName val="Instructions"/>
      <sheetName val="Quest-Machined Comp."/>
      <sheetName val="Family3-Machined Comp.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 refreshError="1"/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 refreshError="1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>
        <row r="1">
          <cell r="A1" t="str">
            <v>NITE BEAUTY INDUSTRIES SDN. BHD.</v>
          </cell>
        </row>
      </sheetData>
      <sheetData sheetId="1161">
        <row r="1">
          <cell r="A1" t="str">
            <v>NITE BEAUTY INDUSTRIES SDN. BHD.</v>
          </cell>
        </row>
      </sheetData>
      <sheetData sheetId="1162">
        <row r="1">
          <cell r="A1" t="str">
            <v>NITE BEAUTY INDUSTRIES SDN. BHD.</v>
          </cell>
        </row>
      </sheetData>
      <sheetData sheetId="1163">
        <row r="1">
          <cell r="A1" t="str">
            <v>NITE BEAUTY INDUSTRIES SDN. BHD.</v>
          </cell>
        </row>
      </sheetData>
      <sheetData sheetId="1164">
        <row r="1">
          <cell r="A1" t="str">
            <v>NITE BEAUTY INDUSTRIES SDN. BHD.</v>
          </cell>
        </row>
      </sheetData>
      <sheetData sheetId="1165">
        <row r="1">
          <cell r="A1" t="str">
            <v>NITE BEAUTY INDUSTRIES SDN. BHD.</v>
          </cell>
        </row>
      </sheetData>
      <sheetData sheetId="1166">
        <row r="1">
          <cell r="A1" t="str">
            <v>NITE BEAUTY INDUSTRIES SDN. BHD.</v>
          </cell>
        </row>
      </sheetData>
      <sheetData sheetId="1167" refreshError="1"/>
      <sheetData sheetId="1168">
        <row r="1">
          <cell r="A1" t="str">
            <v>NITE BEAUTY INDUSTRIES SDN. BHD.</v>
          </cell>
        </row>
      </sheetData>
      <sheetData sheetId="1169">
        <row r="1">
          <cell r="A1" t="str">
            <v>NITE BEAUTY INDUSTRIES SDN. BHD.</v>
          </cell>
        </row>
      </sheetData>
      <sheetData sheetId="1170">
        <row r="1">
          <cell r="A1" t="str">
            <v>NITE BEAUTY INDUSTRIES SDN. BHD.</v>
          </cell>
        </row>
      </sheetData>
      <sheetData sheetId="1171">
        <row r="1">
          <cell r="A1" t="str">
            <v>NITE BEAUTY INDUSTRIES SDN. BHD.</v>
          </cell>
        </row>
      </sheetData>
      <sheetData sheetId="1172">
        <row r="1">
          <cell r="A1" t="str">
            <v>NITE BEAUTY INDUSTRIES SDN. BHD.</v>
          </cell>
        </row>
      </sheetData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/>
      <sheetData sheetId="1203"/>
      <sheetData sheetId="1204"/>
      <sheetData sheetId="1205"/>
      <sheetData sheetId="1206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FF-1"/>
      <sheetName val="cashflow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Identification of Components"/>
      <sheetName val="Planned Evidence"/>
      <sheetName val="Detailed Scoping"/>
    </sheetNames>
    <sheetDataSet>
      <sheetData sheetId="0"/>
      <sheetData sheetId="1">
        <row r="12">
          <cell r="G12" t="str">
            <v>Audit of Compent's financial information</v>
          </cell>
        </row>
        <row r="13">
          <cell r="G13" t="str">
            <v>Audit of one or more account balances, classes  of transactions, or disclosures</v>
          </cell>
        </row>
        <row r="14">
          <cell r="G14" t="str">
            <v>Specified Procedures</v>
          </cell>
        </row>
        <row r="15">
          <cell r="G15" t="str">
            <v>Review</v>
          </cell>
        </row>
        <row r="16">
          <cell r="G16" t="str">
            <v>Group level analytics</v>
          </cell>
        </row>
      </sheetData>
      <sheetData sheetId="2"/>
      <sheetData sheetId="3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  <sheetName val="Nst334_Awp1_without adj"/>
      <sheetName val="119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0">
          <cell r="G30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  <sheetName val="A420.11"/>
      <sheetName val=".12"/>
      <sheetName val=".13"/>
      <sheetName val=".14"/>
      <sheetName val=".15"/>
      <sheetName val="A420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mstd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  <sheetName val="Detail"/>
      <sheetName val="DATA"/>
      <sheetName val="DB"/>
      <sheetName val="View"/>
      <sheetName val=""/>
      <sheetName val="H-101 (2)"/>
      <sheetName val="PD-100 (2)"/>
      <sheetName val="14130-0003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5 Analysis"/>
      <sheetName val="B"/>
      <sheetName val="RevListing"/>
      <sheetName val="1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p_L"/>
      <sheetName val="F2-write off"/>
      <sheetName val="FF-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งบดุล"/>
      <sheetName val="งบต้นทุนขาย"/>
      <sheetName val="งบกำไรขาดทุน"/>
      <sheetName val="ภาษี"/>
      <sheetName val="คชจ.อบรม"/>
      <sheetName val="Sheet2"/>
      <sheetName val="ยื่นภงด.1"/>
      <sheetName val="สัญญาก่อสร้า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 เม.ย."/>
      <sheetName val="งบทดลอง พ.ค."/>
      <sheetName val="งบทดลอง มิ.ย."/>
      <sheetName val="งบต้นทุนขาย"/>
      <sheetName val="งบดุล"/>
      <sheetName val="งบกำไรขาดทุน"/>
      <sheetName val="บริจาค"/>
      <sheetName val="คชจ.อบรม"/>
      <sheetName val="ภาษี"/>
      <sheetName val="ยื่นภงด.1 (2)"/>
      <sheetName val="Sheet1"/>
      <sheetName val="เงินเดือน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7B511-0B3F-405C-B40A-A3FB2FD389E6}">
  <dimension ref="A1:L117"/>
  <sheetViews>
    <sheetView tabSelected="1" topLeftCell="A43" zoomScaleNormal="100" zoomScaleSheetLayoutView="70" workbookViewId="0">
      <selection activeCell="F56" sqref="F56"/>
    </sheetView>
  </sheetViews>
  <sheetFormatPr defaultColWidth="9.140625" defaultRowHeight="16.5" customHeight="1"/>
  <cols>
    <col min="1" max="1" width="1.85546875" style="4" customWidth="1"/>
    <col min="2" max="2" width="20.42578125" style="2" customWidth="1"/>
    <col min="3" max="3" width="12.85546875" style="2" customWidth="1"/>
    <col min="4" max="4" width="6.140625" style="230" customWidth="1"/>
    <col min="5" max="5" width="0.85546875" style="4" customWidth="1"/>
    <col min="6" max="6" width="13.7109375" style="5" customWidth="1"/>
    <col min="7" max="7" width="0.85546875" style="6" customWidth="1"/>
    <col min="8" max="8" width="13.7109375" style="5" customWidth="1"/>
    <col min="9" max="9" width="0.85546875" style="6" customWidth="1"/>
    <col min="10" max="10" width="13.7109375" style="5" customWidth="1"/>
    <col min="11" max="11" width="0.85546875" style="6" customWidth="1"/>
    <col min="12" max="12" width="13.7109375" style="5" customWidth="1"/>
    <col min="13" max="16384" width="9.140625" style="4"/>
  </cols>
  <sheetData>
    <row r="1" spans="1:12" ht="16.5" customHeight="1">
      <c r="A1" s="1" t="s">
        <v>0</v>
      </c>
      <c r="L1" s="7"/>
    </row>
    <row r="2" spans="1:12" s="11" customFormat="1" ht="16.5" customHeight="1">
      <c r="A2" s="1" t="s">
        <v>1</v>
      </c>
      <c r="B2" s="1"/>
      <c r="C2" s="1"/>
      <c r="D2" s="222"/>
      <c r="E2" s="9"/>
      <c r="F2" s="7"/>
      <c r="G2" s="10"/>
      <c r="H2" s="7"/>
      <c r="I2" s="10"/>
      <c r="J2" s="7"/>
      <c r="K2" s="10"/>
      <c r="L2" s="7"/>
    </row>
    <row r="3" spans="1:12" s="11" customFormat="1" ht="16.5" customHeight="1">
      <c r="A3" s="12" t="s">
        <v>162</v>
      </c>
      <c r="B3" s="13"/>
      <c r="C3" s="13"/>
      <c r="D3" s="217"/>
      <c r="E3" s="14"/>
      <c r="F3" s="15"/>
      <c r="G3" s="16"/>
      <c r="H3" s="15"/>
      <c r="I3" s="16"/>
      <c r="J3" s="15"/>
      <c r="K3" s="16"/>
      <c r="L3" s="15"/>
    </row>
    <row r="4" spans="1:12" s="11" customFormat="1" ht="16.5" customHeight="1">
      <c r="A4" s="1"/>
      <c r="B4" s="1"/>
      <c r="C4" s="1"/>
      <c r="D4" s="222"/>
      <c r="E4" s="9"/>
      <c r="F4" s="17"/>
      <c r="G4" s="18"/>
      <c r="H4" s="17"/>
      <c r="I4" s="18"/>
      <c r="J4" s="17"/>
      <c r="K4" s="18"/>
      <c r="L4" s="7"/>
    </row>
    <row r="5" spans="1:12" s="11" customFormat="1" ht="16.5" customHeight="1">
      <c r="A5" s="1"/>
      <c r="B5" s="1"/>
      <c r="C5" s="1"/>
      <c r="D5" s="222"/>
      <c r="E5" s="9"/>
      <c r="F5" s="7"/>
      <c r="G5" s="10"/>
      <c r="H5" s="7"/>
      <c r="I5" s="10"/>
      <c r="J5" s="7"/>
      <c r="K5" s="10"/>
      <c r="L5" s="7"/>
    </row>
    <row r="6" spans="1:12" s="11" customFormat="1" ht="16.5" customHeight="1">
      <c r="A6" s="1"/>
      <c r="B6" s="1"/>
      <c r="C6" s="1"/>
      <c r="D6" s="223"/>
      <c r="E6" s="20"/>
      <c r="F6" s="21"/>
      <c r="G6" s="21"/>
      <c r="H6" s="21"/>
      <c r="I6" s="21"/>
      <c r="J6" s="21"/>
      <c r="K6" s="21"/>
      <c r="L6" s="22" t="s">
        <v>2</v>
      </c>
    </row>
    <row r="7" spans="1:12" s="11" customFormat="1" ht="16.5" customHeight="1">
      <c r="A7" s="1"/>
      <c r="B7" s="1"/>
      <c r="C7" s="1"/>
      <c r="D7" s="223"/>
      <c r="E7" s="20"/>
      <c r="F7" s="244" t="s">
        <v>3</v>
      </c>
      <c r="G7" s="244"/>
      <c r="H7" s="244"/>
      <c r="I7" s="7"/>
      <c r="J7" s="244" t="s">
        <v>4</v>
      </c>
      <c r="K7" s="244"/>
      <c r="L7" s="244"/>
    </row>
    <row r="8" spans="1:12" s="11" customFormat="1" ht="16.5" customHeight="1">
      <c r="B8" s="1"/>
      <c r="C8" s="1"/>
      <c r="D8" s="227"/>
      <c r="E8" s="19"/>
      <c r="F8" s="241" t="s">
        <v>5</v>
      </c>
      <c r="G8" s="241"/>
      <c r="H8" s="241"/>
      <c r="I8" s="235"/>
      <c r="J8" s="241" t="s">
        <v>5</v>
      </c>
      <c r="K8" s="241"/>
      <c r="L8" s="241"/>
    </row>
    <row r="9" spans="1:12" s="11" customFormat="1" ht="16.5" customHeight="1">
      <c r="B9" s="1"/>
      <c r="C9" s="1"/>
      <c r="D9" s="222"/>
      <c r="E9" s="8"/>
      <c r="F9" s="7" t="s">
        <v>6</v>
      </c>
      <c r="G9" s="7"/>
      <c r="H9" s="7" t="s">
        <v>7</v>
      </c>
      <c r="I9" s="7"/>
      <c r="J9" s="7" t="s">
        <v>6</v>
      </c>
      <c r="K9" s="235"/>
      <c r="L9" s="7" t="s">
        <v>7</v>
      </c>
    </row>
    <row r="10" spans="1:12" s="11" customFormat="1" ht="16.5" customHeight="1">
      <c r="B10" s="1"/>
      <c r="C10" s="1"/>
      <c r="D10" s="222"/>
      <c r="E10" s="8"/>
      <c r="F10" s="24" t="s">
        <v>135</v>
      </c>
      <c r="G10" s="25"/>
      <c r="H10" s="26" t="s">
        <v>8</v>
      </c>
      <c r="I10" s="26"/>
      <c r="J10" s="24" t="s">
        <v>135</v>
      </c>
      <c r="K10" s="25"/>
      <c r="L10" s="26" t="s">
        <v>8</v>
      </c>
    </row>
    <row r="11" spans="1:12" s="11" customFormat="1" ht="16.5" customHeight="1">
      <c r="B11" s="1"/>
      <c r="C11" s="1"/>
      <c r="D11" s="226" t="s">
        <v>9</v>
      </c>
      <c r="E11" s="27"/>
      <c r="F11" s="28" t="s">
        <v>161</v>
      </c>
      <c r="G11" s="29"/>
      <c r="H11" s="28" t="s">
        <v>10</v>
      </c>
      <c r="I11" s="30"/>
      <c r="J11" s="28" t="s">
        <v>161</v>
      </c>
      <c r="K11" s="29"/>
      <c r="L11" s="28" t="s">
        <v>10</v>
      </c>
    </row>
    <row r="12" spans="1:12" s="11" customFormat="1" ht="16.5" customHeight="1">
      <c r="B12" s="1"/>
      <c r="C12" s="1"/>
      <c r="D12" s="255"/>
      <c r="E12" s="27"/>
      <c r="F12" s="70"/>
      <c r="G12" s="29"/>
      <c r="H12" s="71"/>
      <c r="I12" s="30"/>
      <c r="J12" s="70"/>
      <c r="K12" s="29"/>
      <c r="L12" s="71"/>
    </row>
    <row r="13" spans="1:12" s="40" customFormat="1" ht="16.5" customHeight="1">
      <c r="A13" s="31" t="s">
        <v>11</v>
      </c>
      <c r="B13" s="32"/>
      <c r="C13" s="32"/>
      <c r="D13" s="225"/>
      <c r="E13" s="33"/>
      <c r="F13" s="34"/>
      <c r="G13" s="35"/>
      <c r="H13" s="36"/>
      <c r="I13" s="35"/>
      <c r="J13" s="37"/>
      <c r="K13" s="38"/>
      <c r="L13" s="39"/>
    </row>
    <row r="14" spans="1:12" s="47" customFormat="1" ht="16.5" customHeight="1">
      <c r="A14" s="40"/>
      <c r="B14" s="32"/>
      <c r="C14" s="32"/>
      <c r="D14" s="220"/>
      <c r="E14" s="41"/>
      <c r="F14" s="42"/>
      <c r="G14" s="43"/>
      <c r="H14" s="44"/>
      <c r="I14" s="43"/>
      <c r="J14" s="45"/>
      <c r="K14" s="43"/>
      <c r="L14" s="46"/>
    </row>
    <row r="15" spans="1:12" s="47" customFormat="1" ht="16.5" customHeight="1">
      <c r="A15" s="31" t="s">
        <v>12</v>
      </c>
      <c r="B15" s="32"/>
      <c r="C15" s="32"/>
      <c r="D15" s="220"/>
      <c r="E15" s="41"/>
      <c r="F15" s="42"/>
      <c r="G15" s="43"/>
      <c r="H15" s="44"/>
      <c r="I15" s="43"/>
      <c r="J15" s="45"/>
      <c r="K15" s="43"/>
      <c r="L15" s="46"/>
    </row>
    <row r="16" spans="1:12" s="40" customFormat="1" ht="16.5" customHeight="1">
      <c r="B16" s="32"/>
      <c r="C16" s="32"/>
      <c r="D16" s="220"/>
      <c r="E16" s="48"/>
      <c r="F16" s="49"/>
      <c r="J16" s="49"/>
      <c r="K16" s="43"/>
      <c r="L16" s="46"/>
    </row>
    <row r="17" spans="1:12" s="47" customFormat="1" ht="16.5" customHeight="1">
      <c r="A17" s="50" t="s">
        <v>13</v>
      </c>
      <c r="B17" s="50"/>
      <c r="C17" s="50"/>
      <c r="D17" s="220">
        <v>4</v>
      </c>
      <c r="E17" s="41"/>
      <c r="F17" s="51">
        <v>25283537</v>
      </c>
      <c r="G17" s="52"/>
      <c r="H17" s="53">
        <v>2401358</v>
      </c>
      <c r="I17" s="52"/>
      <c r="J17" s="51">
        <v>20725455</v>
      </c>
      <c r="K17" s="54"/>
      <c r="L17" s="54">
        <v>356161</v>
      </c>
    </row>
    <row r="18" spans="1:12" s="47" customFormat="1" ht="16.5" customHeight="1">
      <c r="A18" s="50" t="s">
        <v>14</v>
      </c>
      <c r="B18" s="55"/>
      <c r="C18" s="55"/>
      <c r="D18" s="220">
        <v>5</v>
      </c>
      <c r="E18" s="41"/>
      <c r="F18" s="51">
        <v>52724573</v>
      </c>
      <c r="G18" s="52"/>
      <c r="H18" s="53">
        <v>46213590</v>
      </c>
      <c r="I18" s="52"/>
      <c r="J18" s="51">
        <v>58771216</v>
      </c>
      <c r="K18" s="54"/>
      <c r="L18" s="54">
        <v>57425391</v>
      </c>
    </row>
    <row r="19" spans="1:12" s="47" customFormat="1" ht="16.5" customHeight="1">
      <c r="A19" s="47" t="s">
        <v>15</v>
      </c>
      <c r="B19" s="55"/>
      <c r="C19" s="55"/>
      <c r="D19" s="219">
        <v>15.4</v>
      </c>
      <c r="E19" s="41"/>
      <c r="F19" s="51">
        <v>0</v>
      </c>
      <c r="G19" s="52"/>
      <c r="H19" s="53">
        <v>0</v>
      </c>
      <c r="I19" s="52"/>
      <c r="J19" s="51">
        <v>39528624</v>
      </c>
      <c r="K19" s="54"/>
      <c r="L19" s="54">
        <v>33952042</v>
      </c>
    </row>
    <row r="20" spans="1:12" s="47" customFormat="1" ht="16.5" customHeight="1">
      <c r="A20" s="50" t="s">
        <v>16</v>
      </c>
      <c r="B20" s="55"/>
      <c r="C20" s="55"/>
      <c r="D20" s="220">
        <v>6</v>
      </c>
      <c r="E20" s="41"/>
      <c r="F20" s="142">
        <v>33866997</v>
      </c>
      <c r="G20" s="52"/>
      <c r="H20" s="143">
        <v>62677412</v>
      </c>
      <c r="I20" s="52"/>
      <c r="J20" s="142">
        <v>33114240</v>
      </c>
      <c r="K20" s="54"/>
      <c r="L20" s="144">
        <v>61836164</v>
      </c>
    </row>
    <row r="21" spans="1:12" s="47" customFormat="1" ht="16.5" customHeight="1">
      <c r="B21" s="55"/>
      <c r="C21" s="55"/>
      <c r="D21" s="214"/>
      <c r="E21" s="41"/>
      <c r="F21" s="45"/>
      <c r="G21" s="43"/>
      <c r="H21" s="46"/>
      <c r="I21" s="43"/>
      <c r="J21" s="45"/>
      <c r="K21" s="43"/>
      <c r="L21" s="46"/>
    </row>
    <row r="22" spans="1:12" s="47" customFormat="1" ht="16.5" customHeight="1">
      <c r="A22" s="32" t="s">
        <v>17</v>
      </c>
      <c r="B22" s="55"/>
      <c r="C22" s="55"/>
      <c r="D22" s="220"/>
      <c r="E22" s="41"/>
      <c r="F22" s="57">
        <f>SUM(F17:F21)</f>
        <v>111875107</v>
      </c>
      <c r="G22" s="43"/>
      <c r="H22" s="58">
        <f>SUM(H17:H21)</f>
        <v>111292360</v>
      </c>
      <c r="I22" s="43"/>
      <c r="J22" s="57">
        <f>SUM(J17:J21)</f>
        <v>152139535</v>
      </c>
      <c r="K22" s="43"/>
      <c r="L22" s="58">
        <f>SUM(L17:L21)</f>
        <v>153569758</v>
      </c>
    </row>
    <row r="23" spans="1:12" s="47" customFormat="1" ht="16.5" customHeight="1">
      <c r="A23" s="55"/>
      <c r="B23" s="55"/>
      <c r="C23" s="55"/>
      <c r="D23" s="220"/>
      <c r="E23" s="41"/>
      <c r="F23" s="45"/>
      <c r="G23" s="43"/>
      <c r="H23" s="46"/>
      <c r="I23" s="43"/>
      <c r="J23" s="45"/>
      <c r="K23" s="43"/>
      <c r="L23" s="46"/>
    </row>
    <row r="24" spans="1:12" s="47" customFormat="1" ht="16.5" customHeight="1">
      <c r="A24" s="32" t="s">
        <v>18</v>
      </c>
      <c r="B24" s="32"/>
      <c r="C24" s="32"/>
      <c r="D24" s="220"/>
      <c r="E24" s="41"/>
      <c r="F24" s="45"/>
      <c r="G24" s="43"/>
      <c r="H24" s="46"/>
      <c r="I24" s="43"/>
      <c r="J24" s="232"/>
      <c r="K24" s="43"/>
      <c r="L24" s="44"/>
    </row>
    <row r="25" spans="1:12" s="40" customFormat="1" ht="16.5" customHeight="1">
      <c r="B25" s="32"/>
      <c r="C25" s="32"/>
      <c r="D25" s="220"/>
      <c r="E25" s="48"/>
      <c r="F25" s="49"/>
      <c r="H25" s="46"/>
      <c r="J25" s="233"/>
      <c r="K25" s="43"/>
      <c r="L25" s="54"/>
    </row>
    <row r="26" spans="1:12" s="40" customFormat="1" ht="16.5" customHeight="1">
      <c r="A26" s="180" t="s">
        <v>167</v>
      </c>
      <c r="B26" s="32"/>
      <c r="C26" s="32"/>
      <c r="D26" s="220">
        <v>7</v>
      </c>
      <c r="E26" s="48"/>
      <c r="F26" s="45">
        <v>1463214</v>
      </c>
      <c r="H26" s="46">
        <v>1372304</v>
      </c>
      <c r="J26" s="234">
        <v>0</v>
      </c>
      <c r="K26" s="43"/>
      <c r="L26" s="54">
        <v>0</v>
      </c>
    </row>
    <row r="27" spans="1:12" s="47" customFormat="1" ht="16.5" customHeight="1">
      <c r="A27" s="47" t="s">
        <v>19</v>
      </c>
      <c r="B27" s="55"/>
      <c r="C27" s="55"/>
      <c r="D27" s="220">
        <v>7</v>
      </c>
      <c r="E27" s="41"/>
      <c r="F27" s="45">
        <v>0</v>
      </c>
      <c r="G27" s="52"/>
      <c r="H27" s="46">
        <v>0</v>
      </c>
      <c r="I27" s="52"/>
      <c r="J27" s="232">
        <v>308108348</v>
      </c>
      <c r="K27" s="54"/>
      <c r="L27" s="54">
        <v>304608348</v>
      </c>
    </row>
    <row r="28" spans="1:12" s="47" customFormat="1" ht="16.5" customHeight="1">
      <c r="A28" s="55" t="s">
        <v>20</v>
      </c>
      <c r="B28" s="32"/>
      <c r="C28" s="32"/>
      <c r="D28" s="220">
        <v>8</v>
      </c>
      <c r="E28" s="41"/>
      <c r="F28" s="45">
        <v>572230486</v>
      </c>
      <c r="G28" s="52"/>
      <c r="H28" s="46">
        <v>604295997</v>
      </c>
      <c r="I28" s="52"/>
      <c r="J28" s="232">
        <v>441880339</v>
      </c>
      <c r="K28" s="54"/>
      <c r="L28" s="54">
        <v>458693719</v>
      </c>
    </row>
    <row r="29" spans="1:12" s="47" customFormat="1" ht="16.5" customHeight="1">
      <c r="A29" s="55" t="s">
        <v>21</v>
      </c>
      <c r="B29" s="32"/>
      <c r="C29" s="32"/>
      <c r="D29" s="220">
        <v>9</v>
      </c>
      <c r="E29" s="41"/>
      <c r="F29" s="45">
        <v>29070277</v>
      </c>
      <c r="G29" s="52"/>
      <c r="H29" s="46">
        <v>8583190</v>
      </c>
      <c r="I29" s="52"/>
      <c r="J29" s="45">
        <v>6987538</v>
      </c>
      <c r="K29" s="54"/>
      <c r="L29" s="54">
        <v>8269898</v>
      </c>
    </row>
    <row r="30" spans="1:12" s="47" customFormat="1" ht="16.5" customHeight="1">
      <c r="A30" s="55" t="s">
        <v>22</v>
      </c>
      <c r="B30" s="32"/>
      <c r="C30" s="32"/>
      <c r="D30" s="220"/>
      <c r="E30" s="41"/>
      <c r="F30" s="45">
        <v>1150000</v>
      </c>
      <c r="G30" s="52"/>
      <c r="H30" s="46">
        <v>1150000</v>
      </c>
      <c r="I30" s="52"/>
      <c r="J30" s="45">
        <v>0</v>
      </c>
      <c r="K30" s="54"/>
      <c r="L30" s="54">
        <v>0</v>
      </c>
    </row>
    <row r="31" spans="1:12" s="47" customFormat="1" ht="16.5" customHeight="1">
      <c r="A31" s="47" t="s">
        <v>23</v>
      </c>
      <c r="B31" s="55"/>
      <c r="C31" s="55"/>
      <c r="D31" s="220">
        <v>8</v>
      </c>
      <c r="E31" s="41"/>
      <c r="F31" s="45">
        <v>918816</v>
      </c>
      <c r="G31" s="52"/>
      <c r="H31" s="46">
        <v>996609</v>
      </c>
      <c r="I31" s="52"/>
      <c r="J31" s="45">
        <v>109481</v>
      </c>
      <c r="K31" s="54"/>
      <c r="L31" s="54">
        <v>142052</v>
      </c>
    </row>
    <row r="32" spans="1:12" s="47" customFormat="1" ht="16.5" customHeight="1">
      <c r="A32" s="55" t="s">
        <v>24</v>
      </c>
      <c r="B32" s="55"/>
      <c r="C32" s="55"/>
      <c r="D32" s="220"/>
      <c r="E32" s="41"/>
      <c r="F32" s="45">
        <v>3319134</v>
      </c>
      <c r="G32" s="52"/>
      <c r="H32" s="46">
        <v>3274478</v>
      </c>
      <c r="I32" s="52"/>
      <c r="J32" s="45">
        <v>1430652</v>
      </c>
      <c r="K32" s="54"/>
      <c r="L32" s="54">
        <v>1417521</v>
      </c>
    </row>
    <row r="33" spans="1:12" s="47" customFormat="1" ht="16.5" customHeight="1">
      <c r="A33" s="47" t="s">
        <v>25</v>
      </c>
      <c r="B33" s="55"/>
      <c r="C33" s="55"/>
      <c r="D33" s="220"/>
      <c r="E33" s="41"/>
      <c r="F33" s="57">
        <v>8669007</v>
      </c>
      <c r="G33" s="52"/>
      <c r="H33" s="58">
        <v>9071306</v>
      </c>
      <c r="I33" s="52"/>
      <c r="J33" s="57">
        <v>6621307</v>
      </c>
      <c r="K33" s="54"/>
      <c r="L33" s="56">
        <v>7367912</v>
      </c>
    </row>
    <row r="34" spans="1:12" s="47" customFormat="1" ht="16.5" customHeight="1">
      <c r="B34" s="55"/>
      <c r="C34" s="55"/>
      <c r="D34" s="220"/>
      <c r="E34" s="41"/>
      <c r="F34" s="59"/>
      <c r="J34" s="59"/>
    </row>
    <row r="35" spans="1:12" s="47" customFormat="1" ht="16.5" customHeight="1">
      <c r="A35" s="32" t="s">
        <v>26</v>
      </c>
      <c r="B35" s="55"/>
      <c r="C35" s="55"/>
      <c r="D35" s="220"/>
      <c r="E35" s="41"/>
      <c r="F35" s="57">
        <f>SUM(F26:F33)</f>
        <v>616820934</v>
      </c>
      <c r="G35" s="43"/>
      <c r="H35" s="58">
        <f>SUM(H26:H33)</f>
        <v>628743884</v>
      </c>
      <c r="I35" s="43"/>
      <c r="J35" s="57">
        <f>SUM(J26:J33)</f>
        <v>765137665</v>
      </c>
      <c r="K35" s="43"/>
      <c r="L35" s="58">
        <f>SUM(L26:L33)</f>
        <v>780499450</v>
      </c>
    </row>
    <row r="36" spans="1:12" s="47" customFormat="1" ht="16.5" customHeight="1">
      <c r="B36" s="55"/>
      <c r="C36" s="55"/>
      <c r="D36" s="220"/>
      <c r="E36" s="41"/>
      <c r="F36" s="45"/>
      <c r="G36" s="43"/>
      <c r="H36" s="46"/>
      <c r="I36" s="43"/>
      <c r="J36" s="45"/>
      <c r="K36" s="43"/>
      <c r="L36" s="46"/>
    </row>
    <row r="37" spans="1:12" s="47" customFormat="1" ht="16.5" customHeight="1" thickBot="1">
      <c r="A37" s="40" t="s">
        <v>27</v>
      </c>
      <c r="B37" s="55"/>
      <c r="C37" s="55"/>
      <c r="D37" s="220"/>
      <c r="E37" s="41"/>
      <c r="F37" s="60">
        <f>SUM(F22+F35)</f>
        <v>728696041</v>
      </c>
      <c r="G37" s="43"/>
      <c r="H37" s="61">
        <f>SUM(H22+H35)</f>
        <v>740036244</v>
      </c>
      <c r="I37" s="43"/>
      <c r="J37" s="60">
        <f>SUM(J22+J35)</f>
        <v>917277200</v>
      </c>
      <c r="K37" s="43"/>
      <c r="L37" s="61">
        <f>SUM(L22+L35)</f>
        <v>934069208</v>
      </c>
    </row>
    <row r="38" spans="1:12" ht="16.5" customHeight="1" thickTop="1">
      <c r="A38" s="11"/>
      <c r="E38" s="3"/>
    </row>
    <row r="39" spans="1:12" ht="16.5" customHeight="1">
      <c r="A39" s="11"/>
      <c r="C39" s="4"/>
      <c r="D39" s="218"/>
      <c r="E39" s="3"/>
    </row>
    <row r="40" spans="1:12" ht="16.5" customHeight="1">
      <c r="A40" s="11"/>
      <c r="C40" s="4"/>
      <c r="D40" s="218"/>
      <c r="E40" s="3"/>
    </row>
    <row r="41" spans="1:12" ht="16.5" customHeight="1">
      <c r="A41" s="11"/>
      <c r="C41" s="4"/>
      <c r="D41" s="218"/>
      <c r="E41" s="3"/>
    </row>
    <row r="42" spans="1:12" ht="16.5" customHeight="1">
      <c r="A42" s="11"/>
      <c r="C42" s="4"/>
      <c r="D42" s="218"/>
      <c r="E42" s="3"/>
    </row>
    <row r="43" spans="1:12" ht="16.5" customHeight="1">
      <c r="A43" s="11"/>
      <c r="C43" s="4"/>
      <c r="D43" s="218"/>
      <c r="E43" s="3"/>
    </row>
    <row r="44" spans="1:12" ht="19.5" customHeight="1">
      <c r="A44" s="11"/>
      <c r="E44" s="3"/>
    </row>
    <row r="45" spans="1:12" ht="16.5" customHeight="1">
      <c r="A45" s="11"/>
      <c r="B45" s="1"/>
      <c r="C45" s="1"/>
      <c r="E45" s="3"/>
    </row>
    <row r="46" spans="1:12" ht="16.5" customHeight="1">
      <c r="A46" s="11"/>
      <c r="B46" s="1"/>
      <c r="C46" s="1"/>
      <c r="E46" s="3"/>
    </row>
    <row r="47" spans="1:12" ht="16.5" customHeight="1">
      <c r="A47" s="4" t="s">
        <v>28</v>
      </c>
      <c r="F47" s="62"/>
      <c r="G47" s="63"/>
      <c r="H47" s="64"/>
      <c r="I47" s="65"/>
      <c r="J47" s="64"/>
      <c r="K47" s="65"/>
      <c r="L47" s="66" t="s">
        <v>28</v>
      </c>
    </row>
    <row r="48" spans="1:12" ht="16.5" customHeight="1">
      <c r="F48" s="62"/>
      <c r="G48" s="63"/>
      <c r="H48" s="64"/>
      <c r="I48" s="65"/>
      <c r="J48" s="64"/>
      <c r="K48" s="65"/>
      <c r="L48" s="66"/>
    </row>
    <row r="49" spans="1:12" ht="16.5" customHeight="1">
      <c r="F49" s="62"/>
      <c r="G49" s="63"/>
      <c r="H49" s="64"/>
      <c r="I49" s="65"/>
      <c r="J49" s="64"/>
      <c r="K49" s="65"/>
      <c r="L49" s="66"/>
    </row>
    <row r="50" spans="1:12" ht="16.5" customHeight="1">
      <c r="F50" s="62"/>
      <c r="G50" s="63"/>
      <c r="H50" s="64"/>
      <c r="I50" s="65"/>
      <c r="J50" s="64"/>
      <c r="K50" s="65"/>
      <c r="L50" s="66"/>
    </row>
    <row r="51" spans="1:12" ht="16.5" customHeight="1">
      <c r="F51" s="62"/>
      <c r="G51" s="63"/>
      <c r="H51" s="64"/>
      <c r="I51" s="65"/>
      <c r="J51" s="64"/>
      <c r="K51" s="65"/>
      <c r="L51" s="66"/>
    </row>
    <row r="52" spans="1:12" ht="15.75" customHeight="1">
      <c r="F52" s="62"/>
      <c r="G52" s="63"/>
      <c r="H52" s="64"/>
      <c r="I52" s="65"/>
      <c r="J52" s="64"/>
      <c r="K52" s="65"/>
      <c r="L52" s="66"/>
    </row>
    <row r="53" spans="1:12" ht="21.95" customHeight="1">
      <c r="A53" s="242" t="s">
        <v>29</v>
      </c>
      <c r="B53" s="245"/>
      <c r="C53" s="245"/>
      <c r="D53" s="245"/>
      <c r="E53" s="245"/>
      <c r="F53" s="245"/>
      <c r="G53" s="245"/>
      <c r="H53" s="245"/>
      <c r="I53" s="245"/>
      <c r="J53" s="245"/>
      <c r="K53" s="245"/>
      <c r="L53" s="245"/>
    </row>
    <row r="54" spans="1:12" ht="16.5" customHeight="1">
      <c r="A54" s="1" t="s">
        <v>0</v>
      </c>
      <c r="B54" s="67"/>
      <c r="C54" s="67"/>
      <c r="D54" s="224"/>
      <c r="E54" s="67"/>
      <c r="F54" s="68"/>
      <c r="G54" s="69"/>
      <c r="H54" s="68"/>
      <c r="I54" s="69"/>
      <c r="J54" s="68"/>
      <c r="K54" s="69"/>
      <c r="L54" s="7"/>
    </row>
    <row r="55" spans="1:12" s="11" customFormat="1" ht="16.5" customHeight="1">
      <c r="A55" s="1" t="s">
        <v>30</v>
      </c>
      <c r="B55" s="1"/>
      <c r="C55" s="1"/>
      <c r="D55" s="222"/>
      <c r="E55" s="9"/>
      <c r="F55" s="7"/>
      <c r="G55" s="10"/>
      <c r="H55" s="7"/>
      <c r="I55" s="10"/>
      <c r="J55" s="7"/>
      <c r="K55" s="10"/>
      <c r="L55" s="7"/>
    </row>
    <row r="56" spans="1:12" s="11" customFormat="1" ht="16.5" customHeight="1">
      <c r="A56" s="12" t="str">
        <f>+A3</f>
        <v>As at 30 June 2023</v>
      </c>
      <c r="B56" s="13"/>
      <c r="C56" s="13"/>
      <c r="D56" s="217"/>
      <c r="E56" s="14"/>
      <c r="F56" s="15"/>
      <c r="G56" s="16"/>
      <c r="H56" s="15"/>
      <c r="I56" s="16"/>
      <c r="J56" s="15"/>
      <c r="K56" s="16"/>
      <c r="L56" s="15"/>
    </row>
    <row r="57" spans="1:12" s="11" customFormat="1" ht="15" customHeight="1">
      <c r="A57" s="1"/>
      <c r="B57" s="1"/>
      <c r="C57" s="1"/>
      <c r="D57" s="222"/>
      <c r="E57" s="9"/>
      <c r="F57" s="7"/>
      <c r="G57" s="10"/>
      <c r="H57" s="7"/>
      <c r="I57" s="10"/>
      <c r="J57" s="7"/>
      <c r="K57" s="10"/>
      <c r="L57" s="7"/>
    </row>
    <row r="58" spans="1:12" s="11" customFormat="1" ht="15" customHeight="1">
      <c r="A58" s="1"/>
      <c r="B58" s="1"/>
      <c r="C58" s="1"/>
      <c r="D58" s="222"/>
      <c r="E58" s="9"/>
    </row>
    <row r="59" spans="1:12" s="11" customFormat="1" ht="15" customHeight="1">
      <c r="A59" s="1"/>
      <c r="B59" s="1"/>
      <c r="C59" s="1"/>
      <c r="D59" s="223"/>
      <c r="E59" s="20"/>
      <c r="F59" s="21"/>
      <c r="G59" s="21"/>
      <c r="H59" s="21"/>
      <c r="I59" s="21"/>
      <c r="J59" s="21"/>
      <c r="K59" s="21"/>
      <c r="L59" s="22" t="s">
        <v>2</v>
      </c>
    </row>
    <row r="60" spans="1:12" s="11" customFormat="1" ht="15" customHeight="1">
      <c r="A60" s="1"/>
      <c r="B60" s="1"/>
      <c r="C60" s="1"/>
      <c r="D60" s="223"/>
      <c r="E60" s="20"/>
      <c r="F60" s="244" t="s">
        <v>3</v>
      </c>
      <c r="G60" s="244"/>
      <c r="H60" s="244"/>
      <c r="I60" s="7"/>
      <c r="J60" s="244" t="s">
        <v>4</v>
      </c>
      <c r="K60" s="244"/>
      <c r="L60" s="244"/>
    </row>
    <row r="61" spans="1:12" s="11" customFormat="1" ht="15" customHeight="1">
      <c r="B61" s="1"/>
      <c r="C61" s="1"/>
      <c r="D61" s="227"/>
      <c r="E61" s="19"/>
      <c r="F61" s="241" t="s">
        <v>5</v>
      </c>
      <c r="G61" s="241"/>
      <c r="H61" s="241"/>
      <c r="I61" s="235"/>
      <c r="J61" s="241" t="s">
        <v>5</v>
      </c>
      <c r="K61" s="241"/>
      <c r="L61" s="241"/>
    </row>
    <row r="62" spans="1:12" s="11" customFormat="1" ht="15" customHeight="1">
      <c r="B62" s="1"/>
      <c r="C62" s="1"/>
      <c r="D62" s="222"/>
      <c r="E62" s="8"/>
      <c r="F62" s="7" t="s">
        <v>6</v>
      </c>
      <c r="G62" s="7"/>
      <c r="H62" s="7" t="s">
        <v>7</v>
      </c>
      <c r="I62" s="7"/>
      <c r="J62" s="7" t="s">
        <v>6</v>
      </c>
      <c r="K62" s="235"/>
      <c r="L62" s="7" t="s">
        <v>7</v>
      </c>
    </row>
    <row r="63" spans="1:12" s="11" customFormat="1" ht="15" customHeight="1">
      <c r="B63" s="1"/>
      <c r="C63" s="1"/>
      <c r="D63" s="222"/>
      <c r="E63" s="8"/>
      <c r="F63" s="24" t="s">
        <v>135</v>
      </c>
      <c r="G63" s="25"/>
      <c r="H63" s="26" t="s">
        <v>8</v>
      </c>
      <c r="I63" s="26"/>
      <c r="J63" s="24" t="s">
        <v>135</v>
      </c>
      <c r="K63" s="25"/>
      <c r="L63" s="26" t="s">
        <v>8</v>
      </c>
    </row>
    <row r="64" spans="1:12" s="11" customFormat="1" ht="15" customHeight="1">
      <c r="B64" s="1"/>
      <c r="C64" s="1"/>
      <c r="D64" s="226" t="s">
        <v>9</v>
      </c>
      <c r="E64" s="27"/>
      <c r="F64" s="28" t="s">
        <v>161</v>
      </c>
      <c r="G64" s="29"/>
      <c r="H64" s="28" t="s">
        <v>10</v>
      </c>
      <c r="I64" s="30"/>
      <c r="J64" s="28" t="s">
        <v>161</v>
      </c>
      <c r="K64" s="29"/>
      <c r="L64" s="28" t="s">
        <v>10</v>
      </c>
    </row>
    <row r="65" spans="1:12" s="11" customFormat="1" ht="9.9499999999999993" customHeight="1">
      <c r="B65" s="1"/>
      <c r="C65" s="1"/>
      <c r="D65" s="223"/>
      <c r="E65" s="27"/>
      <c r="F65" s="70"/>
      <c r="G65" s="29"/>
      <c r="H65" s="71"/>
      <c r="I65" s="30"/>
      <c r="J65" s="70"/>
      <c r="K65" s="29"/>
      <c r="L65" s="71"/>
    </row>
    <row r="66" spans="1:12" s="11" customFormat="1" ht="15" customHeight="1">
      <c r="A66" s="31" t="s">
        <v>31</v>
      </c>
      <c r="B66" s="1"/>
      <c r="C66" s="1"/>
      <c r="D66" s="223"/>
      <c r="E66" s="27"/>
      <c r="F66" s="70"/>
      <c r="G66" s="29"/>
      <c r="H66" s="71"/>
      <c r="I66" s="30"/>
      <c r="J66" s="70"/>
      <c r="K66" s="29"/>
      <c r="L66" s="71"/>
    </row>
    <row r="67" spans="1:12" s="11" customFormat="1" ht="9.9499999999999993" customHeight="1">
      <c r="B67" s="1"/>
      <c r="C67" s="1"/>
      <c r="D67" s="223"/>
      <c r="E67" s="27"/>
      <c r="F67" s="70"/>
      <c r="G67" s="29"/>
      <c r="H67" s="71"/>
      <c r="I67" s="30"/>
      <c r="J67" s="70"/>
      <c r="K67" s="29"/>
      <c r="L67" s="71"/>
    </row>
    <row r="68" spans="1:12" s="11" customFormat="1" ht="15" customHeight="1">
      <c r="A68" s="11" t="s">
        <v>32</v>
      </c>
      <c r="B68" s="1"/>
      <c r="C68" s="1"/>
      <c r="D68" s="223"/>
      <c r="E68" s="27"/>
      <c r="F68" s="70"/>
      <c r="G68" s="29"/>
      <c r="H68" s="71"/>
      <c r="I68" s="30"/>
      <c r="J68" s="70"/>
      <c r="K68" s="29"/>
      <c r="L68" s="71"/>
    </row>
    <row r="69" spans="1:12" s="40" customFormat="1" ht="9.9499999999999993" customHeight="1">
      <c r="B69" s="32"/>
      <c r="C69" s="32"/>
      <c r="D69" s="220"/>
      <c r="E69" s="48"/>
      <c r="F69" s="49"/>
      <c r="J69" s="49"/>
      <c r="K69" s="43"/>
      <c r="L69" s="46"/>
    </row>
    <row r="70" spans="1:12" s="40" customFormat="1" ht="15" customHeight="1">
      <c r="A70" s="47" t="s">
        <v>134</v>
      </c>
      <c r="B70" s="32"/>
      <c r="C70" s="32"/>
      <c r="D70" s="220"/>
      <c r="E70" s="48"/>
      <c r="F70" s="45"/>
      <c r="G70" s="43"/>
      <c r="H70" s="46"/>
      <c r="I70" s="43"/>
      <c r="J70" s="45"/>
      <c r="K70" s="43"/>
      <c r="L70" s="46"/>
    </row>
    <row r="71" spans="1:12" s="40" customFormat="1" ht="15" customHeight="1">
      <c r="A71" s="47"/>
      <c r="B71" s="55" t="s">
        <v>33</v>
      </c>
      <c r="C71" s="32"/>
      <c r="D71" s="220">
        <v>11</v>
      </c>
      <c r="E71" s="48"/>
      <c r="F71" s="45">
        <v>60052578</v>
      </c>
      <c r="G71" s="43"/>
      <c r="H71" s="46">
        <v>89288810</v>
      </c>
      <c r="I71" s="43"/>
      <c r="J71" s="45">
        <v>60052578</v>
      </c>
      <c r="K71" s="43"/>
      <c r="L71" s="46">
        <v>88804757</v>
      </c>
    </row>
    <row r="72" spans="1:12" s="47" customFormat="1" ht="15" customHeight="1">
      <c r="A72" s="47" t="s">
        <v>34</v>
      </c>
      <c r="B72" s="55"/>
      <c r="C72" s="55"/>
      <c r="D72" s="220">
        <v>10</v>
      </c>
      <c r="E72" s="41"/>
      <c r="F72" s="45">
        <v>17981108</v>
      </c>
      <c r="G72" s="43"/>
      <c r="H72" s="46">
        <v>13858549</v>
      </c>
      <c r="I72" s="43"/>
      <c r="J72" s="45">
        <v>66128357</v>
      </c>
      <c r="K72" s="54"/>
      <c r="L72" s="54">
        <v>60106675</v>
      </c>
    </row>
    <row r="73" spans="1:12" s="47" customFormat="1" ht="15" customHeight="1">
      <c r="A73" s="47" t="s">
        <v>35</v>
      </c>
      <c r="B73" s="55"/>
      <c r="C73" s="55"/>
      <c r="D73" s="220">
        <v>11</v>
      </c>
      <c r="E73" s="41"/>
      <c r="F73" s="45">
        <v>6099727</v>
      </c>
      <c r="G73" s="43"/>
      <c r="H73" s="46">
        <v>2539937</v>
      </c>
      <c r="I73" s="43"/>
      <c r="J73" s="45">
        <v>1981069</v>
      </c>
      <c r="K73" s="54"/>
      <c r="L73" s="54">
        <v>2216672</v>
      </c>
    </row>
    <row r="74" spans="1:12" s="47" customFormat="1" ht="15" customHeight="1">
      <c r="A74" s="47" t="s">
        <v>36</v>
      </c>
      <c r="B74" s="55"/>
      <c r="C74" s="55"/>
      <c r="D74" s="220">
        <v>11</v>
      </c>
      <c r="E74" s="41"/>
      <c r="F74" s="45">
        <v>5549513</v>
      </c>
      <c r="G74" s="43"/>
      <c r="H74" s="46">
        <v>13874513</v>
      </c>
      <c r="I74" s="43"/>
      <c r="J74" s="45">
        <v>0</v>
      </c>
      <c r="K74" s="54"/>
      <c r="L74" s="54">
        <v>0</v>
      </c>
    </row>
    <row r="75" spans="1:12" s="47" customFormat="1" ht="15" customHeight="1">
      <c r="A75" s="47" t="s">
        <v>37</v>
      </c>
      <c r="B75" s="55"/>
      <c r="C75" s="55"/>
      <c r="D75" s="220"/>
      <c r="F75" s="57">
        <v>2709287</v>
      </c>
      <c r="G75" s="43"/>
      <c r="H75" s="58">
        <v>4827697</v>
      </c>
      <c r="I75" s="43"/>
      <c r="J75" s="57">
        <v>0</v>
      </c>
      <c r="K75" s="54"/>
      <c r="L75" s="56">
        <v>0</v>
      </c>
    </row>
    <row r="76" spans="1:12" s="40" customFormat="1" ht="9.9499999999999993" customHeight="1">
      <c r="B76" s="32"/>
      <c r="C76" s="32"/>
      <c r="D76" s="220"/>
      <c r="E76" s="48"/>
      <c r="F76" s="49"/>
      <c r="J76" s="49"/>
      <c r="K76" s="43"/>
      <c r="L76" s="46"/>
    </row>
    <row r="77" spans="1:12" s="47" customFormat="1" ht="15" customHeight="1">
      <c r="A77" s="32" t="s">
        <v>38</v>
      </c>
      <c r="B77" s="55"/>
      <c r="C77" s="55"/>
      <c r="D77" s="220"/>
      <c r="E77" s="41"/>
      <c r="F77" s="57">
        <f>SUM(F70:F75)</f>
        <v>92392213</v>
      </c>
      <c r="G77" s="43"/>
      <c r="H77" s="58">
        <f>SUM(H70:H75)</f>
        <v>124389506</v>
      </c>
      <c r="I77" s="43"/>
      <c r="J77" s="57">
        <f>SUM(J70:J75)</f>
        <v>128162004</v>
      </c>
      <c r="K77" s="43"/>
      <c r="L77" s="58">
        <f>SUM(L70:L75)</f>
        <v>151128104</v>
      </c>
    </row>
    <row r="78" spans="1:12" s="47" customFormat="1" ht="9.9499999999999993" customHeight="1">
      <c r="B78" s="55"/>
      <c r="C78" s="55"/>
      <c r="D78" s="220"/>
      <c r="E78" s="41"/>
      <c r="F78" s="45"/>
      <c r="G78" s="43"/>
      <c r="H78" s="46"/>
      <c r="I78" s="43"/>
      <c r="J78" s="45"/>
      <c r="K78" s="43"/>
      <c r="L78" s="46"/>
    </row>
    <row r="79" spans="1:12" s="47" customFormat="1" ht="15" customHeight="1">
      <c r="A79" s="40" t="s">
        <v>39</v>
      </c>
      <c r="B79" s="32"/>
      <c r="C79" s="32"/>
      <c r="D79" s="220"/>
      <c r="E79" s="41"/>
      <c r="F79" s="72"/>
      <c r="G79" s="73"/>
      <c r="H79" s="74"/>
      <c r="I79" s="73"/>
      <c r="J79" s="72"/>
      <c r="K79" s="43"/>
      <c r="L79" s="46"/>
    </row>
    <row r="80" spans="1:12" s="40" customFormat="1" ht="9.9499999999999993" customHeight="1">
      <c r="B80" s="32"/>
      <c r="C80" s="32"/>
      <c r="D80" s="220"/>
      <c r="E80" s="48"/>
      <c r="F80" s="49"/>
      <c r="J80" s="49"/>
      <c r="K80" s="43"/>
      <c r="L80" s="46"/>
    </row>
    <row r="81" spans="1:12" s="47" customFormat="1" ht="15" customHeight="1">
      <c r="A81" s="55" t="s">
        <v>40</v>
      </c>
      <c r="B81" s="55"/>
      <c r="C81" s="55"/>
      <c r="D81" s="220">
        <v>11</v>
      </c>
      <c r="E81" s="75"/>
      <c r="F81" s="45">
        <v>23241658</v>
      </c>
      <c r="G81" s="76"/>
      <c r="H81" s="46">
        <v>5964040</v>
      </c>
      <c r="I81" s="76"/>
      <c r="J81" s="45">
        <v>4969596</v>
      </c>
      <c r="K81" s="54"/>
      <c r="L81" s="54">
        <v>5964040</v>
      </c>
    </row>
    <row r="82" spans="1:12" s="47" customFormat="1" ht="15" customHeight="1">
      <c r="A82" s="47" t="s">
        <v>41</v>
      </c>
      <c r="B82" s="55"/>
      <c r="C82" s="55"/>
      <c r="D82" s="220"/>
      <c r="E82" s="41"/>
      <c r="F82" s="45">
        <v>29786</v>
      </c>
      <c r="G82" s="43"/>
      <c r="H82" s="46">
        <v>29786</v>
      </c>
      <c r="I82" s="43"/>
      <c r="J82" s="45">
        <v>29786</v>
      </c>
      <c r="K82" s="54"/>
      <c r="L82" s="54">
        <v>29786</v>
      </c>
    </row>
    <row r="83" spans="1:12" s="47" customFormat="1" ht="15" customHeight="1">
      <c r="A83" s="55" t="s">
        <v>42</v>
      </c>
      <c r="B83" s="55"/>
      <c r="C83" s="55"/>
      <c r="D83" s="220"/>
      <c r="E83" s="41"/>
      <c r="F83" s="45">
        <v>11751861</v>
      </c>
      <c r="G83" s="43"/>
      <c r="H83" s="46">
        <v>11427444</v>
      </c>
      <c r="I83" s="43"/>
      <c r="J83" s="45">
        <v>8185585</v>
      </c>
      <c r="K83" s="54"/>
      <c r="L83" s="54">
        <v>7970569</v>
      </c>
    </row>
    <row r="84" spans="1:12" s="47" customFormat="1" ht="15" customHeight="1">
      <c r="A84" s="55" t="s">
        <v>43</v>
      </c>
      <c r="B84" s="55"/>
      <c r="C84" s="55"/>
      <c r="D84" s="220"/>
      <c r="E84" s="41"/>
      <c r="F84" s="57">
        <v>1297096</v>
      </c>
      <c r="G84" s="43"/>
      <c r="H84" s="58">
        <v>1084921</v>
      </c>
      <c r="I84" s="43"/>
      <c r="J84" s="57">
        <v>0</v>
      </c>
      <c r="K84" s="54"/>
      <c r="L84" s="77">
        <v>0</v>
      </c>
    </row>
    <row r="85" spans="1:12" s="40" customFormat="1" ht="9.9499999999999993" customHeight="1">
      <c r="B85" s="32"/>
      <c r="C85" s="32"/>
      <c r="D85" s="220"/>
      <c r="E85" s="48"/>
      <c r="F85" s="49"/>
      <c r="J85" s="49"/>
    </row>
    <row r="86" spans="1:12" s="47" customFormat="1" ht="15" customHeight="1">
      <c r="A86" s="32" t="s">
        <v>44</v>
      </c>
      <c r="B86" s="55"/>
      <c r="C86" s="55"/>
      <c r="D86" s="220"/>
      <c r="E86" s="41"/>
      <c r="F86" s="57">
        <f>SUM(F81:F84)</f>
        <v>36320401</v>
      </c>
      <c r="G86" s="43"/>
      <c r="H86" s="58">
        <f>SUM(H81:H84)</f>
        <v>18506191</v>
      </c>
      <c r="I86" s="43"/>
      <c r="J86" s="57">
        <f>SUM(J81:J84)</f>
        <v>13184967</v>
      </c>
      <c r="K86" s="43"/>
      <c r="L86" s="58">
        <f>SUM(L81:L84)</f>
        <v>13964395</v>
      </c>
    </row>
    <row r="87" spans="1:12" s="40" customFormat="1" ht="9.9499999999999993" customHeight="1">
      <c r="B87" s="32"/>
      <c r="C87" s="32"/>
      <c r="D87" s="225"/>
      <c r="E87" s="48"/>
      <c r="F87" s="72"/>
      <c r="G87" s="73"/>
      <c r="H87" s="74"/>
      <c r="I87" s="73"/>
      <c r="J87" s="72"/>
      <c r="K87" s="73"/>
      <c r="L87" s="74"/>
    </row>
    <row r="88" spans="1:12" s="47" customFormat="1" ht="15" customHeight="1">
      <c r="A88" s="40" t="s">
        <v>45</v>
      </c>
      <c r="B88" s="55"/>
      <c r="C88" s="55"/>
      <c r="D88" s="220"/>
      <c r="E88" s="41"/>
      <c r="F88" s="57">
        <f>SUM(F77+F86)</f>
        <v>128712614</v>
      </c>
      <c r="G88" s="43"/>
      <c r="H88" s="58">
        <f>SUM(H77+H86)</f>
        <v>142895697</v>
      </c>
      <c r="I88" s="43"/>
      <c r="J88" s="57">
        <f>SUM(J77+J86)</f>
        <v>141346971</v>
      </c>
      <c r="K88" s="43"/>
      <c r="L88" s="58">
        <f>SUM(L77+L86)</f>
        <v>165092499</v>
      </c>
    </row>
    <row r="89" spans="1:12" s="47" customFormat="1" ht="9.9499999999999993" customHeight="1">
      <c r="A89" s="40"/>
      <c r="B89" s="55"/>
      <c r="C89" s="55"/>
      <c r="D89" s="220"/>
      <c r="E89" s="41"/>
      <c r="F89" s="45"/>
      <c r="G89" s="43"/>
      <c r="H89" s="46"/>
      <c r="I89" s="43"/>
      <c r="J89" s="45"/>
      <c r="K89" s="43"/>
      <c r="L89" s="46"/>
    </row>
    <row r="90" spans="1:12" s="47" customFormat="1" ht="9.9499999999999993" customHeight="1">
      <c r="A90" s="40"/>
      <c r="B90" s="55"/>
      <c r="C90" s="55"/>
      <c r="D90" s="220"/>
      <c r="E90" s="41"/>
      <c r="F90" s="45"/>
      <c r="G90" s="43"/>
      <c r="H90" s="46"/>
      <c r="I90" s="43"/>
      <c r="J90" s="45"/>
      <c r="K90" s="43"/>
      <c r="L90" s="46"/>
    </row>
    <row r="91" spans="1:12" s="47" customFormat="1" ht="15" customHeight="1">
      <c r="A91" s="40" t="s">
        <v>46</v>
      </c>
      <c r="B91" s="55"/>
      <c r="C91" s="55"/>
      <c r="D91" s="184"/>
      <c r="E91" s="41"/>
      <c r="F91" s="72"/>
      <c r="G91" s="73"/>
      <c r="H91" s="74"/>
      <c r="I91" s="73"/>
      <c r="J91" s="72"/>
      <c r="K91" s="73"/>
      <c r="L91" s="74"/>
    </row>
    <row r="92" spans="1:12" s="40" customFormat="1" ht="9.9499999999999993" customHeight="1">
      <c r="B92" s="32"/>
      <c r="C92" s="32"/>
      <c r="D92" s="225"/>
      <c r="E92" s="48"/>
      <c r="F92" s="45"/>
      <c r="G92" s="43"/>
      <c r="H92" s="46"/>
      <c r="I92" s="43"/>
      <c r="J92" s="45"/>
      <c r="K92" s="43"/>
      <c r="L92" s="46"/>
    </row>
    <row r="93" spans="1:12" s="47" customFormat="1" ht="15" customHeight="1">
      <c r="A93" s="47" t="s">
        <v>47</v>
      </c>
      <c r="B93" s="55"/>
      <c r="C93" s="55"/>
      <c r="D93" s="220"/>
      <c r="E93" s="41"/>
      <c r="F93" s="45"/>
      <c r="G93" s="43"/>
      <c r="H93" s="46"/>
      <c r="I93" s="43"/>
      <c r="J93" s="45"/>
      <c r="K93" s="43"/>
      <c r="L93" s="46"/>
    </row>
    <row r="94" spans="1:12" s="47" customFormat="1" ht="15" customHeight="1">
      <c r="B94" s="55" t="s">
        <v>48</v>
      </c>
      <c r="C94" s="55"/>
      <c r="D94" s="220"/>
      <c r="E94" s="41"/>
      <c r="F94" s="45"/>
      <c r="G94" s="43"/>
      <c r="H94" s="46"/>
      <c r="I94" s="43"/>
      <c r="J94" s="45"/>
      <c r="K94" s="43"/>
      <c r="L94" s="46"/>
    </row>
    <row r="95" spans="1:12" s="47" customFormat="1" ht="15" customHeight="1">
      <c r="B95" s="47" t="s">
        <v>49</v>
      </c>
      <c r="D95" s="220"/>
      <c r="E95" s="41"/>
      <c r="F95" s="45"/>
      <c r="G95" s="43"/>
      <c r="H95" s="46"/>
      <c r="I95" s="43"/>
      <c r="J95" s="45"/>
      <c r="K95" s="43"/>
      <c r="L95" s="46"/>
    </row>
    <row r="96" spans="1:12" s="47" customFormat="1" ht="15" customHeight="1" thickBot="1">
      <c r="B96" s="47" t="s">
        <v>50</v>
      </c>
      <c r="D96" s="220"/>
      <c r="E96" s="41"/>
      <c r="F96" s="78">
        <v>940000000</v>
      </c>
      <c r="G96" s="43"/>
      <c r="H96" s="79">
        <v>940000000</v>
      </c>
      <c r="I96" s="43"/>
      <c r="J96" s="78">
        <v>940000000</v>
      </c>
      <c r="K96" s="43"/>
      <c r="L96" s="79">
        <v>940000000</v>
      </c>
    </row>
    <row r="97" spans="1:12" s="40" customFormat="1" ht="9.9499999999999993" customHeight="1" thickTop="1">
      <c r="B97" s="32" t="s">
        <v>51</v>
      </c>
      <c r="C97" s="32"/>
      <c r="D97" s="225"/>
      <c r="E97" s="48"/>
      <c r="F97" s="59"/>
      <c r="G97" s="47"/>
      <c r="H97" s="47"/>
      <c r="I97" s="47"/>
      <c r="J97" s="59"/>
      <c r="K97" s="47"/>
      <c r="L97" s="47"/>
    </row>
    <row r="98" spans="1:12" s="47" customFormat="1" ht="15" customHeight="1">
      <c r="B98" s="55" t="s">
        <v>52</v>
      </c>
      <c r="C98" s="55"/>
      <c r="D98" s="220"/>
      <c r="E98" s="41"/>
      <c r="F98" s="59"/>
      <c r="J98" s="59"/>
    </row>
    <row r="99" spans="1:12" s="47" customFormat="1" ht="15" customHeight="1">
      <c r="B99" s="47" t="s">
        <v>49</v>
      </c>
      <c r="D99" s="220"/>
      <c r="E99" s="41"/>
      <c r="F99" s="59"/>
      <c r="J99" s="59"/>
    </row>
    <row r="100" spans="1:12" s="47" customFormat="1" ht="15" customHeight="1">
      <c r="B100" s="47" t="s">
        <v>53</v>
      </c>
      <c r="D100" s="220"/>
      <c r="E100" s="41"/>
      <c r="F100" s="80">
        <v>940000000</v>
      </c>
      <c r="G100" s="43"/>
      <c r="H100" s="54">
        <v>940000000</v>
      </c>
      <c r="I100" s="43"/>
      <c r="J100" s="80">
        <v>940000000</v>
      </c>
      <c r="K100" s="54"/>
      <c r="L100" s="54">
        <v>940000000</v>
      </c>
    </row>
    <row r="101" spans="1:12" s="47" customFormat="1" ht="15" customHeight="1">
      <c r="A101" s="55" t="s">
        <v>54</v>
      </c>
      <c r="B101" s="55"/>
      <c r="C101" s="55"/>
      <c r="D101" s="220"/>
      <c r="E101" s="41"/>
      <c r="F101" s="80">
        <v>227888500</v>
      </c>
      <c r="G101" s="43"/>
      <c r="H101" s="54">
        <v>227888500</v>
      </c>
      <c r="I101" s="43"/>
      <c r="J101" s="80">
        <v>227888500</v>
      </c>
      <c r="K101" s="54"/>
      <c r="L101" s="54">
        <v>227888500</v>
      </c>
    </row>
    <row r="102" spans="1:12" s="47" customFormat="1" ht="15" customHeight="1">
      <c r="A102" s="55" t="s">
        <v>55</v>
      </c>
      <c r="B102" s="55"/>
      <c r="C102" s="55"/>
      <c r="D102" s="220"/>
      <c r="E102" s="41"/>
      <c r="F102" s="42"/>
      <c r="G102" s="52"/>
      <c r="H102" s="44"/>
      <c r="I102" s="52"/>
      <c r="J102" s="42"/>
      <c r="K102" s="54"/>
      <c r="L102" s="44"/>
    </row>
    <row r="103" spans="1:12" s="47" customFormat="1" ht="15" customHeight="1">
      <c r="A103" s="55"/>
      <c r="B103" s="55" t="s">
        <v>56</v>
      </c>
      <c r="C103" s="55"/>
      <c r="D103" s="220"/>
      <c r="E103" s="41"/>
      <c r="F103" s="80">
        <v>-71756742</v>
      </c>
      <c r="G103" s="43"/>
      <c r="H103" s="54">
        <v>-71756742</v>
      </c>
      <c r="I103" s="43"/>
      <c r="J103" s="80">
        <v>0</v>
      </c>
      <c r="K103" s="54"/>
      <c r="L103" s="54">
        <v>0</v>
      </c>
    </row>
    <row r="104" spans="1:12" s="47" customFormat="1" ht="15" customHeight="1">
      <c r="A104" s="55" t="s">
        <v>57</v>
      </c>
      <c r="B104" s="55"/>
      <c r="C104" s="55"/>
      <c r="D104" s="220"/>
      <c r="E104" s="41"/>
      <c r="F104" s="45"/>
      <c r="G104" s="46"/>
      <c r="H104" s="46"/>
      <c r="I104" s="46"/>
      <c r="J104" s="45"/>
      <c r="K104" s="54"/>
      <c r="L104" s="46"/>
    </row>
    <row r="105" spans="1:12" s="47" customFormat="1" ht="15" customHeight="1">
      <c r="B105" s="55" t="s">
        <v>58</v>
      </c>
      <c r="C105" s="55"/>
      <c r="D105" s="220"/>
      <c r="E105" s="41"/>
      <c r="F105" s="80">
        <v>25300000</v>
      </c>
      <c r="G105" s="43"/>
      <c r="H105" s="54">
        <v>25300000</v>
      </c>
      <c r="I105" s="43"/>
      <c r="J105" s="80">
        <v>25300000</v>
      </c>
      <c r="K105" s="54"/>
      <c r="L105" s="46">
        <v>25300000</v>
      </c>
    </row>
    <row r="106" spans="1:12" s="47" customFormat="1" ht="15" customHeight="1">
      <c r="B106" s="55" t="s">
        <v>59</v>
      </c>
      <c r="C106" s="55"/>
      <c r="D106" s="220"/>
      <c r="E106" s="41"/>
      <c r="F106" s="57">
        <v>-523088958</v>
      </c>
      <c r="G106" s="43"/>
      <c r="H106" s="58">
        <v>-525307984</v>
      </c>
      <c r="I106" s="43"/>
      <c r="J106" s="57">
        <v>-417258271</v>
      </c>
      <c r="K106" s="54"/>
      <c r="L106" s="58">
        <v>-424211791</v>
      </c>
    </row>
    <row r="107" spans="1:12" s="40" customFormat="1" ht="9.9499999999999993" customHeight="1">
      <c r="B107" s="32"/>
      <c r="C107" s="32"/>
      <c r="D107" s="225"/>
      <c r="E107" s="48"/>
      <c r="F107" s="49"/>
      <c r="J107" s="49"/>
    </row>
    <row r="108" spans="1:12" s="40" customFormat="1" ht="15" customHeight="1">
      <c r="A108" s="47" t="s">
        <v>60</v>
      </c>
      <c r="B108" s="32"/>
      <c r="C108" s="32"/>
      <c r="D108" s="225"/>
      <c r="E108" s="48"/>
      <c r="F108" s="45">
        <f>SUM(F100:F106)</f>
        <v>598342800</v>
      </c>
      <c r="G108" s="182"/>
      <c r="H108" s="46">
        <f>SUM(H100:H106)</f>
        <v>596123774</v>
      </c>
      <c r="I108" s="182"/>
      <c r="J108" s="45">
        <f>SUM(J100:J106)</f>
        <v>775930229</v>
      </c>
      <c r="K108" s="182"/>
      <c r="L108" s="46">
        <f>SUM(L100:L106)</f>
        <v>768976709</v>
      </c>
    </row>
    <row r="109" spans="1:12" s="40" customFormat="1" ht="15" customHeight="1">
      <c r="A109" s="184" t="s">
        <v>81</v>
      </c>
      <c r="B109" s="185"/>
      <c r="C109" s="32"/>
      <c r="D109" s="225"/>
      <c r="E109" s="48"/>
      <c r="F109" s="183">
        <v>1640627</v>
      </c>
      <c r="H109" s="181">
        <v>1016773</v>
      </c>
      <c r="J109" s="57">
        <v>0</v>
      </c>
      <c r="L109" s="181">
        <v>0</v>
      </c>
    </row>
    <row r="110" spans="1:12" s="40" customFormat="1" ht="9.9499999999999993" customHeight="1">
      <c r="B110" s="32"/>
      <c r="C110" s="32"/>
      <c r="D110" s="225"/>
      <c r="E110" s="48"/>
      <c r="F110" s="49"/>
      <c r="J110" s="49"/>
    </row>
    <row r="111" spans="1:12" s="47" customFormat="1" ht="15" customHeight="1">
      <c r="A111" s="32" t="s">
        <v>61</v>
      </c>
      <c r="D111" s="220"/>
      <c r="E111" s="75"/>
      <c r="F111" s="57">
        <f>SUM(F108:F110)</f>
        <v>599983427</v>
      </c>
      <c r="G111" s="43"/>
      <c r="H111" s="58">
        <f>SUM(H108:H110)</f>
        <v>597140547</v>
      </c>
      <c r="I111" s="43"/>
      <c r="J111" s="57">
        <f>SUM(J108:J110)</f>
        <v>775930229</v>
      </c>
      <c r="K111" s="43"/>
      <c r="L111" s="58">
        <f>SUM(L108:L110)</f>
        <v>768976709</v>
      </c>
    </row>
    <row r="112" spans="1:12" s="40" customFormat="1" ht="9.9499999999999993" customHeight="1">
      <c r="B112" s="32"/>
      <c r="C112" s="32"/>
      <c r="D112" s="225"/>
      <c r="E112" s="48"/>
      <c r="F112" s="72"/>
      <c r="G112" s="73"/>
      <c r="H112" s="74"/>
      <c r="I112" s="73"/>
      <c r="J112" s="72"/>
      <c r="K112" s="73"/>
      <c r="L112" s="74"/>
    </row>
    <row r="113" spans="1:12" s="47" customFormat="1" ht="15" customHeight="1" thickBot="1">
      <c r="A113" s="32" t="s">
        <v>62</v>
      </c>
      <c r="B113" s="32"/>
      <c r="C113" s="32"/>
      <c r="D113" s="220"/>
      <c r="E113" s="41"/>
      <c r="F113" s="60">
        <f>F111+F88</f>
        <v>728696041</v>
      </c>
      <c r="G113" s="43"/>
      <c r="H113" s="61">
        <f>H111+H88</f>
        <v>740036244</v>
      </c>
      <c r="I113" s="43"/>
      <c r="J113" s="60">
        <f>J111+J88</f>
        <v>917277200</v>
      </c>
      <c r="K113" s="43"/>
      <c r="L113" s="61">
        <f>L111+L88</f>
        <v>934069208</v>
      </c>
    </row>
    <row r="114" spans="1:12" s="47" customFormat="1" ht="15" customHeight="1" thickTop="1">
      <c r="A114" s="32"/>
      <c r="B114" s="32"/>
      <c r="C114" s="32"/>
      <c r="D114" s="220"/>
      <c r="E114" s="41"/>
      <c r="F114" s="46"/>
      <c r="G114" s="43"/>
      <c r="H114" s="46"/>
      <c r="I114" s="43"/>
      <c r="J114" s="46"/>
      <c r="K114" s="43"/>
      <c r="L114" s="46"/>
    </row>
    <row r="115" spans="1:12" s="47" customFormat="1" ht="15" customHeight="1">
      <c r="A115" s="32"/>
      <c r="B115" s="32"/>
      <c r="C115" s="32"/>
      <c r="D115" s="220"/>
      <c r="E115" s="41"/>
      <c r="F115" s="46"/>
      <c r="G115" s="43"/>
      <c r="H115" s="46"/>
      <c r="I115" s="43"/>
      <c r="J115" s="46"/>
      <c r="K115" s="43"/>
      <c r="L115" s="46"/>
    </row>
    <row r="116" spans="1:12" s="47" customFormat="1" ht="3" customHeight="1">
      <c r="A116" s="32"/>
      <c r="B116" s="32"/>
      <c r="C116" s="32"/>
      <c r="D116" s="220"/>
      <c r="E116" s="41"/>
      <c r="F116" s="46"/>
      <c r="G116" s="43"/>
      <c r="H116" s="46"/>
      <c r="I116" s="43"/>
      <c r="J116" s="46"/>
      <c r="K116" s="43"/>
      <c r="L116" s="46"/>
    </row>
    <row r="117" spans="1:12" ht="21.95" customHeight="1">
      <c r="A117" s="242" t="s">
        <v>29</v>
      </c>
      <c r="B117" s="242"/>
      <c r="C117" s="242"/>
      <c r="D117" s="242"/>
      <c r="E117" s="242"/>
      <c r="F117" s="242"/>
      <c r="G117" s="242"/>
      <c r="H117" s="242"/>
      <c r="I117" s="242"/>
      <c r="J117" s="242"/>
      <c r="K117" s="242"/>
      <c r="L117" s="243"/>
    </row>
  </sheetData>
  <mergeCells count="10">
    <mergeCell ref="F61:H61"/>
    <mergeCell ref="J61:L61"/>
    <mergeCell ref="A117:L117"/>
    <mergeCell ref="F7:H7"/>
    <mergeCell ref="J7:L7"/>
    <mergeCell ref="F8:H8"/>
    <mergeCell ref="J8:L8"/>
    <mergeCell ref="A53:L53"/>
    <mergeCell ref="F60:H60"/>
    <mergeCell ref="J60:L60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622A0-2C33-46EF-A815-B3E458F94697}">
  <dimension ref="A1:L60"/>
  <sheetViews>
    <sheetView topLeftCell="A37" zoomScaleNormal="100" zoomScaleSheetLayoutView="100" workbookViewId="0">
      <selection activeCell="O61" sqref="O61"/>
    </sheetView>
  </sheetViews>
  <sheetFormatPr defaultColWidth="9.140625" defaultRowHeight="15.95" customHeight="1"/>
  <cols>
    <col min="1" max="1" width="1.85546875" style="207" customWidth="1"/>
    <col min="2" max="2" width="34" style="199" customWidth="1"/>
    <col min="3" max="3" width="5.5703125" style="208" customWidth="1"/>
    <col min="4" max="4" width="0.85546875" style="207" customWidth="1"/>
    <col min="5" max="5" width="12.85546875" style="198" customWidth="1"/>
    <col min="6" max="6" width="0.85546875" style="198" customWidth="1"/>
    <col min="7" max="7" width="13.42578125" style="198" customWidth="1"/>
    <col min="8" max="8" width="0.85546875" style="198" customWidth="1"/>
    <col min="9" max="9" width="12.85546875" style="198" customWidth="1"/>
    <col min="10" max="10" width="0.85546875" style="198" customWidth="1"/>
    <col min="11" max="11" width="13.42578125" style="198" bestFit="1" customWidth="1"/>
    <col min="12" max="16384" width="9.140625" style="207"/>
  </cols>
  <sheetData>
    <row r="1" spans="1:11" ht="15.95" customHeight="1">
      <c r="A1" s="81" t="s">
        <v>0</v>
      </c>
      <c r="B1" s="82"/>
      <c r="C1" s="83"/>
      <c r="D1" s="82"/>
      <c r="E1" s="84"/>
      <c r="F1" s="84"/>
      <c r="G1" s="166"/>
      <c r="H1" s="84"/>
      <c r="I1" s="84"/>
      <c r="J1" s="84"/>
      <c r="K1" s="166"/>
    </row>
    <row r="2" spans="1:11" s="197" customFormat="1" ht="15.95" customHeight="1">
      <c r="A2" s="85" t="s">
        <v>63</v>
      </c>
      <c r="B2" s="85"/>
      <c r="C2" s="86"/>
      <c r="D2" s="86"/>
      <c r="E2" s="196"/>
      <c r="F2" s="196"/>
      <c r="G2" s="196"/>
      <c r="H2" s="196"/>
      <c r="I2" s="87"/>
      <c r="J2" s="87"/>
      <c r="K2" s="87"/>
    </row>
    <row r="3" spans="1:11" ht="15.95" customHeight="1">
      <c r="A3" s="149" t="s">
        <v>163</v>
      </c>
      <c r="B3" s="149"/>
      <c r="C3" s="150"/>
      <c r="D3" s="150"/>
      <c r="E3" s="152"/>
      <c r="F3" s="152"/>
      <c r="G3" s="152"/>
      <c r="H3" s="152"/>
      <c r="I3" s="152"/>
      <c r="J3" s="152"/>
      <c r="K3" s="152"/>
    </row>
    <row r="4" spans="1:11" ht="15.95" customHeight="1">
      <c r="A4" s="85"/>
      <c r="B4" s="85"/>
      <c r="C4" s="86"/>
      <c r="D4" s="86"/>
      <c r="E4" s="88"/>
      <c r="F4" s="88"/>
      <c r="G4" s="88"/>
      <c r="H4" s="88"/>
      <c r="I4" s="88"/>
      <c r="J4" s="88"/>
      <c r="K4" s="88"/>
    </row>
    <row r="5" spans="1:11" ht="15.95" customHeight="1">
      <c r="A5" s="85"/>
      <c r="B5" s="85"/>
      <c r="C5" s="86"/>
      <c r="D5" s="86"/>
      <c r="E5" s="196"/>
      <c r="F5" s="196"/>
      <c r="G5" s="196"/>
      <c r="H5" s="196"/>
      <c r="I5" s="196"/>
      <c r="J5" s="196"/>
      <c r="K5" s="196"/>
    </row>
    <row r="6" spans="1:11" ht="15.95" customHeight="1">
      <c r="A6" s="85"/>
      <c r="B6" s="85"/>
      <c r="C6" s="86"/>
      <c r="D6" s="86"/>
      <c r="E6" s="247" t="s">
        <v>2</v>
      </c>
      <c r="F6" s="247"/>
      <c r="G6" s="247"/>
      <c r="H6" s="247"/>
      <c r="I6" s="247"/>
      <c r="J6" s="247"/>
      <c r="K6" s="247"/>
    </row>
    <row r="7" spans="1:11" ht="15.95" customHeight="1">
      <c r="A7" s="85"/>
      <c r="B7" s="85"/>
      <c r="C7" s="86"/>
      <c r="D7" s="86"/>
      <c r="E7" s="248" t="s">
        <v>3</v>
      </c>
      <c r="F7" s="248"/>
      <c r="G7" s="248"/>
      <c r="H7" s="89"/>
      <c r="I7" s="248" t="s">
        <v>4</v>
      </c>
      <c r="J7" s="248"/>
      <c r="K7" s="248"/>
    </row>
    <row r="8" spans="1:11" ht="15.95" customHeight="1">
      <c r="A8" s="197"/>
      <c r="B8" s="85"/>
      <c r="C8" s="86"/>
      <c r="D8" s="86"/>
      <c r="E8" s="249" t="s">
        <v>5</v>
      </c>
      <c r="F8" s="249"/>
      <c r="G8" s="249"/>
      <c r="H8" s="236"/>
      <c r="I8" s="249" t="s">
        <v>5</v>
      </c>
      <c r="J8" s="249"/>
      <c r="K8" s="249"/>
    </row>
    <row r="9" spans="1:11" ht="15.95" customHeight="1">
      <c r="A9" s="197"/>
      <c r="B9" s="85"/>
      <c r="C9" s="86"/>
      <c r="D9" s="86"/>
      <c r="E9" s="153" t="s">
        <v>135</v>
      </c>
      <c r="F9" s="89"/>
      <c r="G9" s="153" t="s">
        <v>135</v>
      </c>
      <c r="H9" s="89"/>
      <c r="I9" s="153" t="s">
        <v>135</v>
      </c>
      <c r="J9" s="89"/>
      <c r="K9" s="153" t="s">
        <v>135</v>
      </c>
    </row>
    <row r="10" spans="1:11" ht="15.95" customHeight="1">
      <c r="C10" s="19"/>
      <c r="D10" s="90"/>
      <c r="E10" s="28" t="s">
        <v>161</v>
      </c>
      <c r="F10" s="29"/>
      <c r="G10" s="28" t="s">
        <v>10</v>
      </c>
      <c r="H10" s="30"/>
      <c r="I10" s="28" t="s">
        <v>161</v>
      </c>
      <c r="J10" s="29"/>
      <c r="K10" s="28" t="s">
        <v>10</v>
      </c>
    </row>
    <row r="11" spans="1:11" ht="6" customHeight="1">
      <c r="C11" s="86"/>
      <c r="D11" s="90"/>
      <c r="E11" s="93"/>
      <c r="F11" s="92"/>
      <c r="G11" s="92"/>
      <c r="H11" s="92"/>
      <c r="I11" s="93"/>
      <c r="J11" s="92"/>
      <c r="K11" s="92"/>
    </row>
    <row r="12" spans="1:11" ht="15.95" customHeight="1">
      <c r="A12" s="199" t="s">
        <v>64</v>
      </c>
      <c r="D12" s="208"/>
      <c r="E12" s="203">
        <v>738064640</v>
      </c>
      <c r="F12" s="209"/>
      <c r="G12" s="198">
        <v>1202505442</v>
      </c>
      <c r="H12" s="209"/>
      <c r="I12" s="203">
        <v>726866078</v>
      </c>
      <c r="J12" s="209"/>
      <c r="K12" s="198">
        <v>1188109739</v>
      </c>
    </row>
    <row r="13" spans="1:11" ht="15.95" customHeight="1">
      <c r="A13" s="199" t="s">
        <v>65</v>
      </c>
      <c r="D13" s="208"/>
      <c r="E13" s="194">
        <v>-672697380</v>
      </c>
      <c r="F13" s="209"/>
      <c r="G13" s="104">
        <v>-1072050653</v>
      </c>
      <c r="H13" s="209"/>
      <c r="I13" s="194">
        <v>-674771152</v>
      </c>
      <c r="J13" s="209"/>
      <c r="K13" s="104">
        <v>-1099457126</v>
      </c>
    </row>
    <row r="14" spans="1:11" ht="6" customHeight="1">
      <c r="A14" s="199"/>
      <c r="D14" s="208"/>
      <c r="E14" s="96"/>
      <c r="F14" s="209"/>
      <c r="G14" s="97"/>
      <c r="H14" s="97"/>
      <c r="I14" s="96"/>
      <c r="J14" s="97"/>
      <c r="K14" s="97"/>
    </row>
    <row r="15" spans="1:11" ht="15.95" customHeight="1">
      <c r="A15" s="85" t="s">
        <v>140</v>
      </c>
      <c r="D15" s="208"/>
      <c r="E15" s="96">
        <f>SUM(E12:E13)</f>
        <v>65367260</v>
      </c>
      <c r="F15" s="209"/>
      <c r="G15" s="97">
        <f>SUM(G12:G13)</f>
        <v>130454789</v>
      </c>
      <c r="H15" s="97"/>
      <c r="I15" s="96">
        <f>SUM(I12:I13)</f>
        <v>52094926</v>
      </c>
      <c r="J15" s="97"/>
      <c r="K15" s="97">
        <f>SUM(K12:K13)</f>
        <v>88652613</v>
      </c>
    </row>
    <row r="16" spans="1:11" ht="15.95" customHeight="1">
      <c r="A16" s="199" t="s">
        <v>66</v>
      </c>
      <c r="D16" s="208"/>
      <c r="E16" s="231">
        <v>19555</v>
      </c>
      <c r="F16" s="209"/>
      <c r="G16" s="209">
        <v>8159</v>
      </c>
      <c r="H16" s="209"/>
      <c r="I16" s="212">
        <v>505511</v>
      </c>
      <c r="J16" s="209"/>
      <c r="K16" s="209">
        <v>255187</v>
      </c>
    </row>
    <row r="17" spans="1:12" ht="15.95" customHeight="1">
      <c r="A17" s="207" t="s">
        <v>67</v>
      </c>
      <c r="D17" s="208"/>
      <c r="E17" s="231">
        <v>565923</v>
      </c>
      <c r="F17" s="209"/>
      <c r="G17" s="209">
        <v>3746</v>
      </c>
      <c r="H17" s="209"/>
      <c r="I17" s="212">
        <v>496591</v>
      </c>
      <c r="J17" s="209"/>
      <c r="K17" s="209">
        <v>6651</v>
      </c>
    </row>
    <row r="18" spans="1:12" ht="15.95" customHeight="1">
      <c r="A18" s="199" t="s">
        <v>68</v>
      </c>
      <c r="D18" s="208"/>
      <c r="E18" s="212">
        <v>-9500947</v>
      </c>
      <c r="F18" s="209"/>
      <c r="G18" s="209">
        <v>-9376688</v>
      </c>
      <c r="H18" s="209"/>
      <c r="I18" s="212">
        <v>-9361930</v>
      </c>
      <c r="J18" s="209"/>
      <c r="K18" s="209">
        <v>-9110132</v>
      </c>
    </row>
    <row r="19" spans="1:12" ht="15.95" customHeight="1">
      <c r="A19" s="199" t="s">
        <v>69</v>
      </c>
      <c r="B19" s="85"/>
      <c r="D19" s="208"/>
      <c r="E19" s="212">
        <v>-20003674</v>
      </c>
      <c r="F19" s="209"/>
      <c r="G19" s="209">
        <v>-20697664</v>
      </c>
      <c r="H19" s="209"/>
      <c r="I19" s="212">
        <v>-12024119</v>
      </c>
      <c r="J19" s="209"/>
      <c r="K19" s="209">
        <v>-14365679</v>
      </c>
    </row>
    <row r="20" spans="1:12" ht="15.95" customHeight="1">
      <c r="A20" s="199" t="s">
        <v>157</v>
      </c>
      <c r="B20" s="85"/>
      <c r="D20" s="208"/>
      <c r="E20" s="212">
        <v>-5842269</v>
      </c>
      <c r="F20" s="209"/>
      <c r="G20" s="209">
        <v>-11329873</v>
      </c>
      <c r="H20" s="209"/>
      <c r="I20" s="212">
        <v>-5842269</v>
      </c>
      <c r="J20" s="209"/>
      <c r="K20" s="209">
        <v>-11329873</v>
      </c>
    </row>
    <row r="21" spans="1:12" s="168" customFormat="1" ht="15.95" customHeight="1">
      <c r="A21" s="199" t="s">
        <v>183</v>
      </c>
      <c r="B21" s="172"/>
      <c r="C21" s="169"/>
      <c r="D21" s="169"/>
      <c r="E21" s="212">
        <v>0</v>
      </c>
      <c r="F21" s="209"/>
      <c r="G21" s="209">
        <v>0</v>
      </c>
      <c r="H21" s="209"/>
      <c r="I21" s="212">
        <v>295075</v>
      </c>
      <c r="J21" s="209"/>
      <c r="K21" s="209">
        <v>-13431</v>
      </c>
    </row>
    <row r="22" spans="1:12" ht="15.95" customHeight="1">
      <c r="A22" s="199" t="s">
        <v>70</v>
      </c>
      <c r="B22" s="85"/>
      <c r="D22" s="208"/>
      <c r="E22" s="212">
        <v>-1782656</v>
      </c>
      <c r="F22" s="209"/>
      <c r="G22" s="209">
        <v>-3196236</v>
      </c>
      <c r="H22" s="209"/>
      <c r="I22" s="212">
        <v>-1558004</v>
      </c>
      <c r="J22" s="209"/>
      <c r="K22" s="209">
        <v>-2911782</v>
      </c>
    </row>
    <row r="23" spans="1:12" ht="15.95" customHeight="1">
      <c r="A23" s="199" t="s">
        <v>175</v>
      </c>
      <c r="B23" s="85"/>
      <c r="D23" s="208"/>
      <c r="E23" s="212"/>
      <c r="F23" s="209"/>
      <c r="G23" s="209"/>
      <c r="H23" s="209"/>
      <c r="I23" s="212"/>
      <c r="J23" s="209"/>
      <c r="K23" s="209"/>
    </row>
    <row r="24" spans="1:12" ht="15.95" customHeight="1">
      <c r="B24" s="207" t="s">
        <v>176</v>
      </c>
      <c r="D24" s="208"/>
      <c r="E24" s="212">
        <v>-202141</v>
      </c>
      <c r="F24" s="209"/>
      <c r="G24" s="209">
        <v>0</v>
      </c>
      <c r="H24" s="209"/>
      <c r="I24" s="213">
        <v>0</v>
      </c>
      <c r="J24" s="209"/>
      <c r="K24" s="200">
        <v>0</v>
      </c>
    </row>
    <row r="25" spans="1:12" ht="6" customHeight="1">
      <c r="C25" s="86"/>
      <c r="D25" s="90"/>
      <c r="E25" s="176"/>
      <c r="F25" s="92"/>
      <c r="G25" s="100"/>
      <c r="H25" s="92"/>
      <c r="I25" s="177"/>
      <c r="J25" s="92"/>
      <c r="K25" s="92"/>
    </row>
    <row r="26" spans="1:12" ht="15.95" customHeight="1">
      <c r="A26" s="85" t="s">
        <v>141</v>
      </c>
      <c r="B26" s="85"/>
      <c r="D26" s="208"/>
      <c r="E26" s="212">
        <f>SUM(E15:E25)</f>
        <v>28621051</v>
      </c>
      <c r="F26" s="209"/>
      <c r="G26" s="209">
        <f>SUM(G15:G25)</f>
        <v>85866233</v>
      </c>
      <c r="H26" s="209"/>
      <c r="I26" s="212">
        <f>SUM(I15:I25)</f>
        <v>24605781</v>
      </c>
      <c r="J26" s="209"/>
      <c r="K26" s="209">
        <f>SUM(K15:K25)</f>
        <v>51183554</v>
      </c>
    </row>
    <row r="27" spans="1:12" ht="15.95" customHeight="1">
      <c r="A27" s="199" t="s">
        <v>177</v>
      </c>
      <c r="D27" s="208"/>
      <c r="E27" s="155">
        <v>-1875347</v>
      </c>
      <c r="F27" s="209"/>
      <c r="G27" s="156">
        <v>-7437422</v>
      </c>
      <c r="H27" s="97"/>
      <c r="I27" s="155">
        <v>1385</v>
      </c>
      <c r="J27" s="97"/>
      <c r="K27" s="156">
        <v>6603</v>
      </c>
    </row>
    <row r="28" spans="1:12" ht="6" customHeight="1">
      <c r="C28" s="86"/>
      <c r="D28" s="90"/>
      <c r="E28" s="93"/>
      <c r="F28" s="92"/>
      <c r="G28" s="92"/>
      <c r="H28" s="92"/>
      <c r="I28" s="93"/>
      <c r="J28" s="92"/>
      <c r="K28" s="92"/>
    </row>
    <row r="29" spans="1:12" ht="15.95" customHeight="1">
      <c r="A29" s="85" t="s">
        <v>142</v>
      </c>
      <c r="B29" s="85"/>
      <c r="D29" s="208"/>
      <c r="E29" s="231">
        <f>SUM(E26:E28)</f>
        <v>26745704</v>
      </c>
      <c r="F29" s="209"/>
      <c r="G29" s="209">
        <f>SUM(G26:G28)</f>
        <v>78428811</v>
      </c>
      <c r="H29" s="209"/>
      <c r="I29" s="231">
        <f>SUM(I26:I28)</f>
        <v>24607166</v>
      </c>
      <c r="J29" s="209"/>
      <c r="K29" s="209">
        <f>SUM(K26:K28)</f>
        <v>51190157</v>
      </c>
      <c r="L29" s="139"/>
    </row>
    <row r="30" spans="1:12" ht="8.1" customHeight="1">
      <c r="A30" s="85"/>
      <c r="B30" s="85"/>
      <c r="D30" s="208"/>
      <c r="E30" s="231"/>
      <c r="F30" s="209"/>
      <c r="G30" s="209"/>
      <c r="H30" s="209"/>
      <c r="I30" s="231"/>
      <c r="J30" s="209"/>
      <c r="K30" s="209"/>
      <c r="L30" s="139"/>
    </row>
    <row r="31" spans="1:12" ht="15.95" customHeight="1">
      <c r="A31" s="85" t="s">
        <v>143</v>
      </c>
      <c r="B31" s="85"/>
      <c r="D31" s="208"/>
      <c r="E31" s="231"/>
      <c r="F31" s="209"/>
      <c r="G31" s="209"/>
      <c r="H31" s="209"/>
      <c r="I31" s="231"/>
      <c r="J31" s="209"/>
      <c r="K31" s="209"/>
      <c r="L31" s="139"/>
    </row>
    <row r="32" spans="1:12" ht="15.95" customHeight="1">
      <c r="A32" s="199" t="s">
        <v>72</v>
      </c>
      <c r="D32" s="208"/>
      <c r="E32" s="231"/>
      <c r="F32" s="209"/>
      <c r="G32" s="209"/>
      <c r="H32" s="209"/>
      <c r="I32" s="231"/>
      <c r="J32" s="209"/>
      <c r="K32" s="209"/>
      <c r="L32" s="139"/>
    </row>
    <row r="33" spans="1:12" ht="15.95" customHeight="1">
      <c r="A33" s="199"/>
      <c r="B33" s="199" t="s">
        <v>73</v>
      </c>
      <c r="D33" s="208"/>
      <c r="E33" s="231"/>
      <c r="F33" s="209"/>
      <c r="G33" s="209"/>
      <c r="H33" s="209"/>
      <c r="I33" s="231"/>
      <c r="J33" s="209"/>
      <c r="K33" s="209"/>
      <c r="L33" s="139"/>
    </row>
    <row r="34" spans="1:12" ht="15.95" customHeight="1">
      <c r="B34" s="199" t="s">
        <v>74</v>
      </c>
      <c r="D34" s="208"/>
      <c r="E34" s="231"/>
      <c r="F34" s="209"/>
      <c r="G34" s="209"/>
      <c r="H34" s="209"/>
      <c r="I34" s="231"/>
      <c r="J34" s="209"/>
      <c r="K34" s="209"/>
      <c r="L34" s="139"/>
    </row>
    <row r="35" spans="1:12" ht="15.95" customHeight="1">
      <c r="A35" s="199"/>
      <c r="B35" s="199" t="s">
        <v>75</v>
      </c>
      <c r="D35" s="208"/>
      <c r="E35" s="231">
        <v>0</v>
      </c>
      <c r="F35" s="209"/>
      <c r="G35" s="209">
        <v>0</v>
      </c>
      <c r="H35" s="209"/>
      <c r="I35" s="231">
        <v>0</v>
      </c>
      <c r="J35" s="209"/>
      <c r="K35" s="209">
        <v>0</v>
      </c>
      <c r="L35" s="139"/>
    </row>
    <row r="36" spans="1:12" ht="15.95" customHeight="1">
      <c r="B36" s="199" t="s">
        <v>76</v>
      </c>
      <c r="D36" s="208"/>
      <c r="E36" s="231"/>
      <c r="F36" s="209"/>
      <c r="G36" s="209"/>
      <c r="H36" s="209"/>
      <c r="I36" s="231"/>
      <c r="J36" s="209"/>
      <c r="K36" s="209"/>
      <c r="L36" s="139"/>
    </row>
    <row r="37" spans="1:12" ht="15.95" customHeight="1">
      <c r="A37" s="199"/>
      <c r="B37" s="199" t="s">
        <v>77</v>
      </c>
      <c r="D37" s="208"/>
      <c r="E37" s="194">
        <v>0</v>
      </c>
      <c r="F37" s="209"/>
      <c r="G37" s="104">
        <v>0</v>
      </c>
      <c r="H37" s="209"/>
      <c r="I37" s="194">
        <v>0</v>
      </c>
      <c r="J37" s="209"/>
      <c r="K37" s="104">
        <v>0</v>
      </c>
      <c r="L37" s="139"/>
    </row>
    <row r="38" spans="1:12" ht="15.95" customHeight="1">
      <c r="A38" s="85" t="s">
        <v>144</v>
      </c>
      <c r="D38" s="208"/>
      <c r="E38" s="231"/>
      <c r="F38" s="209"/>
      <c r="G38" s="209"/>
      <c r="H38" s="209"/>
      <c r="I38" s="231"/>
      <c r="J38" s="209"/>
      <c r="K38" s="209"/>
      <c r="L38" s="139"/>
    </row>
    <row r="39" spans="1:12" ht="15.95" customHeight="1">
      <c r="B39" s="85" t="s">
        <v>79</v>
      </c>
      <c r="D39" s="208"/>
      <c r="E39" s="194">
        <f>SUM(E35:E37)</f>
        <v>0</v>
      </c>
      <c r="F39" s="209"/>
      <c r="G39" s="104">
        <f>SUM(G35:G37)</f>
        <v>0</v>
      </c>
      <c r="H39" s="209"/>
      <c r="I39" s="194">
        <f>SUM(I35:I37)</f>
        <v>0</v>
      </c>
      <c r="J39" s="209"/>
      <c r="K39" s="104">
        <f>SUM(K35:K37)</f>
        <v>0</v>
      </c>
    </row>
    <row r="40" spans="1:12" ht="6" customHeight="1">
      <c r="A40" s="85"/>
      <c r="B40" s="85"/>
      <c r="D40" s="208"/>
      <c r="E40" s="231"/>
      <c r="F40" s="209"/>
      <c r="G40" s="209"/>
      <c r="H40" s="209"/>
      <c r="I40" s="231"/>
      <c r="J40" s="209"/>
      <c r="K40" s="209"/>
    </row>
    <row r="41" spans="1:12" ht="15.95" customHeight="1" thickBot="1">
      <c r="A41" s="197" t="s">
        <v>145</v>
      </c>
      <c r="B41" s="85"/>
      <c r="D41" s="208"/>
      <c r="E41" s="101">
        <f>SUM(E29,E39)</f>
        <v>26745704</v>
      </c>
      <c r="F41" s="209"/>
      <c r="G41" s="102">
        <f>SUM(G29,G39)</f>
        <v>78428811</v>
      </c>
      <c r="H41" s="209"/>
      <c r="I41" s="101">
        <f>SUM(I29,I39)</f>
        <v>24607166</v>
      </c>
      <c r="J41" s="209"/>
      <c r="K41" s="102">
        <f>SUM(K29,K39)</f>
        <v>51190157</v>
      </c>
      <c r="L41" s="139"/>
    </row>
    <row r="42" spans="1:12" ht="8.1" customHeight="1" thickTop="1">
      <c r="A42" s="199"/>
      <c r="B42" s="207"/>
      <c r="D42" s="208"/>
      <c r="E42" s="231"/>
      <c r="F42" s="209"/>
      <c r="G42" s="209"/>
      <c r="H42" s="209"/>
      <c r="I42" s="231"/>
      <c r="J42" s="209"/>
      <c r="K42" s="209"/>
      <c r="L42" s="139"/>
    </row>
    <row r="43" spans="1:12" ht="15.95" customHeight="1">
      <c r="A43" s="23" t="s">
        <v>146</v>
      </c>
      <c r="B43" s="85"/>
      <c r="D43" s="208"/>
      <c r="E43" s="231"/>
      <c r="F43" s="209"/>
      <c r="G43" s="209"/>
      <c r="H43" s="209"/>
      <c r="I43" s="231"/>
      <c r="J43" s="209"/>
      <c r="K43" s="209"/>
    </row>
    <row r="44" spans="1:12" ht="15.95" customHeight="1">
      <c r="A44" s="103" t="s">
        <v>80</v>
      </c>
      <c r="B44" s="85"/>
      <c r="D44" s="208"/>
      <c r="E44" s="231">
        <v>27213017</v>
      </c>
      <c r="F44" s="209"/>
      <c r="G44" s="209">
        <v>78428811</v>
      </c>
      <c r="H44" s="209"/>
      <c r="I44" s="231">
        <v>24607166</v>
      </c>
      <c r="J44" s="209"/>
      <c r="K44" s="209">
        <v>51190157</v>
      </c>
    </row>
    <row r="45" spans="1:12" ht="15.95" customHeight="1">
      <c r="A45" s="103" t="s">
        <v>81</v>
      </c>
      <c r="B45" s="85"/>
      <c r="D45" s="208"/>
      <c r="E45" s="194">
        <v>-467313</v>
      </c>
      <c r="F45" s="209"/>
      <c r="G45" s="104">
        <v>0</v>
      </c>
      <c r="H45" s="209"/>
      <c r="I45" s="194">
        <v>0</v>
      </c>
      <c r="J45" s="209"/>
      <c r="K45" s="104">
        <v>0</v>
      </c>
    </row>
    <row r="46" spans="1:12" ht="6" customHeight="1">
      <c r="A46" s="103"/>
      <c r="B46" s="85"/>
      <c r="D46" s="208"/>
      <c r="E46" s="231"/>
      <c r="F46" s="209"/>
      <c r="G46" s="209"/>
      <c r="H46" s="209"/>
      <c r="I46" s="231"/>
      <c r="J46" s="209"/>
      <c r="K46" s="209"/>
    </row>
    <row r="47" spans="1:12" ht="15.95" customHeight="1" thickBot="1">
      <c r="A47" s="85"/>
      <c r="B47" s="85"/>
      <c r="D47" s="208"/>
      <c r="E47" s="101">
        <f>SUM(E44:E45)</f>
        <v>26745704</v>
      </c>
      <c r="F47" s="105"/>
      <c r="G47" s="102">
        <f>SUM(G44:G44)</f>
        <v>78428811</v>
      </c>
      <c r="H47" s="209"/>
      <c r="I47" s="101">
        <f>SUM(I44:I44)</f>
        <v>24607166</v>
      </c>
      <c r="J47" s="209"/>
      <c r="K47" s="102">
        <f>SUM(K44:K44)</f>
        <v>51190157</v>
      </c>
    </row>
    <row r="48" spans="1:12" ht="8.1" customHeight="1" thickTop="1">
      <c r="A48" s="85"/>
      <c r="B48" s="85"/>
      <c r="D48" s="208"/>
      <c r="E48" s="231"/>
      <c r="F48" s="105"/>
      <c r="G48" s="209"/>
      <c r="H48" s="209"/>
      <c r="I48" s="231"/>
      <c r="J48" s="209"/>
      <c r="K48" s="209"/>
    </row>
    <row r="49" spans="1:11" ht="15.95" customHeight="1">
      <c r="A49" s="85" t="s">
        <v>147</v>
      </c>
      <c r="B49" s="85"/>
      <c r="D49" s="208"/>
      <c r="E49" s="231"/>
      <c r="F49" s="105"/>
      <c r="G49" s="209"/>
      <c r="H49" s="209"/>
      <c r="I49" s="231"/>
      <c r="J49" s="209"/>
      <c r="K49" s="209"/>
    </row>
    <row r="50" spans="1:11" ht="15.95" customHeight="1">
      <c r="B50" s="85" t="s">
        <v>82</v>
      </c>
      <c r="D50" s="208"/>
      <c r="E50" s="231"/>
      <c r="F50" s="105"/>
      <c r="G50" s="209"/>
      <c r="H50" s="209"/>
      <c r="I50" s="231"/>
      <c r="J50" s="209"/>
      <c r="K50" s="209"/>
    </row>
    <row r="51" spans="1:11" ht="15.95" customHeight="1">
      <c r="A51" s="199" t="s">
        <v>80</v>
      </c>
      <c r="D51" s="208"/>
      <c r="E51" s="231">
        <v>27213017</v>
      </c>
      <c r="F51" s="105"/>
      <c r="G51" s="209">
        <v>78428811</v>
      </c>
      <c r="H51" s="209"/>
      <c r="I51" s="231">
        <v>24607166</v>
      </c>
      <c r="J51" s="209"/>
      <c r="K51" s="209">
        <v>51190157</v>
      </c>
    </row>
    <row r="52" spans="1:11" ht="15.95" customHeight="1">
      <c r="A52" s="199" t="s">
        <v>81</v>
      </c>
      <c r="D52" s="208"/>
      <c r="E52" s="194">
        <v>-467313</v>
      </c>
      <c r="F52" s="209"/>
      <c r="G52" s="104">
        <v>0</v>
      </c>
      <c r="H52" s="209"/>
      <c r="I52" s="194">
        <v>0</v>
      </c>
      <c r="J52" s="209"/>
      <c r="K52" s="104">
        <v>0</v>
      </c>
    </row>
    <row r="53" spans="1:11" ht="8.1" customHeight="1">
      <c r="A53" s="85"/>
      <c r="D53" s="208"/>
      <c r="E53" s="231"/>
      <c r="F53" s="105"/>
      <c r="G53" s="209"/>
      <c r="H53" s="209"/>
      <c r="I53" s="231"/>
      <c r="J53" s="209"/>
      <c r="K53" s="209"/>
    </row>
    <row r="54" spans="1:11" ht="15.75" customHeight="1" thickBot="1">
      <c r="A54" s="85"/>
      <c r="D54" s="208"/>
      <c r="E54" s="101">
        <f>SUM(E51:E53)</f>
        <v>26745704</v>
      </c>
      <c r="F54" s="105"/>
      <c r="G54" s="102">
        <f>SUM(G51:G53)</f>
        <v>78428811</v>
      </c>
      <c r="H54" s="209"/>
      <c r="I54" s="101">
        <f>SUM(I51:I53)</f>
        <v>24607166</v>
      </c>
      <c r="J54" s="209"/>
      <c r="K54" s="102">
        <f>SUM(K51:K53)</f>
        <v>51190157</v>
      </c>
    </row>
    <row r="55" spans="1:11" ht="11.25" customHeight="1" thickTop="1">
      <c r="A55" s="85"/>
      <c r="D55" s="208"/>
      <c r="E55" s="231"/>
      <c r="F55" s="105"/>
      <c r="G55" s="209"/>
      <c r="H55" s="209"/>
      <c r="I55" s="231"/>
      <c r="J55" s="209"/>
      <c r="K55" s="209"/>
    </row>
    <row r="56" spans="1:11" ht="11.25" customHeight="1">
      <c r="A56" s="199"/>
      <c r="B56" s="207"/>
      <c r="D56" s="208"/>
      <c r="E56" s="231"/>
      <c r="F56" s="209"/>
      <c r="G56" s="209"/>
      <c r="H56" s="209"/>
      <c r="I56" s="231"/>
      <c r="J56" s="209"/>
      <c r="K56" s="209"/>
    </row>
    <row r="57" spans="1:11" ht="15.95" customHeight="1">
      <c r="A57" s="197" t="s">
        <v>148</v>
      </c>
      <c r="B57" s="85"/>
      <c r="D57" s="208"/>
      <c r="E57" s="203"/>
      <c r="I57" s="203"/>
    </row>
    <row r="58" spans="1:11" ht="15.95" customHeight="1">
      <c r="A58" s="207" t="s">
        <v>149</v>
      </c>
      <c r="D58" s="208"/>
      <c r="E58" s="188">
        <f>E29/940000000</f>
        <v>2.8452876595744681E-2</v>
      </c>
      <c r="F58" s="106"/>
      <c r="G58" s="108">
        <f>G29/940000000</f>
        <v>8.3434905319148933E-2</v>
      </c>
      <c r="H58" s="106"/>
      <c r="I58" s="189">
        <f>I29/940000000</f>
        <v>2.6177836170212767E-2</v>
      </c>
      <c r="J58" s="109"/>
      <c r="K58" s="109">
        <f>K29/940000000</f>
        <v>5.4457613829787234E-2</v>
      </c>
    </row>
    <row r="59" spans="1:11" ht="18" customHeight="1">
      <c r="D59" s="208"/>
      <c r="E59" s="108"/>
      <c r="F59" s="106"/>
      <c r="G59" s="108"/>
      <c r="H59" s="106"/>
      <c r="I59" s="109"/>
      <c r="J59" s="106"/>
      <c r="K59" s="109"/>
    </row>
    <row r="60" spans="1:11" ht="21.95" customHeight="1">
      <c r="A60" s="246" t="s">
        <v>29</v>
      </c>
      <c r="B60" s="246"/>
      <c r="C60" s="246"/>
      <c r="D60" s="246"/>
      <c r="E60" s="246"/>
      <c r="F60" s="246"/>
      <c r="G60" s="246"/>
      <c r="H60" s="246"/>
      <c r="I60" s="246"/>
      <c r="J60" s="246"/>
      <c r="K60" s="246"/>
    </row>
  </sheetData>
  <mergeCells count="6">
    <mergeCell ref="A60:K60"/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scale="92" firstPageNumber="4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8B921-000F-4B93-A3B1-0F8BEBC6C5CF}">
  <dimension ref="A1:L61"/>
  <sheetViews>
    <sheetView topLeftCell="A35" zoomScaleNormal="100" zoomScaleSheetLayoutView="85" workbookViewId="0">
      <selection activeCell="O61" sqref="O61"/>
    </sheetView>
  </sheetViews>
  <sheetFormatPr defaultColWidth="9.140625" defaultRowHeight="15.95" customHeight="1"/>
  <cols>
    <col min="1" max="1" width="1.85546875" style="207" customWidth="1"/>
    <col min="2" max="2" width="36.5703125" style="199" customWidth="1"/>
    <col min="3" max="3" width="5" style="169" customWidth="1"/>
    <col min="4" max="4" width="0.5703125" style="207" customWidth="1"/>
    <col min="5" max="5" width="12.7109375" style="198" customWidth="1"/>
    <col min="6" max="6" width="0.5703125" style="198" customWidth="1"/>
    <col min="7" max="7" width="13.140625" style="198" customWidth="1"/>
    <col min="8" max="8" width="0.5703125" style="198" customWidth="1"/>
    <col min="9" max="9" width="12.7109375" style="198" customWidth="1"/>
    <col min="10" max="10" width="0.5703125" style="198" customWidth="1"/>
    <col min="11" max="11" width="13.140625" style="198" customWidth="1"/>
    <col min="12" max="16384" width="9.140625" style="207"/>
  </cols>
  <sheetData>
    <row r="1" spans="1:11" ht="15.95" customHeight="1">
      <c r="A1" s="81" t="s">
        <v>0</v>
      </c>
      <c r="B1" s="82"/>
      <c r="C1" s="228"/>
      <c r="D1" s="82"/>
      <c r="E1" s="84"/>
      <c r="F1" s="84"/>
      <c r="G1" s="166"/>
      <c r="H1" s="84"/>
      <c r="I1" s="84"/>
      <c r="J1" s="84"/>
      <c r="K1" s="166"/>
    </row>
    <row r="2" spans="1:11" s="197" customFormat="1" ht="15.95" customHeight="1">
      <c r="A2" s="85" t="s">
        <v>63</v>
      </c>
      <c r="B2" s="85"/>
      <c r="C2" s="229"/>
      <c r="D2" s="86"/>
      <c r="E2" s="196"/>
      <c r="F2" s="196"/>
      <c r="G2" s="196"/>
      <c r="H2" s="196"/>
      <c r="I2" s="87"/>
      <c r="J2" s="87"/>
      <c r="K2" s="87"/>
    </row>
    <row r="3" spans="1:11" ht="15.95" customHeight="1">
      <c r="A3" s="149" t="s">
        <v>164</v>
      </c>
      <c r="B3" s="149"/>
      <c r="C3" s="216"/>
      <c r="D3" s="150"/>
      <c r="E3" s="152"/>
      <c r="F3" s="152"/>
      <c r="G3" s="152"/>
      <c r="H3" s="152"/>
      <c r="I3" s="152"/>
      <c r="J3" s="152"/>
      <c r="K3" s="152"/>
    </row>
    <row r="4" spans="1:11" ht="15.6" customHeight="1">
      <c r="A4" s="85"/>
      <c r="B4" s="85"/>
      <c r="C4" s="229"/>
      <c r="D4" s="86"/>
      <c r="E4" s="88"/>
      <c r="F4" s="88"/>
      <c r="G4" s="88"/>
      <c r="H4" s="88"/>
      <c r="I4" s="88"/>
      <c r="J4" s="88"/>
      <c r="K4" s="88"/>
    </row>
    <row r="5" spans="1:11" ht="15.6" customHeight="1">
      <c r="A5" s="85"/>
      <c r="B5" s="85"/>
      <c r="C5" s="229"/>
      <c r="D5" s="86"/>
      <c r="E5" s="196"/>
      <c r="F5" s="196"/>
      <c r="G5" s="196"/>
      <c r="H5" s="196"/>
      <c r="I5" s="196"/>
      <c r="J5" s="196"/>
      <c r="K5" s="196"/>
    </row>
    <row r="6" spans="1:11" ht="15.6" customHeight="1">
      <c r="A6" s="85"/>
      <c r="B6" s="85"/>
      <c r="C6" s="229"/>
      <c r="D6" s="86"/>
      <c r="E6" s="247" t="s">
        <v>2</v>
      </c>
      <c r="F6" s="247"/>
      <c r="G6" s="247"/>
      <c r="H6" s="247"/>
      <c r="I6" s="247"/>
      <c r="J6" s="247"/>
      <c r="K6" s="247"/>
    </row>
    <row r="7" spans="1:11" ht="15.6" customHeight="1">
      <c r="A7" s="85"/>
      <c r="B7" s="85"/>
      <c r="C7" s="229"/>
      <c r="D7" s="86"/>
      <c r="E7" s="248" t="s">
        <v>3</v>
      </c>
      <c r="F7" s="248"/>
      <c r="G7" s="248"/>
      <c r="H7" s="89"/>
      <c r="I7" s="248" t="s">
        <v>4</v>
      </c>
      <c r="J7" s="248"/>
      <c r="K7" s="248"/>
    </row>
    <row r="8" spans="1:11" ht="15.6" customHeight="1">
      <c r="A8" s="197"/>
      <c r="B8" s="85"/>
      <c r="C8" s="229"/>
      <c r="D8" s="86"/>
      <c r="E8" s="249" t="s">
        <v>5</v>
      </c>
      <c r="F8" s="249"/>
      <c r="G8" s="249"/>
      <c r="H8" s="236"/>
      <c r="I8" s="249" t="s">
        <v>5</v>
      </c>
      <c r="J8" s="249"/>
      <c r="K8" s="249"/>
    </row>
    <row r="9" spans="1:11" ht="15.6" customHeight="1">
      <c r="A9" s="197"/>
      <c r="B9" s="85"/>
      <c r="C9" s="229"/>
      <c r="D9" s="86"/>
      <c r="E9" s="153" t="s">
        <v>135</v>
      </c>
      <c r="F9" s="89"/>
      <c r="G9" s="153" t="s">
        <v>135</v>
      </c>
      <c r="H9" s="89"/>
      <c r="I9" s="153" t="s">
        <v>135</v>
      </c>
      <c r="J9" s="89"/>
      <c r="K9" s="153" t="s">
        <v>135</v>
      </c>
    </row>
    <row r="10" spans="1:11" ht="15.6" customHeight="1">
      <c r="C10" s="221" t="s">
        <v>9</v>
      </c>
      <c r="D10" s="90"/>
      <c r="E10" s="28" t="s">
        <v>161</v>
      </c>
      <c r="F10" s="29"/>
      <c r="G10" s="28" t="s">
        <v>10</v>
      </c>
      <c r="H10" s="30"/>
      <c r="I10" s="28" t="s">
        <v>161</v>
      </c>
      <c r="J10" s="29"/>
      <c r="K10" s="28" t="s">
        <v>10</v>
      </c>
    </row>
    <row r="11" spans="1:11" ht="6" customHeight="1">
      <c r="C11" s="229"/>
      <c r="D11" s="90"/>
      <c r="E11" s="93"/>
      <c r="F11" s="92"/>
      <c r="G11" s="92"/>
      <c r="H11" s="92"/>
      <c r="I11" s="93"/>
      <c r="J11" s="92"/>
      <c r="K11" s="92"/>
    </row>
    <row r="12" spans="1:11" ht="15.6" customHeight="1">
      <c r="A12" s="199" t="s">
        <v>64</v>
      </c>
      <c r="D12" s="208"/>
      <c r="E12" s="94">
        <v>956221883</v>
      </c>
      <c r="F12" s="209"/>
      <c r="G12" s="157">
        <v>1690043389</v>
      </c>
      <c r="H12" s="209"/>
      <c r="I12" s="94">
        <v>933749671</v>
      </c>
      <c r="J12" s="209"/>
      <c r="K12" s="157">
        <v>1668674190</v>
      </c>
    </row>
    <row r="13" spans="1:11" ht="15.6" customHeight="1">
      <c r="A13" s="199" t="s">
        <v>65</v>
      </c>
      <c r="D13" s="208"/>
      <c r="E13" s="95">
        <v>-875562356</v>
      </c>
      <c r="F13" s="209"/>
      <c r="G13" s="138">
        <v>-1523221916</v>
      </c>
      <c r="H13" s="209"/>
      <c r="I13" s="95">
        <v>-868910480</v>
      </c>
      <c r="J13" s="209"/>
      <c r="K13" s="138">
        <v>-1547846089</v>
      </c>
    </row>
    <row r="14" spans="1:11" ht="6" customHeight="1">
      <c r="A14" s="199"/>
      <c r="D14" s="208"/>
      <c r="E14" s="96"/>
      <c r="F14" s="209"/>
      <c r="G14" s="97"/>
      <c r="H14" s="97"/>
      <c r="I14" s="96"/>
      <c r="J14" s="97"/>
      <c r="K14" s="97"/>
    </row>
    <row r="15" spans="1:11" ht="15.6" customHeight="1">
      <c r="A15" s="85" t="s">
        <v>140</v>
      </c>
      <c r="D15" s="208"/>
      <c r="E15" s="96">
        <f>SUM(E12:E13)</f>
        <v>80659527</v>
      </c>
      <c r="F15" s="209"/>
      <c r="G15" s="97">
        <f>SUM(G12:G13)</f>
        <v>166821473</v>
      </c>
      <c r="H15" s="97"/>
      <c r="I15" s="96">
        <f>SUM(I12:I13)</f>
        <v>64839191</v>
      </c>
      <c r="J15" s="97"/>
      <c r="K15" s="97">
        <f>SUM(K12:K13)</f>
        <v>120828101</v>
      </c>
    </row>
    <row r="16" spans="1:11" ht="15.6" customHeight="1">
      <c r="A16" s="199" t="s">
        <v>66</v>
      </c>
      <c r="D16" s="208"/>
      <c r="E16" s="98">
        <v>23806</v>
      </c>
      <c r="F16" s="209"/>
      <c r="G16" s="158">
        <v>13393</v>
      </c>
      <c r="H16" s="209"/>
      <c r="I16" s="98">
        <v>934115</v>
      </c>
      <c r="J16" s="209"/>
      <c r="K16" s="158">
        <v>437205</v>
      </c>
    </row>
    <row r="17" spans="1:12" ht="15.6" customHeight="1">
      <c r="A17" s="207" t="s">
        <v>67</v>
      </c>
      <c r="C17" s="169">
        <v>12</v>
      </c>
      <c r="D17" s="208"/>
      <c r="E17" s="98">
        <v>819329</v>
      </c>
      <c r="F17" s="209"/>
      <c r="G17" s="158">
        <v>611099</v>
      </c>
      <c r="H17" s="209"/>
      <c r="I17" s="98">
        <v>708422</v>
      </c>
      <c r="J17" s="209"/>
      <c r="K17" s="158">
        <v>436856</v>
      </c>
    </row>
    <row r="18" spans="1:12" ht="15.6" customHeight="1">
      <c r="A18" s="199" t="s">
        <v>68</v>
      </c>
      <c r="D18" s="208"/>
      <c r="E18" s="98">
        <v>-17677175</v>
      </c>
      <c r="F18" s="209"/>
      <c r="G18" s="158">
        <v>-13320575</v>
      </c>
      <c r="H18" s="209"/>
      <c r="I18" s="98">
        <v>-17320488</v>
      </c>
      <c r="J18" s="209"/>
      <c r="K18" s="158">
        <v>-12950185</v>
      </c>
    </row>
    <row r="19" spans="1:12" ht="15.6" customHeight="1">
      <c r="A19" s="199" t="s">
        <v>69</v>
      </c>
      <c r="B19" s="85"/>
      <c r="D19" s="208"/>
      <c r="E19" s="98">
        <v>-49693630</v>
      </c>
      <c r="F19" s="209"/>
      <c r="G19" s="158">
        <v>-46740685</v>
      </c>
      <c r="H19" s="209"/>
      <c r="I19" s="98">
        <v>-34501523</v>
      </c>
      <c r="J19" s="209"/>
      <c r="K19" s="158">
        <v>-34628399</v>
      </c>
    </row>
    <row r="20" spans="1:12" ht="15.6" customHeight="1">
      <c r="A20" s="199" t="s">
        <v>157</v>
      </c>
      <c r="B20" s="85"/>
      <c r="D20" s="208"/>
      <c r="E20" s="98">
        <v>-5843442</v>
      </c>
      <c r="F20" s="209"/>
      <c r="G20" s="158">
        <v>-16058243</v>
      </c>
      <c r="H20" s="209"/>
      <c r="I20" s="98">
        <v>-5843442</v>
      </c>
      <c r="J20" s="209"/>
      <c r="K20" s="158">
        <v>-16058243</v>
      </c>
    </row>
    <row r="21" spans="1:12" ht="15.6" customHeight="1">
      <c r="A21" s="199" t="s">
        <v>183</v>
      </c>
      <c r="B21" s="85"/>
      <c r="D21" s="208"/>
      <c r="E21" s="98">
        <v>0</v>
      </c>
      <c r="F21" s="209"/>
      <c r="G21" s="158">
        <v>0</v>
      </c>
      <c r="H21" s="209"/>
      <c r="I21" s="98">
        <v>1107845</v>
      </c>
      <c r="J21" s="209"/>
      <c r="K21" s="158">
        <v>-1052590</v>
      </c>
    </row>
    <row r="22" spans="1:12" ht="15.6" customHeight="1">
      <c r="A22" s="199" t="s">
        <v>70</v>
      </c>
      <c r="B22" s="85"/>
      <c r="D22" s="208"/>
      <c r="E22" s="98">
        <v>-3362044</v>
      </c>
      <c r="F22" s="209"/>
      <c r="G22" s="158">
        <v>-5290301</v>
      </c>
      <c r="H22" s="209"/>
      <c r="I22" s="98">
        <v>-2983731</v>
      </c>
      <c r="J22" s="209"/>
      <c r="K22" s="158">
        <v>-4657818</v>
      </c>
    </row>
    <row r="23" spans="1:12" ht="15.6" customHeight="1">
      <c r="A23" s="199" t="s">
        <v>175</v>
      </c>
      <c r="B23" s="85"/>
      <c r="D23" s="208"/>
      <c r="E23" s="98"/>
      <c r="F23" s="209"/>
      <c r="G23" s="158"/>
      <c r="H23" s="209"/>
      <c r="I23" s="98"/>
      <c r="J23" s="209"/>
      <c r="K23" s="158"/>
    </row>
    <row r="24" spans="1:12" ht="15.6" customHeight="1">
      <c r="B24" s="207" t="s">
        <v>176</v>
      </c>
      <c r="D24" s="208"/>
      <c r="E24" s="98">
        <v>-509090</v>
      </c>
      <c r="F24" s="209"/>
      <c r="G24" s="158">
        <v>0</v>
      </c>
      <c r="H24" s="209"/>
      <c r="I24" s="186">
        <v>0</v>
      </c>
      <c r="J24" s="209"/>
      <c r="K24" s="187">
        <v>0</v>
      </c>
    </row>
    <row r="25" spans="1:12" ht="6" customHeight="1">
      <c r="C25" s="229"/>
      <c r="D25" s="90"/>
      <c r="E25" s="99"/>
      <c r="F25" s="92"/>
      <c r="G25" s="100"/>
      <c r="H25" s="92"/>
      <c r="I25" s="93"/>
      <c r="J25" s="92"/>
      <c r="K25" s="92"/>
    </row>
    <row r="26" spans="1:12" ht="15.6" customHeight="1">
      <c r="A26" s="85" t="s">
        <v>141</v>
      </c>
      <c r="B26" s="85"/>
      <c r="D26" s="208"/>
      <c r="E26" s="231">
        <f>SUM(E15:E25)</f>
        <v>4417281</v>
      </c>
      <c r="F26" s="209"/>
      <c r="G26" s="209">
        <f>SUM(G15:G25)</f>
        <v>86036161</v>
      </c>
      <c r="H26" s="209"/>
      <c r="I26" s="231">
        <f>SUM(I15:I25)</f>
        <v>6940389</v>
      </c>
      <c r="J26" s="209"/>
      <c r="K26" s="209">
        <f>SUM(K15:K25)</f>
        <v>52354927</v>
      </c>
    </row>
    <row r="27" spans="1:12" ht="15.6" customHeight="1">
      <c r="A27" s="199" t="s">
        <v>177</v>
      </c>
      <c r="C27" s="169">
        <v>13</v>
      </c>
      <c r="D27" s="208"/>
      <c r="E27" s="95">
        <v>-3074401</v>
      </c>
      <c r="F27" s="209"/>
      <c r="G27" s="138">
        <v>-10211397</v>
      </c>
      <c r="H27" s="97"/>
      <c r="I27" s="95">
        <v>13131</v>
      </c>
      <c r="J27" s="97"/>
      <c r="K27" s="138">
        <v>17625</v>
      </c>
    </row>
    <row r="28" spans="1:12" ht="6" customHeight="1">
      <c r="C28" s="229"/>
      <c r="D28" s="90"/>
      <c r="E28" s="93"/>
      <c r="F28" s="92"/>
      <c r="G28" s="92"/>
      <c r="H28" s="92"/>
      <c r="I28" s="93"/>
      <c r="J28" s="92"/>
      <c r="K28" s="92"/>
    </row>
    <row r="29" spans="1:12" ht="15.6" customHeight="1">
      <c r="A29" s="85" t="s">
        <v>142</v>
      </c>
      <c r="B29" s="85"/>
      <c r="D29" s="208"/>
      <c r="E29" s="231">
        <f>SUM(E26:E28)</f>
        <v>1342880</v>
      </c>
      <c r="F29" s="209"/>
      <c r="G29" s="209">
        <f>SUM(G26:G28)</f>
        <v>75824764</v>
      </c>
      <c r="H29" s="209"/>
      <c r="I29" s="231">
        <f>SUM(I26:I28)</f>
        <v>6953520</v>
      </c>
      <c r="J29" s="209"/>
      <c r="K29" s="209">
        <f>SUM(K26:K28)</f>
        <v>52372552</v>
      </c>
      <c r="L29" s="139"/>
    </row>
    <row r="30" spans="1:12" ht="8.1" customHeight="1">
      <c r="A30" s="85"/>
      <c r="B30" s="85"/>
      <c r="D30" s="208"/>
      <c r="E30" s="231"/>
      <c r="F30" s="209"/>
      <c r="G30" s="209"/>
      <c r="H30" s="209"/>
      <c r="I30" s="231"/>
      <c r="J30" s="209"/>
      <c r="K30" s="209"/>
      <c r="L30" s="139"/>
    </row>
    <row r="31" spans="1:12" ht="15.6" customHeight="1">
      <c r="A31" s="85" t="s">
        <v>71</v>
      </c>
      <c r="B31" s="85"/>
      <c r="D31" s="208"/>
      <c r="E31" s="231"/>
      <c r="F31" s="209"/>
      <c r="G31" s="209"/>
      <c r="H31" s="209"/>
      <c r="I31" s="231"/>
      <c r="J31" s="209"/>
      <c r="K31" s="209"/>
      <c r="L31" s="139"/>
    </row>
    <row r="32" spans="1:12" ht="15.6" customHeight="1">
      <c r="A32" s="199" t="s">
        <v>72</v>
      </c>
      <c r="D32" s="208"/>
      <c r="E32" s="231"/>
      <c r="F32" s="209"/>
      <c r="G32" s="209"/>
      <c r="H32" s="209"/>
      <c r="I32" s="231"/>
      <c r="J32" s="209"/>
      <c r="K32" s="209"/>
      <c r="L32" s="139"/>
    </row>
    <row r="33" spans="1:12" ht="15.6" customHeight="1">
      <c r="A33" s="199"/>
      <c r="B33" s="199" t="s">
        <v>73</v>
      </c>
      <c r="D33" s="208"/>
      <c r="E33" s="231"/>
      <c r="F33" s="209"/>
      <c r="G33" s="209"/>
      <c r="H33" s="209"/>
      <c r="I33" s="231"/>
      <c r="J33" s="209"/>
      <c r="K33" s="209"/>
      <c r="L33" s="139"/>
    </row>
    <row r="34" spans="1:12" ht="15.6" customHeight="1">
      <c r="B34" s="199" t="s">
        <v>74</v>
      </c>
      <c r="D34" s="208"/>
      <c r="E34" s="231"/>
      <c r="F34" s="209"/>
      <c r="G34" s="209"/>
      <c r="H34" s="209"/>
      <c r="I34" s="231"/>
      <c r="J34" s="209"/>
      <c r="K34" s="209"/>
      <c r="L34" s="139"/>
    </row>
    <row r="35" spans="1:12" ht="15.6" customHeight="1">
      <c r="A35" s="199"/>
      <c r="B35" s="199" t="s">
        <v>75</v>
      </c>
      <c r="D35" s="208"/>
      <c r="E35" s="231">
        <v>0</v>
      </c>
      <c r="F35" s="209"/>
      <c r="G35" s="209">
        <v>-2069311</v>
      </c>
      <c r="H35" s="209"/>
      <c r="I35" s="231">
        <v>0</v>
      </c>
      <c r="J35" s="209"/>
      <c r="K35" s="209">
        <v>-2004007</v>
      </c>
      <c r="L35" s="139"/>
    </row>
    <row r="36" spans="1:12" ht="15.6" customHeight="1">
      <c r="B36" s="199" t="s">
        <v>76</v>
      </c>
      <c r="D36" s="208"/>
      <c r="E36" s="231"/>
      <c r="F36" s="209"/>
      <c r="G36" s="209"/>
      <c r="H36" s="209"/>
      <c r="I36" s="231"/>
      <c r="J36" s="209"/>
      <c r="K36" s="209"/>
      <c r="L36" s="139"/>
    </row>
    <row r="37" spans="1:12" ht="15.6" customHeight="1">
      <c r="A37" s="199"/>
      <c r="B37" s="199" t="s">
        <v>77</v>
      </c>
      <c r="D37" s="208"/>
      <c r="E37" s="194">
        <v>0</v>
      </c>
      <c r="F37" s="209"/>
      <c r="G37" s="104">
        <v>408124</v>
      </c>
      <c r="H37" s="209"/>
      <c r="I37" s="194">
        <v>0</v>
      </c>
      <c r="J37" s="209"/>
      <c r="K37" s="104">
        <v>400801</v>
      </c>
      <c r="L37" s="139"/>
    </row>
    <row r="38" spans="1:12" ht="15.6" customHeight="1">
      <c r="A38" s="85" t="s">
        <v>78</v>
      </c>
      <c r="D38" s="208"/>
      <c r="E38" s="231"/>
      <c r="F38" s="209"/>
      <c r="G38" s="209"/>
      <c r="H38" s="209"/>
      <c r="I38" s="231"/>
      <c r="J38" s="209"/>
      <c r="K38" s="209"/>
      <c r="L38" s="139"/>
    </row>
    <row r="39" spans="1:12" ht="15.6" customHeight="1">
      <c r="B39" s="85" t="s">
        <v>79</v>
      </c>
      <c r="D39" s="208"/>
      <c r="E39" s="194">
        <f>SUM(E35:E37)</f>
        <v>0</v>
      </c>
      <c r="F39" s="209"/>
      <c r="G39" s="104">
        <f>SUM(G35:G37)</f>
        <v>-1661187</v>
      </c>
      <c r="H39" s="209"/>
      <c r="I39" s="194">
        <f>SUM(I35:I37)</f>
        <v>0</v>
      </c>
      <c r="J39" s="209"/>
      <c r="K39" s="104">
        <f>SUM(K35:K37)</f>
        <v>-1603206</v>
      </c>
    </row>
    <row r="40" spans="1:12" ht="6" customHeight="1">
      <c r="A40" s="85"/>
      <c r="B40" s="85"/>
      <c r="D40" s="208"/>
      <c r="E40" s="231"/>
      <c r="F40" s="209"/>
      <c r="G40" s="209"/>
      <c r="H40" s="209"/>
      <c r="I40" s="231"/>
      <c r="J40" s="209"/>
      <c r="K40" s="209"/>
    </row>
    <row r="41" spans="1:12" ht="15.6" customHeight="1">
      <c r="A41" s="85" t="s">
        <v>147</v>
      </c>
      <c r="B41" s="85"/>
      <c r="D41" s="208"/>
      <c r="E41" s="231"/>
      <c r="F41" s="209"/>
      <c r="G41" s="209"/>
      <c r="H41" s="209"/>
      <c r="I41" s="231"/>
      <c r="J41" s="209"/>
      <c r="K41" s="209"/>
    </row>
    <row r="42" spans="1:12" ht="15.6" customHeight="1" thickBot="1">
      <c r="B42" s="85" t="s">
        <v>154</v>
      </c>
      <c r="D42" s="208"/>
      <c r="E42" s="101">
        <f>SUM(E29,E39)</f>
        <v>1342880</v>
      </c>
      <c r="F42" s="209"/>
      <c r="G42" s="102">
        <f>SUM(G29,G39)</f>
        <v>74163577</v>
      </c>
      <c r="H42" s="209"/>
      <c r="I42" s="101">
        <f>SUM(I29,I39)</f>
        <v>6953520</v>
      </c>
      <c r="J42" s="209"/>
      <c r="K42" s="102">
        <f>SUM(K29,K39)</f>
        <v>50769346</v>
      </c>
      <c r="L42" s="139"/>
    </row>
    <row r="43" spans="1:12" ht="8.1" customHeight="1" thickTop="1">
      <c r="A43" s="199"/>
      <c r="B43" s="207"/>
      <c r="D43" s="208"/>
      <c r="E43" s="231"/>
      <c r="F43" s="209"/>
      <c r="G43" s="209"/>
      <c r="H43" s="209"/>
      <c r="I43" s="231"/>
      <c r="J43" s="209"/>
      <c r="K43" s="209"/>
      <c r="L43" s="139"/>
    </row>
    <row r="44" spans="1:12" ht="15.6" customHeight="1">
      <c r="A44" s="23" t="s">
        <v>146</v>
      </c>
      <c r="B44" s="85"/>
      <c r="D44" s="208"/>
      <c r="E44" s="231"/>
      <c r="F44" s="209"/>
      <c r="G44" s="209"/>
      <c r="H44" s="209"/>
      <c r="I44" s="231"/>
      <c r="J44" s="209"/>
      <c r="K44" s="209"/>
    </row>
    <row r="45" spans="1:12" ht="15.6" customHeight="1">
      <c r="A45" s="103" t="s">
        <v>80</v>
      </c>
      <c r="B45" s="85"/>
      <c r="D45" s="208"/>
      <c r="E45" s="231">
        <v>2219026</v>
      </c>
      <c r="F45" s="209"/>
      <c r="G45" s="209">
        <v>75824764</v>
      </c>
      <c r="H45" s="209"/>
      <c r="I45" s="231">
        <v>6953520</v>
      </c>
      <c r="J45" s="209"/>
      <c r="K45" s="209">
        <v>52372552</v>
      </c>
    </row>
    <row r="46" spans="1:12" ht="15.6" customHeight="1">
      <c r="A46" s="103" t="s">
        <v>81</v>
      </c>
      <c r="B46" s="85"/>
      <c r="D46" s="208"/>
      <c r="E46" s="194">
        <v>-876146</v>
      </c>
      <c r="F46" s="209"/>
      <c r="G46" s="104">
        <v>0</v>
      </c>
      <c r="H46" s="209"/>
      <c r="I46" s="194">
        <v>0</v>
      </c>
      <c r="J46" s="209"/>
      <c r="K46" s="104">
        <v>0</v>
      </c>
    </row>
    <row r="47" spans="1:12" ht="6" customHeight="1">
      <c r="A47" s="103"/>
      <c r="B47" s="85"/>
      <c r="D47" s="208"/>
      <c r="E47" s="231"/>
      <c r="F47" s="209"/>
      <c r="G47" s="209"/>
      <c r="H47" s="209"/>
      <c r="I47" s="231"/>
      <c r="J47" s="209"/>
      <c r="K47" s="209"/>
    </row>
    <row r="48" spans="1:12" ht="15.6" customHeight="1" thickBot="1">
      <c r="A48" s="85"/>
      <c r="B48" s="85"/>
      <c r="D48" s="208"/>
      <c r="E48" s="101">
        <f>SUM(E45:E46)</f>
        <v>1342880</v>
      </c>
      <c r="F48" s="105"/>
      <c r="G48" s="102">
        <f>SUM(G45:G45)</f>
        <v>75824764</v>
      </c>
      <c r="H48" s="209"/>
      <c r="I48" s="101">
        <f>SUM(I45:I45)</f>
        <v>6953520</v>
      </c>
      <c r="J48" s="209"/>
      <c r="K48" s="102">
        <f>SUM(K45:K45)</f>
        <v>52372552</v>
      </c>
    </row>
    <row r="49" spans="1:11" ht="8.1" customHeight="1" thickTop="1">
      <c r="A49" s="85"/>
      <c r="B49" s="85"/>
      <c r="D49" s="208"/>
      <c r="E49" s="231"/>
      <c r="F49" s="105"/>
      <c r="G49" s="209"/>
      <c r="H49" s="209"/>
      <c r="I49" s="231"/>
      <c r="J49" s="209"/>
      <c r="K49" s="209"/>
    </row>
    <row r="50" spans="1:11" ht="15.6" customHeight="1">
      <c r="A50" s="85" t="s">
        <v>147</v>
      </c>
      <c r="B50" s="85"/>
      <c r="D50" s="208"/>
      <c r="E50" s="231"/>
      <c r="F50" s="105"/>
      <c r="G50" s="209"/>
      <c r="H50" s="209"/>
      <c r="I50" s="231"/>
      <c r="J50" s="209"/>
      <c r="K50" s="209"/>
    </row>
    <row r="51" spans="1:11" ht="15.6" customHeight="1">
      <c r="B51" s="85" t="s">
        <v>82</v>
      </c>
      <c r="D51" s="208"/>
      <c r="E51" s="231"/>
      <c r="F51" s="105"/>
      <c r="G51" s="209"/>
      <c r="H51" s="209"/>
      <c r="I51" s="231"/>
      <c r="J51" s="209"/>
      <c r="K51" s="209"/>
    </row>
    <row r="52" spans="1:11" ht="15.6" customHeight="1">
      <c r="A52" s="199" t="s">
        <v>80</v>
      </c>
      <c r="D52" s="208"/>
      <c r="E52" s="231">
        <v>2219026</v>
      </c>
      <c r="F52" s="105"/>
      <c r="G52" s="209">
        <v>74163577</v>
      </c>
      <c r="H52" s="209"/>
      <c r="I52" s="231">
        <v>6953520</v>
      </c>
      <c r="J52" s="209"/>
      <c r="K52" s="209">
        <v>50769346</v>
      </c>
    </row>
    <row r="53" spans="1:11" ht="15.6" customHeight="1">
      <c r="A53" s="199" t="s">
        <v>81</v>
      </c>
      <c r="D53" s="208"/>
      <c r="E53" s="194">
        <v>-876146</v>
      </c>
      <c r="F53" s="209"/>
      <c r="G53" s="104">
        <v>0</v>
      </c>
      <c r="H53" s="209"/>
      <c r="I53" s="194">
        <v>0</v>
      </c>
      <c r="J53" s="209"/>
      <c r="K53" s="104">
        <v>0</v>
      </c>
    </row>
    <row r="54" spans="1:11" ht="8.1" customHeight="1">
      <c r="A54" s="85"/>
      <c r="D54" s="208"/>
      <c r="E54" s="231"/>
      <c r="F54" s="105"/>
      <c r="G54" s="209"/>
      <c r="H54" s="209"/>
      <c r="I54" s="231"/>
      <c r="J54" s="209"/>
      <c r="K54" s="209"/>
    </row>
    <row r="55" spans="1:11" ht="15.6" customHeight="1" thickBot="1">
      <c r="A55" s="85"/>
      <c r="D55" s="208"/>
      <c r="E55" s="101">
        <f>SUM(E52:E54)</f>
        <v>1342880</v>
      </c>
      <c r="F55" s="105"/>
      <c r="G55" s="102">
        <f>SUM(G52:G54)</f>
        <v>74163577</v>
      </c>
      <c r="H55" s="209"/>
      <c r="I55" s="101">
        <f>SUM(I52:I54)</f>
        <v>6953520</v>
      </c>
      <c r="J55" s="209"/>
      <c r="K55" s="102">
        <f>SUM(K52:K54)</f>
        <v>50769346</v>
      </c>
    </row>
    <row r="56" spans="1:11" ht="9" customHeight="1" thickTop="1">
      <c r="A56" s="199"/>
      <c r="B56" s="207"/>
      <c r="D56" s="208"/>
      <c r="E56" s="231"/>
      <c r="F56" s="209"/>
      <c r="G56" s="209"/>
      <c r="H56" s="209"/>
      <c r="I56" s="231"/>
      <c r="J56" s="209"/>
      <c r="K56" s="209"/>
    </row>
    <row r="57" spans="1:11" ht="15.6" customHeight="1">
      <c r="A57" s="197" t="s">
        <v>148</v>
      </c>
      <c r="B57" s="85"/>
      <c r="D57" s="208"/>
      <c r="E57" s="203"/>
      <c r="I57" s="203"/>
    </row>
    <row r="58" spans="1:11" ht="15.6" customHeight="1">
      <c r="A58" s="207" t="s">
        <v>149</v>
      </c>
      <c r="D58" s="208"/>
      <c r="E58" s="188">
        <f>E29/940000000</f>
        <v>1.428595744680851E-3</v>
      </c>
      <c r="F58" s="106"/>
      <c r="G58" s="108">
        <f>G29/940000000</f>
        <v>8.0664642553191487E-2</v>
      </c>
      <c r="H58" s="106"/>
      <c r="I58" s="189">
        <f>I29/940000000</f>
        <v>7.3973617021276597E-3</v>
      </c>
      <c r="J58" s="106"/>
      <c r="K58" s="109">
        <f>K29/940000000</f>
        <v>5.5715480851063828E-2</v>
      </c>
    </row>
    <row r="59" spans="1:11" ht="16.5" customHeight="1">
      <c r="D59" s="208"/>
    </row>
    <row r="60" spans="1:11" s="168" customFormat="1" ht="17.25" customHeight="1">
      <c r="B60" s="171"/>
      <c r="C60" s="169"/>
      <c r="D60" s="169"/>
      <c r="E60" s="107"/>
      <c r="F60" s="106"/>
      <c r="G60" s="107"/>
      <c r="H60" s="106"/>
      <c r="I60" s="106"/>
      <c r="J60" s="106"/>
      <c r="K60" s="106"/>
    </row>
    <row r="61" spans="1:11" ht="21.95" customHeight="1">
      <c r="A61" s="246" t="s">
        <v>29</v>
      </c>
      <c r="B61" s="246"/>
      <c r="C61" s="246"/>
      <c r="D61" s="246"/>
      <c r="E61" s="246"/>
      <c r="F61" s="246"/>
      <c r="G61" s="246"/>
      <c r="H61" s="246"/>
      <c r="I61" s="246"/>
      <c r="J61" s="246"/>
      <c r="K61" s="246"/>
    </row>
  </sheetData>
  <mergeCells count="6">
    <mergeCell ref="A61:K61"/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scale="92" firstPageNumber="5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9C6A1-30E9-403D-A5DE-B8F8ABF2694F}">
  <dimension ref="A1:S38"/>
  <sheetViews>
    <sheetView topLeftCell="A8" zoomScaleNormal="100" zoomScaleSheetLayoutView="85" workbookViewId="0">
      <selection activeCell="O61" sqref="O61"/>
    </sheetView>
  </sheetViews>
  <sheetFormatPr defaultColWidth="18.5703125" defaultRowHeight="12.95" customHeight="1"/>
  <cols>
    <col min="1" max="1" width="1.42578125" style="111" customWidth="1"/>
    <col min="2" max="2" width="28.5703125" style="111" customWidth="1"/>
    <col min="3" max="3" width="6.42578125" style="111" customWidth="1"/>
    <col min="4" max="4" width="11.85546875" style="112" customWidth="1"/>
    <col min="5" max="5" width="0.85546875" style="112" customWidth="1"/>
    <col min="6" max="6" width="11.5703125" style="112" bestFit="1" customWidth="1"/>
    <col min="7" max="7" width="0.85546875" style="112" customWidth="1"/>
    <col min="8" max="8" width="18.42578125" style="112" customWidth="1"/>
    <col min="9" max="9" width="0.85546875" style="112" customWidth="1"/>
    <col min="10" max="10" width="12.85546875" style="112" customWidth="1"/>
    <col min="11" max="11" width="0.85546875" style="112" customWidth="1"/>
    <col min="12" max="12" width="13.140625" style="113" customWidth="1"/>
    <col min="13" max="13" width="0.85546875" style="112" customWidth="1"/>
    <col min="14" max="14" width="12.85546875" style="113" customWidth="1"/>
    <col min="15" max="15" width="0.85546875" style="112" customWidth="1"/>
    <col min="16" max="16" width="14.42578125" style="113" customWidth="1"/>
    <col min="17" max="17" width="0.85546875" style="112" customWidth="1"/>
    <col min="18" max="18" width="12.85546875" style="113" customWidth="1"/>
    <col min="19" max="16384" width="18.5703125" style="111"/>
  </cols>
  <sheetData>
    <row r="1" spans="1:19" ht="15" customHeight="1">
      <c r="A1" s="110" t="s">
        <v>0</v>
      </c>
    </row>
    <row r="2" spans="1:19" ht="15" customHeight="1">
      <c r="A2" s="114" t="s">
        <v>83</v>
      </c>
      <c r="B2" s="114"/>
      <c r="C2" s="114"/>
      <c r="D2" s="115"/>
      <c r="E2" s="115"/>
      <c r="F2" s="115"/>
      <c r="G2" s="116"/>
      <c r="H2" s="115"/>
      <c r="I2" s="116"/>
      <c r="J2" s="116"/>
      <c r="K2" s="116"/>
      <c r="M2" s="116"/>
      <c r="O2" s="116"/>
      <c r="Q2" s="116"/>
    </row>
    <row r="3" spans="1:19" ht="15" customHeight="1">
      <c r="A3" s="175" t="str">
        <f>'5 (6m)'!A3</f>
        <v>For the six-month period ended 30 June 2023</v>
      </c>
      <c r="B3" s="159"/>
      <c r="C3" s="159"/>
      <c r="D3" s="160"/>
      <c r="E3" s="160"/>
      <c r="F3" s="160"/>
      <c r="G3" s="160"/>
      <c r="H3" s="160"/>
      <c r="I3" s="160"/>
      <c r="J3" s="160"/>
      <c r="K3" s="160"/>
      <c r="L3" s="161"/>
      <c r="M3" s="160"/>
      <c r="N3" s="161"/>
      <c r="O3" s="160"/>
      <c r="P3" s="161"/>
      <c r="Q3" s="160"/>
      <c r="R3" s="161"/>
    </row>
    <row r="4" spans="1:19" ht="15" customHeight="1">
      <c r="A4" s="114"/>
      <c r="B4" s="114"/>
      <c r="C4" s="114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8"/>
      <c r="Q4" s="117"/>
      <c r="R4" s="118"/>
    </row>
    <row r="5" spans="1:19" ht="15" customHeight="1">
      <c r="A5" s="114"/>
      <c r="B5" s="114"/>
      <c r="C5" s="114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8"/>
      <c r="Q5" s="117"/>
      <c r="R5" s="118"/>
    </row>
    <row r="6" spans="1:19" ht="15" customHeight="1">
      <c r="A6" s="114"/>
      <c r="B6" s="114"/>
      <c r="C6" s="114"/>
      <c r="D6" s="250" t="s">
        <v>2</v>
      </c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</row>
    <row r="7" spans="1:19" ht="15" customHeight="1">
      <c r="A7" s="114"/>
      <c r="B7" s="114"/>
      <c r="C7" s="114"/>
      <c r="D7" s="251" t="s">
        <v>84</v>
      </c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</row>
    <row r="8" spans="1:19" ht="15" customHeight="1">
      <c r="A8" s="114"/>
      <c r="B8" s="114"/>
      <c r="C8" s="114"/>
      <c r="D8" s="252" t="s">
        <v>85</v>
      </c>
      <c r="E8" s="252"/>
      <c r="F8" s="252"/>
      <c r="G8" s="252"/>
      <c r="H8" s="252"/>
      <c r="I8" s="252"/>
      <c r="J8" s="252"/>
      <c r="K8" s="252"/>
      <c r="L8" s="252"/>
      <c r="M8" s="252"/>
      <c r="N8" s="252"/>
      <c r="O8" s="119"/>
      <c r="P8" s="119"/>
      <c r="Q8" s="119"/>
      <c r="R8" s="119"/>
    </row>
    <row r="9" spans="1:19" ht="15" customHeight="1">
      <c r="A9" s="114"/>
      <c r="B9" s="114"/>
      <c r="C9" s="114"/>
      <c r="D9" s="118"/>
      <c r="E9" s="115"/>
      <c r="F9" s="115"/>
      <c r="G9" s="115"/>
      <c r="H9" s="120" t="s">
        <v>150</v>
      </c>
      <c r="I9" s="115"/>
      <c r="M9" s="115"/>
      <c r="N9" s="115"/>
      <c r="O9" s="115"/>
      <c r="P9" s="115"/>
      <c r="Q9" s="115"/>
      <c r="R9" s="115"/>
    </row>
    <row r="10" spans="1:19" ht="15" customHeight="1">
      <c r="A10" s="114"/>
      <c r="B10" s="114"/>
      <c r="C10" s="114"/>
      <c r="D10" s="118"/>
      <c r="E10" s="115"/>
      <c r="F10" s="115"/>
      <c r="G10" s="115"/>
      <c r="H10" s="115" t="s">
        <v>86</v>
      </c>
      <c r="I10" s="115"/>
      <c r="J10" s="253" t="s">
        <v>87</v>
      </c>
      <c r="K10" s="253"/>
      <c r="L10" s="253"/>
      <c r="M10" s="115"/>
      <c r="N10" s="115"/>
      <c r="O10" s="115"/>
      <c r="P10" s="115"/>
      <c r="Q10" s="115"/>
      <c r="R10" s="115"/>
    </row>
    <row r="11" spans="1:19" ht="15" customHeight="1">
      <c r="A11" s="114"/>
      <c r="B11" s="114"/>
      <c r="C11" s="114"/>
      <c r="D11" s="115" t="s">
        <v>88</v>
      </c>
      <c r="E11" s="121"/>
      <c r="F11" s="122"/>
      <c r="G11" s="122"/>
      <c r="H11" s="115" t="s">
        <v>89</v>
      </c>
      <c r="I11" s="122"/>
      <c r="J11" s="122" t="s">
        <v>151</v>
      </c>
      <c r="K11" s="123"/>
      <c r="L11" s="123"/>
      <c r="M11" s="115"/>
      <c r="N11" s="122" t="s">
        <v>90</v>
      </c>
      <c r="O11" s="122"/>
      <c r="P11" s="111"/>
      <c r="Q11" s="122"/>
      <c r="R11" s="111"/>
    </row>
    <row r="12" spans="1:19" ht="15" customHeight="1">
      <c r="A12" s="114"/>
      <c r="B12" s="114"/>
      <c r="C12" s="114"/>
      <c r="D12" s="115" t="s">
        <v>91</v>
      </c>
      <c r="E12" s="121"/>
      <c r="F12" s="115" t="s">
        <v>92</v>
      </c>
      <c r="G12" s="122"/>
      <c r="H12" s="115" t="s">
        <v>93</v>
      </c>
      <c r="I12" s="122"/>
      <c r="J12" s="122" t="s">
        <v>94</v>
      </c>
      <c r="K12" s="122"/>
      <c r="L12" s="122"/>
      <c r="M12" s="115"/>
      <c r="N12" s="122" t="s">
        <v>95</v>
      </c>
      <c r="O12" s="122"/>
      <c r="P12" s="122" t="s">
        <v>168</v>
      </c>
      <c r="Q12" s="122"/>
      <c r="R12" s="122" t="s">
        <v>90</v>
      </c>
    </row>
    <row r="13" spans="1:19" ht="15" customHeight="1">
      <c r="A13" s="114"/>
      <c r="B13" s="114"/>
      <c r="C13" s="114"/>
      <c r="D13" s="160" t="s">
        <v>96</v>
      </c>
      <c r="E13" s="121"/>
      <c r="F13" s="160" t="s">
        <v>97</v>
      </c>
      <c r="G13" s="122"/>
      <c r="H13" s="160" t="s">
        <v>56</v>
      </c>
      <c r="I13" s="122"/>
      <c r="J13" s="237" t="s">
        <v>98</v>
      </c>
      <c r="K13" s="122"/>
      <c r="L13" s="237" t="s">
        <v>99</v>
      </c>
      <c r="M13" s="115"/>
      <c r="N13" s="237" t="s">
        <v>100</v>
      </c>
      <c r="O13" s="122"/>
      <c r="P13" s="237" t="s">
        <v>169</v>
      </c>
      <c r="Q13" s="122"/>
      <c r="R13" s="237" t="s">
        <v>101</v>
      </c>
    </row>
    <row r="14" spans="1:19" s="124" customFormat="1" ht="15" customHeight="1">
      <c r="A14" s="114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113"/>
      <c r="R14" s="113"/>
      <c r="S14" s="111"/>
    </row>
    <row r="15" spans="1:19" ht="15" customHeight="1">
      <c r="A15" s="114" t="s">
        <v>102</v>
      </c>
      <c r="B15" s="114"/>
      <c r="C15" s="114"/>
      <c r="D15" s="147">
        <v>940000000</v>
      </c>
      <c r="E15" s="117"/>
      <c r="F15" s="147">
        <v>227888500</v>
      </c>
      <c r="G15" s="117"/>
      <c r="H15" s="147">
        <v>-71756742</v>
      </c>
      <c r="I15" s="117"/>
      <c r="J15" s="147">
        <v>25300000</v>
      </c>
      <c r="K15" s="117"/>
      <c r="L15" s="147">
        <v>-540054488</v>
      </c>
      <c r="M15" s="117"/>
      <c r="N15" s="147">
        <f>SUM(D15:L15)</f>
        <v>581377270</v>
      </c>
      <c r="O15" s="117"/>
      <c r="P15" s="147">
        <v>0</v>
      </c>
      <c r="Q15" s="117"/>
      <c r="R15" s="147">
        <f>SUM(N15:P15)</f>
        <v>581377270</v>
      </c>
    </row>
    <row r="16" spans="1:19" ht="15" customHeight="1">
      <c r="A16" s="114"/>
      <c r="B16" s="125"/>
      <c r="C16" s="125"/>
      <c r="D16" s="147"/>
      <c r="E16" s="117"/>
      <c r="F16" s="147"/>
      <c r="G16" s="117"/>
      <c r="H16" s="147"/>
      <c r="I16" s="117"/>
      <c r="J16" s="147"/>
      <c r="K16" s="117"/>
      <c r="L16" s="147"/>
      <c r="M16" s="117"/>
      <c r="N16" s="147"/>
      <c r="O16" s="117"/>
      <c r="P16" s="147"/>
      <c r="Q16" s="117"/>
      <c r="R16" s="147"/>
    </row>
    <row r="17" spans="1:18" s="124" customFormat="1" ht="15" customHeight="1">
      <c r="A17" s="114" t="s">
        <v>152</v>
      </c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R17" s="147"/>
    </row>
    <row r="18" spans="1:18" ht="15" customHeight="1">
      <c r="A18" s="111" t="s">
        <v>145</v>
      </c>
      <c r="D18" s="156">
        <v>0</v>
      </c>
      <c r="E18" s="97"/>
      <c r="F18" s="156">
        <v>0</v>
      </c>
      <c r="G18" s="97"/>
      <c r="H18" s="156">
        <v>0</v>
      </c>
      <c r="I18" s="97"/>
      <c r="J18" s="156">
        <v>0</v>
      </c>
      <c r="K18" s="97"/>
      <c r="L18" s="178">
        <v>74163577</v>
      </c>
      <c r="M18" s="97"/>
      <c r="N18" s="178">
        <f>SUM(D18:L18)</f>
        <v>74163577</v>
      </c>
      <c r="O18" s="97"/>
      <c r="P18" s="178">
        <v>0</v>
      </c>
      <c r="Q18" s="97"/>
      <c r="R18" s="178">
        <f>SUM(N18:P18)</f>
        <v>74163577</v>
      </c>
    </row>
    <row r="19" spans="1:18" ht="12">
      <c r="D19" s="126"/>
      <c r="E19" s="97"/>
      <c r="F19" s="126"/>
      <c r="G19" s="97"/>
      <c r="H19" s="126"/>
      <c r="I19" s="126"/>
      <c r="J19" s="126"/>
      <c r="K19" s="97"/>
      <c r="L19" s="126"/>
      <c r="M19" s="97"/>
      <c r="N19" s="126"/>
      <c r="O19" s="97"/>
      <c r="P19" s="126"/>
      <c r="Q19" s="97"/>
      <c r="R19" s="126"/>
    </row>
    <row r="20" spans="1:18" ht="15" customHeight="1" thickBot="1">
      <c r="A20" s="114" t="s">
        <v>153</v>
      </c>
      <c r="B20" s="114"/>
      <c r="C20" s="114"/>
      <c r="D20" s="179">
        <f>SUM(D15:D18)</f>
        <v>940000000</v>
      </c>
      <c r="E20" s="117"/>
      <c r="F20" s="179">
        <f>SUM(F15:F18)</f>
        <v>227888500</v>
      </c>
      <c r="G20" s="147"/>
      <c r="H20" s="179">
        <f>SUM(H15:H18)</f>
        <v>-71756742</v>
      </c>
      <c r="I20" s="147"/>
      <c r="J20" s="179">
        <f>SUM(J15:J18)</f>
        <v>25300000</v>
      </c>
      <c r="K20" s="147"/>
      <c r="L20" s="179">
        <f>SUM(L15:L18)</f>
        <v>-465890911</v>
      </c>
      <c r="M20" s="147"/>
      <c r="N20" s="179">
        <f>SUM(N15:N18)</f>
        <v>655540847</v>
      </c>
      <c r="O20" s="147"/>
      <c r="P20" s="179">
        <f>SUM(P15:P18)</f>
        <v>0</v>
      </c>
      <c r="Q20" s="147"/>
      <c r="R20" s="179">
        <f>SUM(R15:R18)</f>
        <v>655540847</v>
      </c>
    </row>
    <row r="21" spans="1:18" ht="15" customHeight="1" thickTop="1">
      <c r="A21" s="114"/>
      <c r="B21" s="114"/>
      <c r="C21" s="114"/>
      <c r="D21" s="113"/>
      <c r="E21" s="117"/>
      <c r="F21" s="113"/>
      <c r="G21" s="113"/>
      <c r="H21" s="113"/>
      <c r="I21" s="113"/>
      <c r="J21" s="113"/>
      <c r="K21" s="113"/>
      <c r="M21" s="113"/>
      <c r="O21" s="113"/>
      <c r="Q21" s="113"/>
    </row>
    <row r="22" spans="1:18" ht="15" customHeight="1">
      <c r="A22" s="114"/>
      <c r="B22" s="114"/>
      <c r="C22" s="114"/>
      <c r="D22" s="113"/>
      <c r="E22" s="117"/>
      <c r="F22" s="113"/>
      <c r="G22" s="113"/>
      <c r="H22" s="113"/>
      <c r="I22" s="113"/>
      <c r="J22" s="113"/>
      <c r="K22" s="113"/>
      <c r="M22" s="113"/>
      <c r="O22" s="113"/>
      <c r="Q22" s="113"/>
    </row>
    <row r="23" spans="1:18" ht="15" customHeight="1">
      <c r="A23" s="114" t="s">
        <v>165</v>
      </c>
      <c r="B23" s="114"/>
      <c r="C23" s="114"/>
      <c r="D23" s="127">
        <v>940000000</v>
      </c>
      <c r="E23" s="117"/>
      <c r="F23" s="127">
        <v>227888500</v>
      </c>
      <c r="G23" s="117"/>
      <c r="H23" s="127">
        <v>-71756742</v>
      </c>
      <c r="I23" s="117"/>
      <c r="J23" s="127">
        <v>25300000</v>
      </c>
      <c r="K23" s="117"/>
      <c r="L23" s="127">
        <v>-525307984</v>
      </c>
      <c r="M23" s="117"/>
      <c r="N23" s="127">
        <f>SUM(D23:L23)</f>
        <v>596123774</v>
      </c>
      <c r="O23" s="117"/>
      <c r="P23" s="127">
        <v>1016773</v>
      </c>
      <c r="Q23" s="117"/>
      <c r="R23" s="127">
        <f>SUM(N23:P23)</f>
        <v>597140547</v>
      </c>
    </row>
    <row r="24" spans="1:18" ht="15" customHeight="1">
      <c r="A24" s="114"/>
      <c r="B24" s="125"/>
      <c r="C24" s="125"/>
      <c r="D24" s="127"/>
      <c r="E24" s="117"/>
      <c r="F24" s="127"/>
      <c r="G24" s="117"/>
      <c r="H24" s="127"/>
      <c r="I24" s="117"/>
      <c r="J24" s="127"/>
      <c r="K24" s="117"/>
      <c r="L24" s="127"/>
      <c r="M24" s="117"/>
      <c r="N24" s="127"/>
      <c r="O24" s="117"/>
      <c r="P24" s="127"/>
      <c r="Q24" s="117"/>
      <c r="R24" s="127"/>
    </row>
    <row r="25" spans="1:18" s="124" customFormat="1" ht="15" customHeight="1">
      <c r="A25" s="114" t="s">
        <v>152</v>
      </c>
      <c r="D25" s="127"/>
      <c r="E25" s="113"/>
      <c r="F25" s="127"/>
      <c r="G25" s="113"/>
      <c r="H25" s="127"/>
      <c r="I25" s="113"/>
      <c r="J25" s="127"/>
      <c r="K25" s="113"/>
      <c r="L25" s="127"/>
      <c r="M25" s="113"/>
      <c r="N25" s="127"/>
      <c r="O25" s="113"/>
      <c r="P25" s="127"/>
      <c r="Q25" s="113"/>
      <c r="R25" s="127"/>
    </row>
    <row r="26" spans="1:18" ht="15" customHeight="1">
      <c r="A26" s="111" t="s">
        <v>145</v>
      </c>
      <c r="D26" s="96">
        <v>0</v>
      </c>
      <c r="E26" s="97"/>
      <c r="F26" s="96">
        <v>0</v>
      </c>
      <c r="G26" s="97"/>
      <c r="H26" s="96">
        <v>0</v>
      </c>
      <c r="I26" s="97"/>
      <c r="J26" s="96">
        <v>0</v>
      </c>
      <c r="K26" s="97"/>
      <c r="L26" s="127">
        <v>2219026</v>
      </c>
      <c r="M26" s="117"/>
      <c r="N26" s="127">
        <v>2219026</v>
      </c>
      <c r="O26" s="97"/>
      <c r="P26" s="128">
        <v>-876146</v>
      </c>
      <c r="Q26" s="97"/>
      <c r="R26" s="128">
        <f>SUM(N26:P26)</f>
        <v>1342880</v>
      </c>
    </row>
    <row r="27" spans="1:18" ht="15" customHeight="1">
      <c r="A27" s="111" t="s">
        <v>170</v>
      </c>
      <c r="D27" s="96"/>
      <c r="E27" s="97"/>
      <c r="F27" s="96"/>
      <c r="G27" s="97"/>
      <c r="H27" s="96"/>
      <c r="I27" s="97"/>
      <c r="J27" s="96"/>
      <c r="K27" s="97"/>
      <c r="L27" s="128"/>
      <c r="M27" s="97"/>
      <c r="N27" s="190"/>
      <c r="O27" s="97"/>
      <c r="P27" s="128"/>
      <c r="Q27" s="97"/>
      <c r="R27" s="128"/>
    </row>
    <row r="28" spans="1:18" ht="15" customHeight="1">
      <c r="B28" s="111" t="s">
        <v>171</v>
      </c>
      <c r="D28" s="191">
        <v>0</v>
      </c>
      <c r="E28" s="97"/>
      <c r="F28" s="191">
        <v>0</v>
      </c>
      <c r="G28" s="97"/>
      <c r="H28" s="191">
        <v>0</v>
      </c>
      <c r="I28" s="97"/>
      <c r="J28" s="191">
        <v>0</v>
      </c>
      <c r="K28" s="97"/>
      <c r="L28" s="192">
        <v>0</v>
      </c>
      <c r="M28" s="97"/>
      <c r="N28" s="193">
        <v>0</v>
      </c>
      <c r="O28" s="97"/>
      <c r="P28" s="192">
        <v>1500000</v>
      </c>
      <c r="Q28" s="97"/>
      <c r="R28" s="192">
        <f>SUM(N28:P28)</f>
        <v>1500000</v>
      </c>
    </row>
    <row r="29" spans="1:18" ht="12">
      <c r="D29" s="128"/>
      <c r="E29" s="97"/>
      <c r="F29" s="128"/>
      <c r="G29" s="97"/>
      <c r="H29" s="128"/>
      <c r="I29" s="126"/>
      <c r="J29" s="128"/>
      <c r="K29" s="97"/>
      <c r="L29" s="128"/>
      <c r="M29" s="97"/>
      <c r="N29" s="128"/>
      <c r="O29" s="97"/>
      <c r="P29" s="128"/>
      <c r="Q29" s="97"/>
      <c r="R29" s="128"/>
    </row>
    <row r="30" spans="1:18" ht="15" customHeight="1" thickBot="1">
      <c r="A30" s="114" t="s">
        <v>166</v>
      </c>
      <c r="B30" s="114"/>
      <c r="C30" s="114"/>
      <c r="D30" s="129">
        <f>SUM(D23:D26)</f>
        <v>940000000</v>
      </c>
      <c r="E30" s="117"/>
      <c r="F30" s="129">
        <f>SUM(F23:F26)</f>
        <v>227888500</v>
      </c>
      <c r="G30" s="113"/>
      <c r="H30" s="129">
        <f>SUM(H23:H26)</f>
        <v>-71756742</v>
      </c>
      <c r="I30" s="113"/>
      <c r="J30" s="129">
        <f>SUM(J23:J26)</f>
        <v>25300000</v>
      </c>
      <c r="K30" s="113"/>
      <c r="L30" s="129">
        <f>SUM(L23:L26)</f>
        <v>-523088958</v>
      </c>
      <c r="M30" s="113"/>
      <c r="N30" s="129">
        <f>SUM(N23:N26)</f>
        <v>598342800</v>
      </c>
      <c r="O30" s="113"/>
      <c r="P30" s="129">
        <f>SUM(P23:P28)</f>
        <v>1640627</v>
      </c>
      <c r="Q30" s="113"/>
      <c r="R30" s="129">
        <f>SUM(R23:R28)</f>
        <v>599983427</v>
      </c>
    </row>
    <row r="31" spans="1:18" ht="15" customHeight="1" thickTop="1">
      <c r="A31" s="114"/>
      <c r="B31" s="114"/>
      <c r="C31" s="114"/>
      <c r="D31" s="113"/>
      <c r="E31" s="117"/>
      <c r="F31" s="113"/>
      <c r="G31" s="113"/>
      <c r="H31" s="113"/>
      <c r="I31" s="113"/>
      <c r="J31" s="113"/>
      <c r="K31" s="113"/>
      <c r="M31" s="113"/>
      <c r="O31" s="113"/>
      <c r="Q31" s="113"/>
    </row>
    <row r="32" spans="1:18" ht="15" customHeight="1">
      <c r="A32" s="114"/>
      <c r="B32" s="114"/>
      <c r="C32" s="114"/>
      <c r="D32" s="113"/>
      <c r="E32" s="117"/>
      <c r="F32" s="113"/>
      <c r="G32" s="113"/>
      <c r="H32" s="113"/>
      <c r="I32" s="113"/>
      <c r="J32" s="113"/>
      <c r="K32" s="113"/>
      <c r="M32" s="113"/>
      <c r="O32" s="113"/>
      <c r="Q32" s="113"/>
    </row>
    <row r="33" spans="1:18" ht="15" customHeight="1">
      <c r="B33" s="114"/>
      <c r="C33" s="114"/>
      <c r="D33" s="113"/>
      <c r="E33" s="117"/>
      <c r="F33" s="113"/>
      <c r="G33" s="117"/>
      <c r="H33" s="113"/>
      <c r="I33" s="113"/>
      <c r="J33" s="113"/>
      <c r="K33" s="117"/>
      <c r="M33" s="117"/>
      <c r="O33" s="117"/>
      <c r="Q33" s="117"/>
    </row>
    <row r="34" spans="1:18" ht="15" customHeight="1">
      <c r="B34" s="114"/>
      <c r="C34" s="114"/>
      <c r="D34" s="113"/>
      <c r="E34" s="117"/>
      <c r="F34" s="113"/>
      <c r="G34" s="117"/>
      <c r="H34" s="113"/>
      <c r="I34" s="113"/>
      <c r="J34" s="113"/>
      <c r="K34" s="117"/>
      <c r="M34" s="117"/>
      <c r="O34" s="117"/>
      <c r="Q34" s="117"/>
    </row>
    <row r="35" spans="1:18" ht="15" customHeight="1">
      <c r="B35" s="114"/>
      <c r="C35" s="114"/>
      <c r="D35" s="113"/>
      <c r="E35" s="117"/>
      <c r="F35" s="113"/>
      <c r="G35" s="117"/>
      <c r="H35" s="113"/>
      <c r="I35" s="113"/>
      <c r="J35" s="113"/>
      <c r="K35" s="117"/>
      <c r="M35" s="117"/>
      <c r="O35" s="117"/>
      <c r="Q35" s="117"/>
    </row>
    <row r="36" spans="1:18" ht="15" customHeight="1">
      <c r="B36" s="114"/>
      <c r="C36" s="114"/>
      <c r="D36" s="113"/>
      <c r="E36" s="117"/>
      <c r="F36" s="113"/>
      <c r="G36" s="117"/>
      <c r="H36" s="113"/>
      <c r="I36" s="113"/>
      <c r="J36" s="113"/>
      <c r="K36" s="117"/>
      <c r="M36" s="117"/>
      <c r="O36" s="117"/>
      <c r="Q36" s="117"/>
    </row>
    <row r="37" spans="1:18" ht="9" customHeight="1">
      <c r="B37" s="114"/>
      <c r="C37" s="114"/>
      <c r="D37" s="113"/>
      <c r="E37" s="117"/>
      <c r="F37" s="113"/>
      <c r="G37" s="117"/>
      <c r="H37" s="113"/>
      <c r="I37" s="113"/>
      <c r="J37" s="113"/>
      <c r="K37" s="117"/>
      <c r="M37" s="117"/>
      <c r="O37" s="117"/>
      <c r="Q37" s="117"/>
    </row>
    <row r="38" spans="1:18" s="207" customFormat="1" ht="21.95" customHeight="1">
      <c r="A38" s="246" t="s">
        <v>29</v>
      </c>
      <c r="B38" s="246"/>
      <c r="C38" s="246"/>
      <c r="D38" s="246"/>
      <c r="E38" s="246"/>
      <c r="F38" s="246"/>
      <c r="G38" s="246"/>
      <c r="H38" s="246"/>
      <c r="I38" s="246"/>
      <c r="J38" s="246"/>
      <c r="K38" s="246"/>
      <c r="L38" s="246"/>
      <c r="M38" s="162"/>
      <c r="N38" s="162"/>
      <c r="O38" s="162"/>
      <c r="P38" s="162"/>
      <c r="Q38" s="162"/>
      <c r="R38" s="162"/>
    </row>
  </sheetData>
  <mergeCells count="5">
    <mergeCell ref="D6:R6"/>
    <mergeCell ref="D7:R7"/>
    <mergeCell ref="D8:N8"/>
    <mergeCell ref="J10:L10"/>
    <mergeCell ref="A38:L38"/>
  </mergeCells>
  <pageMargins left="0.3" right="0.3" top="0.5" bottom="0.6" header="0.49" footer="0.4"/>
  <pageSetup paperSize="9" scale="95" firstPageNumber="6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82DD6-13E4-4522-8CC2-A73EFB17E4CD}">
  <dimension ref="A1:M33"/>
  <sheetViews>
    <sheetView zoomScale="80" zoomScaleNormal="80" zoomScaleSheetLayoutView="55" workbookViewId="0">
      <selection activeCell="O61" sqref="O61"/>
    </sheetView>
  </sheetViews>
  <sheetFormatPr defaultColWidth="18.5703125" defaultRowHeight="16.5" customHeight="1"/>
  <cols>
    <col min="1" max="1" width="1.42578125" style="111" customWidth="1"/>
    <col min="2" max="2" width="33.85546875" style="111" customWidth="1"/>
    <col min="3" max="3" width="7.85546875" style="112" customWidth="1"/>
    <col min="4" max="4" width="14.85546875" style="112" customWidth="1"/>
    <col min="5" max="5" width="1.85546875" style="112" customWidth="1"/>
    <col min="6" max="6" width="14.85546875" style="112" customWidth="1"/>
    <col min="7" max="7" width="1.85546875" style="112" customWidth="1"/>
    <col min="8" max="8" width="14.85546875" style="112" customWidth="1"/>
    <col min="9" max="9" width="1.85546875" style="112" customWidth="1"/>
    <col min="10" max="10" width="14.85546875" style="113" customWidth="1"/>
    <col min="11" max="11" width="1.85546875" style="112" customWidth="1"/>
    <col min="12" max="12" width="14.85546875" style="113" customWidth="1"/>
    <col min="13" max="16384" width="18.5703125" style="111"/>
  </cols>
  <sheetData>
    <row r="1" spans="1:13" ht="16.5" customHeight="1">
      <c r="A1" s="110" t="s">
        <v>0</v>
      </c>
    </row>
    <row r="2" spans="1:13" ht="16.5" customHeight="1">
      <c r="A2" s="114" t="s">
        <v>83</v>
      </c>
      <c r="B2" s="114"/>
      <c r="C2" s="115"/>
      <c r="D2" s="115"/>
      <c r="E2" s="115"/>
      <c r="F2" s="115"/>
      <c r="G2" s="116"/>
      <c r="H2" s="116"/>
      <c r="I2" s="116"/>
      <c r="K2" s="116"/>
    </row>
    <row r="3" spans="1:13" ht="16.5" customHeight="1">
      <c r="A3" s="159" t="str">
        <f>'6'!A3</f>
        <v>For the six-month period ended 30 June 2023</v>
      </c>
      <c r="B3" s="159"/>
      <c r="C3" s="160"/>
      <c r="D3" s="160"/>
      <c r="E3" s="160"/>
      <c r="F3" s="160"/>
      <c r="G3" s="160"/>
      <c r="H3" s="160"/>
      <c r="I3" s="160"/>
      <c r="J3" s="161"/>
      <c r="K3" s="160"/>
      <c r="L3" s="161"/>
    </row>
    <row r="4" spans="1:13" ht="16.5" customHeight="1">
      <c r="A4" s="130"/>
      <c r="B4" s="130"/>
      <c r="C4" s="131"/>
      <c r="D4" s="131"/>
      <c r="E4" s="131"/>
      <c r="F4" s="131"/>
      <c r="G4" s="131"/>
      <c r="H4" s="131"/>
      <c r="I4" s="131"/>
      <c r="J4" s="132"/>
      <c r="K4" s="131"/>
      <c r="L4" s="132"/>
    </row>
    <row r="5" spans="1:13" ht="16.5" customHeight="1">
      <c r="A5" s="114"/>
      <c r="B5" s="114"/>
      <c r="C5" s="115"/>
      <c r="D5" s="115"/>
      <c r="E5" s="115"/>
      <c r="F5" s="115"/>
      <c r="G5" s="115"/>
      <c r="H5" s="115"/>
      <c r="I5" s="115"/>
      <c r="K5" s="115"/>
    </row>
    <row r="6" spans="1:13" ht="16.5" customHeight="1">
      <c r="A6" s="114"/>
      <c r="B6" s="114"/>
      <c r="C6" s="114"/>
      <c r="D6" s="250" t="s">
        <v>2</v>
      </c>
      <c r="E6" s="250"/>
      <c r="F6" s="250"/>
      <c r="G6" s="250"/>
      <c r="H6" s="250"/>
      <c r="I6" s="250"/>
      <c r="J6" s="250"/>
      <c r="K6" s="250"/>
      <c r="L6" s="250"/>
    </row>
    <row r="7" spans="1:13" ht="16.5" customHeight="1">
      <c r="A7" s="114"/>
      <c r="B7" s="114"/>
      <c r="C7" s="114"/>
      <c r="D7" s="254" t="s">
        <v>103</v>
      </c>
      <c r="E7" s="254"/>
      <c r="F7" s="254"/>
      <c r="G7" s="254"/>
      <c r="H7" s="254"/>
      <c r="I7" s="254"/>
      <c r="J7" s="254"/>
      <c r="K7" s="254"/>
      <c r="L7" s="254"/>
    </row>
    <row r="8" spans="1:13" ht="16.5" customHeight="1">
      <c r="A8" s="114"/>
      <c r="B8" s="114"/>
      <c r="C8" s="121"/>
      <c r="D8" s="118"/>
      <c r="E8" s="121"/>
      <c r="F8" s="122"/>
      <c r="G8" s="122"/>
      <c r="H8" s="253" t="s">
        <v>87</v>
      </c>
      <c r="I8" s="253"/>
      <c r="J8" s="253"/>
      <c r="K8" s="119"/>
      <c r="L8" s="133"/>
    </row>
    <row r="9" spans="1:13" ht="16.5" customHeight="1">
      <c r="A9" s="114"/>
      <c r="B9" s="114"/>
      <c r="C9" s="121"/>
      <c r="D9" s="115" t="s">
        <v>88</v>
      </c>
      <c r="E9" s="121"/>
      <c r="F9" s="122"/>
      <c r="G9" s="122"/>
      <c r="H9" s="122" t="s">
        <v>151</v>
      </c>
      <c r="I9" s="123"/>
      <c r="J9" s="123"/>
      <c r="K9" s="240"/>
      <c r="L9" s="111"/>
    </row>
    <row r="10" spans="1:13" ht="16.5" customHeight="1">
      <c r="A10" s="114"/>
      <c r="B10" s="114"/>
      <c r="C10" s="121"/>
      <c r="D10" s="115" t="s">
        <v>91</v>
      </c>
      <c r="E10" s="121"/>
      <c r="F10" s="115" t="s">
        <v>92</v>
      </c>
      <c r="G10" s="122"/>
      <c r="H10" s="122" t="s">
        <v>94</v>
      </c>
      <c r="I10" s="122"/>
      <c r="J10" s="122"/>
      <c r="K10" s="122"/>
      <c r="L10" s="122" t="s">
        <v>90</v>
      </c>
    </row>
    <row r="11" spans="1:13" ht="16.5" customHeight="1">
      <c r="A11" s="114"/>
      <c r="B11" s="114"/>
      <c r="C11" s="121"/>
      <c r="D11" s="160" t="s">
        <v>96</v>
      </c>
      <c r="E11" s="121"/>
      <c r="F11" s="160" t="s">
        <v>97</v>
      </c>
      <c r="G11" s="122"/>
      <c r="H11" s="237" t="s">
        <v>98</v>
      </c>
      <c r="I11" s="122"/>
      <c r="J11" s="237" t="s">
        <v>99</v>
      </c>
      <c r="K11" s="122"/>
      <c r="L11" s="237" t="s">
        <v>101</v>
      </c>
    </row>
    <row r="12" spans="1:13" s="124" customFormat="1" ht="16.5" customHeight="1">
      <c r="A12" s="114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6"/>
    </row>
    <row r="13" spans="1:13" s="124" customFormat="1" ht="16.5" customHeight="1">
      <c r="A13" s="114" t="s">
        <v>102</v>
      </c>
      <c r="B13" s="114"/>
      <c r="C13" s="147"/>
      <c r="D13" s="147">
        <v>940000000</v>
      </c>
      <c r="E13" s="147"/>
      <c r="F13" s="147">
        <v>227888500</v>
      </c>
      <c r="G13" s="147"/>
      <c r="H13" s="147">
        <v>25300000</v>
      </c>
      <c r="I13" s="147"/>
      <c r="J13" s="147">
        <v>-416910568</v>
      </c>
      <c r="K13" s="147"/>
      <c r="L13" s="147">
        <f>SUM(D13:J13)</f>
        <v>776277932</v>
      </c>
      <c r="M13" s="146"/>
    </row>
    <row r="14" spans="1:13" s="124" customFormat="1" ht="15.95" customHeight="1">
      <c r="A14" s="114"/>
      <c r="B14" s="114"/>
      <c r="C14" s="147"/>
      <c r="D14" s="147"/>
      <c r="E14" s="147"/>
      <c r="F14" s="147"/>
      <c r="G14" s="147"/>
      <c r="H14" s="147"/>
      <c r="I14" s="147"/>
      <c r="J14" s="147"/>
      <c r="K14" s="147"/>
      <c r="L14" s="147"/>
      <c r="M14" s="146"/>
    </row>
    <row r="15" spans="1:13" s="124" customFormat="1" ht="16.5" customHeight="1">
      <c r="A15" s="114" t="s">
        <v>152</v>
      </c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6"/>
    </row>
    <row r="16" spans="1:13" s="124" customFormat="1" ht="16.5" customHeight="1">
      <c r="A16" s="111" t="s">
        <v>145</v>
      </c>
      <c r="B16" s="125"/>
      <c r="C16" s="97"/>
      <c r="D16" s="156">
        <v>0</v>
      </c>
      <c r="E16" s="97"/>
      <c r="F16" s="156">
        <v>0</v>
      </c>
      <c r="G16" s="97"/>
      <c r="H16" s="156">
        <v>0</v>
      </c>
      <c r="I16" s="97"/>
      <c r="J16" s="156">
        <v>50769346</v>
      </c>
      <c r="K16" s="97"/>
      <c r="L16" s="167">
        <f>SUM(D16:J16)</f>
        <v>50769346</v>
      </c>
      <c r="M16" s="146"/>
    </row>
    <row r="17" spans="1:13" ht="12">
      <c r="A17" s="114"/>
      <c r="B17" s="114"/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145"/>
    </row>
    <row r="18" spans="1:13" ht="16.5" customHeight="1" thickBot="1">
      <c r="A18" s="114" t="s">
        <v>153</v>
      </c>
      <c r="B18" s="114"/>
      <c r="C18" s="117"/>
      <c r="D18" s="148">
        <f>SUM(D13:D16)</f>
        <v>940000000</v>
      </c>
      <c r="E18" s="117"/>
      <c r="F18" s="148">
        <f>SUM(F13:F16)</f>
        <v>227888500</v>
      </c>
      <c r="G18" s="117"/>
      <c r="H18" s="148">
        <f>SUM(H13:H16)</f>
        <v>25300000</v>
      </c>
      <c r="I18" s="117"/>
      <c r="J18" s="148">
        <f>SUM(J13:J16)</f>
        <v>-366141222</v>
      </c>
      <c r="K18" s="117"/>
      <c r="L18" s="148">
        <f>SUM(L13:L16)</f>
        <v>827047278</v>
      </c>
      <c r="M18" s="145"/>
    </row>
    <row r="19" spans="1:13" ht="16.5" customHeight="1" thickTop="1">
      <c r="A19" s="114"/>
      <c r="B19" s="114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45"/>
    </row>
    <row r="20" spans="1:13" ht="16.5" customHeight="1">
      <c r="A20" s="114"/>
      <c r="B20" s="114"/>
      <c r="C20" s="117"/>
      <c r="D20" s="117"/>
      <c r="E20" s="117"/>
      <c r="F20" s="117"/>
      <c r="G20" s="117"/>
      <c r="H20" s="117"/>
      <c r="I20" s="117"/>
      <c r="J20" s="117"/>
      <c r="K20" s="117"/>
      <c r="L20" s="117"/>
    </row>
    <row r="21" spans="1:13" s="124" customFormat="1" ht="16.5" customHeight="1">
      <c r="A21" s="114" t="s">
        <v>165</v>
      </c>
      <c r="B21" s="114"/>
      <c r="C21" s="113"/>
      <c r="D21" s="127">
        <v>940000000</v>
      </c>
      <c r="E21" s="113"/>
      <c r="F21" s="127">
        <v>227888500</v>
      </c>
      <c r="G21" s="113"/>
      <c r="H21" s="127">
        <v>25300000</v>
      </c>
      <c r="I21" s="113"/>
      <c r="J21" s="127">
        <v>-424211791</v>
      </c>
      <c r="K21" s="113"/>
      <c r="L21" s="127">
        <f>SUM(D21:J21)</f>
        <v>768976709</v>
      </c>
    </row>
    <row r="22" spans="1:13" s="124" customFormat="1" ht="15.95" customHeight="1">
      <c r="A22" s="114"/>
      <c r="B22" s="114"/>
      <c r="C22" s="113"/>
      <c r="D22" s="127"/>
      <c r="E22" s="113"/>
      <c r="F22" s="127"/>
      <c r="G22" s="113"/>
      <c r="H22" s="127"/>
      <c r="I22" s="113"/>
      <c r="J22" s="127"/>
      <c r="K22" s="113"/>
      <c r="L22" s="127"/>
    </row>
    <row r="23" spans="1:13" s="124" customFormat="1" ht="16.5" customHeight="1">
      <c r="A23" s="114" t="s">
        <v>152</v>
      </c>
      <c r="C23" s="113"/>
      <c r="D23" s="127"/>
      <c r="E23" s="113"/>
      <c r="F23" s="127"/>
      <c r="G23" s="113"/>
      <c r="H23" s="127"/>
      <c r="I23" s="113"/>
      <c r="J23" s="127"/>
      <c r="K23" s="113"/>
      <c r="L23" s="127"/>
    </row>
    <row r="24" spans="1:13" s="124" customFormat="1" ht="16.5" customHeight="1">
      <c r="A24" s="111" t="s">
        <v>145</v>
      </c>
      <c r="B24" s="125"/>
      <c r="C24" s="97"/>
      <c r="D24" s="155">
        <v>0</v>
      </c>
      <c r="E24" s="97"/>
      <c r="F24" s="155">
        <v>0</v>
      </c>
      <c r="G24" s="97"/>
      <c r="H24" s="155">
        <v>0</v>
      </c>
      <c r="I24" s="97"/>
      <c r="J24" s="155">
        <v>6953520</v>
      </c>
      <c r="K24" s="97"/>
      <c r="L24" s="163">
        <f>SUM(D24:J24)</f>
        <v>6953520</v>
      </c>
    </row>
    <row r="25" spans="1:13" ht="12">
      <c r="A25" s="114"/>
      <c r="B25" s="114"/>
      <c r="C25" s="117"/>
      <c r="D25" s="134"/>
      <c r="E25" s="117"/>
      <c r="F25" s="134"/>
      <c r="G25" s="117"/>
      <c r="H25" s="134"/>
      <c r="I25" s="117"/>
      <c r="J25" s="134"/>
      <c r="K25" s="117"/>
      <c r="L25" s="134"/>
    </row>
    <row r="26" spans="1:13" ht="16.5" customHeight="1" thickBot="1">
      <c r="A26" s="114" t="s">
        <v>166</v>
      </c>
      <c r="B26" s="114"/>
      <c r="C26" s="117"/>
      <c r="D26" s="135">
        <f>SUM(D21:D24)</f>
        <v>940000000</v>
      </c>
      <c r="E26" s="117"/>
      <c r="F26" s="135">
        <f>SUM(F21:F24)</f>
        <v>227888500</v>
      </c>
      <c r="G26" s="117"/>
      <c r="H26" s="135">
        <f>SUM(H21:H24)</f>
        <v>25300000</v>
      </c>
      <c r="I26" s="117"/>
      <c r="J26" s="135">
        <f>SUM(J21:J24)</f>
        <v>-417258271</v>
      </c>
      <c r="K26" s="117"/>
      <c r="L26" s="135">
        <f>SUM(L21:L24)</f>
        <v>775930229</v>
      </c>
    </row>
    <row r="27" spans="1:13" ht="16.5" customHeight="1" thickTop="1">
      <c r="A27" s="114"/>
      <c r="B27" s="114"/>
      <c r="C27" s="117"/>
      <c r="D27" s="117"/>
      <c r="E27" s="117"/>
      <c r="F27" s="117"/>
      <c r="G27" s="117"/>
      <c r="H27" s="117"/>
      <c r="I27" s="117"/>
      <c r="J27" s="117"/>
      <c r="K27" s="117"/>
      <c r="L27" s="117"/>
    </row>
    <row r="28" spans="1:13" ht="16.5" customHeight="1">
      <c r="A28" s="114"/>
      <c r="B28" s="114"/>
      <c r="C28" s="117"/>
      <c r="D28" s="117"/>
      <c r="E28" s="117"/>
      <c r="F28" s="117"/>
      <c r="G28" s="117"/>
      <c r="H28" s="117"/>
      <c r="I28" s="117"/>
      <c r="J28" s="117"/>
      <c r="K28" s="117"/>
      <c r="L28" s="117"/>
    </row>
    <row r="29" spans="1:13" ht="16.5" customHeight="1">
      <c r="A29" s="114"/>
      <c r="B29" s="114"/>
      <c r="C29" s="117"/>
      <c r="D29" s="117"/>
      <c r="E29" s="117"/>
      <c r="F29" s="117"/>
      <c r="G29" s="117"/>
      <c r="H29" s="117"/>
      <c r="I29" s="117"/>
      <c r="J29" s="117"/>
      <c r="K29" s="117"/>
      <c r="L29" s="117"/>
    </row>
    <row r="30" spans="1:13" ht="16.5" customHeight="1">
      <c r="A30" s="114"/>
      <c r="B30" s="114"/>
      <c r="C30" s="117"/>
      <c r="D30" s="117"/>
      <c r="E30" s="117"/>
      <c r="F30" s="117"/>
      <c r="G30" s="117"/>
      <c r="H30" s="117"/>
      <c r="I30" s="117"/>
      <c r="J30" s="117"/>
      <c r="K30" s="117"/>
      <c r="L30" s="117"/>
    </row>
    <row r="31" spans="1:13" ht="16.5" customHeight="1">
      <c r="A31" s="114"/>
      <c r="B31" s="114"/>
      <c r="C31" s="117"/>
      <c r="D31" s="117"/>
      <c r="E31" s="117"/>
      <c r="F31" s="117"/>
      <c r="G31" s="117"/>
      <c r="H31" s="117"/>
      <c r="I31" s="117"/>
      <c r="J31" s="117"/>
      <c r="K31" s="117"/>
      <c r="L31" s="117"/>
    </row>
    <row r="32" spans="1:13" ht="13.5" customHeight="1">
      <c r="A32" s="114"/>
      <c r="B32" s="114"/>
      <c r="C32" s="117"/>
      <c r="D32" s="117"/>
      <c r="E32" s="117"/>
      <c r="F32" s="117"/>
      <c r="G32" s="117"/>
      <c r="H32" s="117"/>
      <c r="I32" s="117"/>
      <c r="J32" s="117"/>
      <c r="K32" s="117"/>
      <c r="L32" s="117"/>
    </row>
    <row r="33" spans="1:12" ht="21.95" customHeight="1">
      <c r="A33" s="164" t="s">
        <v>29</v>
      </c>
      <c r="B33" s="164"/>
      <c r="C33" s="165"/>
      <c r="D33" s="165"/>
      <c r="E33" s="165"/>
      <c r="F33" s="165"/>
      <c r="G33" s="165"/>
      <c r="H33" s="165"/>
      <c r="I33" s="165"/>
      <c r="J33" s="161"/>
      <c r="K33" s="165"/>
      <c r="L33" s="161"/>
    </row>
  </sheetData>
  <mergeCells count="3">
    <mergeCell ref="D6:L6"/>
    <mergeCell ref="D7:L7"/>
    <mergeCell ref="H8:J8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BDD59-D9FB-4E6E-B373-D989D8635221}">
  <dimension ref="A1:L127"/>
  <sheetViews>
    <sheetView topLeftCell="B103" zoomScaleNormal="100" zoomScaleSheetLayoutView="90" workbookViewId="0">
      <selection activeCell="O61" sqref="O61"/>
    </sheetView>
  </sheetViews>
  <sheetFormatPr defaultColWidth="9.140625" defaultRowHeight="15.95" customHeight="1"/>
  <cols>
    <col min="1" max="1" width="1.85546875" style="207" customWidth="1"/>
    <col min="2" max="2" width="43.5703125" style="207" customWidth="1"/>
    <col min="3" max="3" width="5.28515625" style="169" customWidth="1"/>
    <col min="4" max="4" width="0.5703125" style="207" customWidth="1"/>
    <col min="5" max="5" width="12.7109375" style="198" customWidth="1"/>
    <col min="6" max="6" width="0.5703125" style="198" customWidth="1"/>
    <col min="7" max="7" width="13.5703125" style="198" customWidth="1"/>
    <col min="8" max="8" width="0.5703125" style="198" customWidth="1"/>
    <col min="9" max="9" width="12.7109375" style="198" customWidth="1"/>
    <col min="10" max="10" width="0.5703125" style="198" customWidth="1"/>
    <col min="11" max="11" width="13.5703125" style="198" customWidth="1"/>
    <col min="12" max="16384" width="9.140625" style="207"/>
  </cols>
  <sheetData>
    <row r="1" spans="1:11" ht="15.95" customHeight="1">
      <c r="A1" s="110" t="s">
        <v>0</v>
      </c>
    </row>
    <row r="2" spans="1:11" s="197" customFormat="1" ht="15.95" customHeight="1">
      <c r="A2" s="85" t="s">
        <v>104</v>
      </c>
      <c r="B2" s="85"/>
      <c r="C2" s="229"/>
      <c r="D2" s="136"/>
      <c r="E2" s="196"/>
      <c r="F2" s="196"/>
      <c r="G2" s="196"/>
      <c r="H2" s="196"/>
      <c r="I2" s="87"/>
      <c r="J2" s="87"/>
      <c r="K2" s="87"/>
    </row>
    <row r="3" spans="1:11" s="197" customFormat="1" ht="15.95" customHeight="1">
      <c r="A3" s="149" t="str">
        <f>'5 (6m)'!A3</f>
        <v>For the six-month period ended 30 June 2023</v>
      </c>
      <c r="B3" s="149"/>
      <c r="C3" s="216"/>
      <c r="D3" s="151"/>
      <c r="E3" s="152"/>
      <c r="F3" s="152"/>
      <c r="G3" s="152"/>
      <c r="H3" s="152"/>
      <c r="I3" s="152"/>
      <c r="J3" s="152"/>
      <c r="K3" s="152"/>
    </row>
    <row r="4" spans="1:11" s="197" customFormat="1" ht="15.95" customHeight="1">
      <c r="A4" s="85"/>
      <c r="B4" s="85"/>
      <c r="C4" s="229"/>
      <c r="D4" s="136"/>
      <c r="E4" s="88"/>
      <c r="F4" s="88"/>
      <c r="G4" s="88"/>
      <c r="H4" s="88"/>
      <c r="I4" s="88"/>
      <c r="J4" s="88"/>
      <c r="K4" s="88"/>
    </row>
    <row r="5" spans="1:11" s="197" customFormat="1" ht="15.95" customHeight="1">
      <c r="A5" s="85"/>
      <c r="B5" s="85"/>
      <c r="C5" s="229"/>
      <c r="D5" s="136"/>
      <c r="E5" s="196"/>
      <c r="F5" s="196"/>
      <c r="G5" s="196"/>
      <c r="H5" s="196"/>
      <c r="I5" s="196"/>
      <c r="J5" s="196"/>
      <c r="K5" s="196"/>
    </row>
    <row r="6" spans="1:11" ht="15.95" customHeight="1">
      <c r="A6" s="85"/>
      <c r="B6" s="85"/>
      <c r="C6" s="229"/>
      <c r="D6" s="136"/>
      <c r="E6" s="247" t="s">
        <v>2</v>
      </c>
      <c r="F6" s="247"/>
      <c r="G6" s="247"/>
      <c r="H6" s="247"/>
      <c r="I6" s="247"/>
      <c r="J6" s="247"/>
      <c r="K6" s="247"/>
    </row>
    <row r="7" spans="1:11" ht="15.95" customHeight="1">
      <c r="A7" s="85"/>
      <c r="B7" s="85"/>
      <c r="C7" s="229"/>
      <c r="D7" s="136"/>
      <c r="E7" s="248" t="s">
        <v>3</v>
      </c>
      <c r="F7" s="248"/>
      <c r="G7" s="248"/>
      <c r="H7" s="89"/>
      <c r="I7" s="248" t="s">
        <v>4</v>
      </c>
      <c r="J7" s="248"/>
      <c r="K7" s="248"/>
    </row>
    <row r="8" spans="1:11" s="197" customFormat="1" ht="15.95" customHeight="1">
      <c r="C8" s="169"/>
      <c r="D8" s="208"/>
      <c r="E8" s="249" t="s">
        <v>5</v>
      </c>
      <c r="F8" s="249"/>
      <c r="G8" s="249"/>
      <c r="H8" s="236"/>
      <c r="I8" s="249" t="s">
        <v>5</v>
      </c>
      <c r="J8" s="249"/>
      <c r="K8" s="249"/>
    </row>
    <row r="9" spans="1:11" s="197" customFormat="1" ht="15.95" customHeight="1">
      <c r="C9" s="229"/>
      <c r="D9" s="86"/>
      <c r="E9" s="153" t="s">
        <v>135</v>
      </c>
      <c r="F9" s="89"/>
      <c r="G9" s="153" t="s">
        <v>135</v>
      </c>
      <c r="H9" s="89"/>
      <c r="I9" s="153" t="s">
        <v>135</v>
      </c>
      <c r="J9" s="89"/>
      <c r="K9" s="153" t="s">
        <v>135</v>
      </c>
    </row>
    <row r="10" spans="1:11" s="197" customFormat="1" ht="15.95" customHeight="1">
      <c r="C10" s="221" t="s">
        <v>9</v>
      </c>
      <c r="D10" s="90"/>
      <c r="E10" s="28" t="s">
        <v>161</v>
      </c>
      <c r="F10" s="29"/>
      <c r="G10" s="28" t="s">
        <v>10</v>
      </c>
      <c r="H10" s="30"/>
      <c r="I10" s="28" t="s">
        <v>161</v>
      </c>
      <c r="J10" s="29"/>
      <c r="K10" s="28" t="s">
        <v>10</v>
      </c>
    </row>
    <row r="11" spans="1:11" s="197" customFormat="1" ht="15.95" customHeight="1">
      <c r="C11" s="229"/>
      <c r="D11" s="90"/>
      <c r="E11" s="70"/>
      <c r="F11" s="91"/>
      <c r="G11" s="71"/>
      <c r="H11" s="92"/>
      <c r="I11" s="70"/>
      <c r="J11" s="91"/>
      <c r="K11" s="71"/>
    </row>
    <row r="12" spans="1:11" s="197" customFormat="1" ht="15.95" customHeight="1">
      <c r="A12" s="197" t="s">
        <v>105</v>
      </c>
      <c r="C12" s="169"/>
      <c r="D12" s="208"/>
      <c r="E12" s="231"/>
      <c r="F12" s="196"/>
      <c r="G12" s="209"/>
      <c r="H12" s="209"/>
      <c r="I12" s="231"/>
      <c r="J12" s="209"/>
      <c r="K12" s="209"/>
    </row>
    <row r="13" spans="1:11" s="197" customFormat="1" ht="15.95" customHeight="1">
      <c r="A13" s="207" t="s">
        <v>155</v>
      </c>
      <c r="C13" s="169"/>
      <c r="D13" s="208"/>
      <c r="E13" s="231">
        <v>4417281</v>
      </c>
      <c r="F13" s="196"/>
      <c r="G13" s="209">
        <v>86036161</v>
      </c>
      <c r="H13" s="209"/>
      <c r="I13" s="212">
        <v>6940389</v>
      </c>
      <c r="J13" s="209"/>
      <c r="K13" s="209">
        <v>52354927</v>
      </c>
    </row>
    <row r="14" spans="1:11" s="197" customFormat="1" ht="15.95" customHeight="1">
      <c r="A14" s="207" t="s">
        <v>106</v>
      </c>
      <c r="C14" s="169"/>
      <c r="D14" s="208"/>
      <c r="E14" s="212"/>
      <c r="F14" s="196"/>
      <c r="G14" s="209"/>
      <c r="H14" s="209"/>
      <c r="I14" s="212"/>
      <c r="J14" s="209"/>
      <c r="K14" s="209"/>
    </row>
    <row r="15" spans="1:11" s="197" customFormat="1" ht="15.95" customHeight="1">
      <c r="B15" s="207" t="s">
        <v>107</v>
      </c>
      <c r="C15" s="169">
        <v>8</v>
      </c>
      <c r="D15" s="208"/>
      <c r="E15" s="212">
        <v>39586313</v>
      </c>
      <c r="F15" s="196"/>
      <c r="G15" s="209">
        <v>41919387</v>
      </c>
      <c r="H15" s="209"/>
      <c r="I15" s="212">
        <v>22872071</v>
      </c>
      <c r="J15" s="209"/>
      <c r="K15" s="209">
        <v>25536679</v>
      </c>
    </row>
    <row r="16" spans="1:11" s="197" customFormat="1" ht="15.95" customHeight="1">
      <c r="B16" s="207" t="s">
        <v>108</v>
      </c>
      <c r="C16" s="169">
        <v>8</v>
      </c>
      <c r="D16" s="208"/>
      <c r="E16" s="212">
        <v>77793</v>
      </c>
      <c r="F16" s="196"/>
      <c r="G16" s="209">
        <v>102253</v>
      </c>
      <c r="H16" s="209"/>
      <c r="I16" s="212">
        <v>32571</v>
      </c>
      <c r="J16" s="209"/>
      <c r="K16" s="209">
        <v>54811</v>
      </c>
    </row>
    <row r="17" spans="1:11" s="197" customFormat="1" ht="15.95" customHeight="1">
      <c r="B17" s="207" t="s">
        <v>109</v>
      </c>
      <c r="C17" s="169">
        <v>9</v>
      </c>
      <c r="D17" s="208"/>
      <c r="E17" s="212">
        <v>2186832</v>
      </c>
      <c r="F17" s="196"/>
      <c r="G17" s="209">
        <v>1450748</v>
      </c>
      <c r="H17" s="209"/>
      <c r="I17" s="212">
        <v>1282360</v>
      </c>
      <c r="J17" s="209"/>
      <c r="K17" s="209">
        <v>1215780</v>
      </c>
    </row>
    <row r="18" spans="1:11" s="197" customFormat="1" ht="15.95" customHeight="1">
      <c r="B18" s="207" t="s">
        <v>178</v>
      </c>
      <c r="C18" s="169"/>
      <c r="D18" s="208"/>
      <c r="E18" s="231"/>
      <c r="F18" s="196"/>
      <c r="G18" s="209"/>
      <c r="H18" s="209"/>
      <c r="I18" s="231"/>
      <c r="J18" s="209"/>
      <c r="K18" s="209"/>
    </row>
    <row r="19" spans="1:11" s="197" customFormat="1" ht="15.95" customHeight="1">
      <c r="B19" s="207" t="s">
        <v>156</v>
      </c>
      <c r="C19" s="169">
        <v>15.4</v>
      </c>
      <c r="D19" s="208"/>
      <c r="E19" s="212">
        <v>0</v>
      </c>
      <c r="F19" s="196"/>
      <c r="G19" s="209">
        <v>0</v>
      </c>
      <c r="H19" s="209"/>
      <c r="I19" s="212">
        <v>-276582</v>
      </c>
      <c r="J19" s="209"/>
      <c r="K19" s="209">
        <v>988461</v>
      </c>
    </row>
    <row r="20" spans="1:11" s="197" customFormat="1" ht="15.95" customHeight="1">
      <c r="B20" s="207" t="s">
        <v>179</v>
      </c>
      <c r="C20" s="169"/>
      <c r="D20" s="208"/>
      <c r="E20" s="212">
        <v>0</v>
      </c>
      <c r="F20" s="196"/>
      <c r="G20" s="209">
        <v>0</v>
      </c>
      <c r="H20" s="209"/>
      <c r="I20" s="212">
        <v>-831263</v>
      </c>
      <c r="J20" s="209"/>
      <c r="K20" s="209">
        <v>64128</v>
      </c>
    </row>
    <row r="21" spans="1:11" s="197" customFormat="1" ht="15.95" customHeight="1">
      <c r="B21" s="207" t="s">
        <v>180</v>
      </c>
      <c r="C21" s="169"/>
      <c r="D21" s="208"/>
      <c r="E21" s="212">
        <v>-236996</v>
      </c>
      <c r="F21" s="196"/>
      <c r="G21" s="209">
        <v>6543091</v>
      </c>
      <c r="H21" s="209"/>
      <c r="I21" s="212">
        <v>-240397</v>
      </c>
      <c r="J21" s="209"/>
      <c r="K21" s="209">
        <v>6855100</v>
      </c>
    </row>
    <row r="22" spans="1:11" s="197" customFormat="1" ht="15.95" customHeight="1">
      <c r="B22" s="207" t="s">
        <v>172</v>
      </c>
      <c r="C22" s="169"/>
      <c r="D22" s="208"/>
      <c r="E22" s="212">
        <v>-48823</v>
      </c>
      <c r="F22" s="196"/>
      <c r="G22" s="209">
        <v>-123980</v>
      </c>
      <c r="H22" s="209"/>
      <c r="I22" s="212">
        <v>-45311</v>
      </c>
      <c r="J22" s="209"/>
      <c r="K22" s="209">
        <v>-112897</v>
      </c>
    </row>
    <row r="23" spans="1:11" s="197" customFormat="1" ht="15.95" customHeight="1">
      <c r="B23" s="207" t="s">
        <v>110</v>
      </c>
      <c r="C23" s="169"/>
      <c r="D23" s="208"/>
      <c r="E23" s="212">
        <v>0</v>
      </c>
      <c r="F23" s="196"/>
      <c r="G23" s="209">
        <v>-241267</v>
      </c>
      <c r="H23" s="209"/>
      <c r="I23" s="212">
        <v>0</v>
      </c>
      <c r="J23" s="209"/>
      <c r="K23" s="209">
        <v>-240814</v>
      </c>
    </row>
    <row r="24" spans="1:11" s="197" customFormat="1" ht="15.95" customHeight="1">
      <c r="B24" s="207" t="s">
        <v>173</v>
      </c>
      <c r="C24" s="169"/>
      <c r="D24" s="208"/>
      <c r="E24" s="212">
        <v>2</v>
      </c>
      <c r="F24" s="196"/>
      <c r="G24" s="209">
        <v>0</v>
      </c>
      <c r="H24" s="209"/>
      <c r="I24" s="212">
        <v>0</v>
      </c>
      <c r="J24" s="209"/>
      <c r="K24" s="209">
        <v>0</v>
      </c>
    </row>
    <row r="25" spans="1:11" s="197" customFormat="1" ht="15.95" customHeight="1">
      <c r="B25" s="207" t="s">
        <v>157</v>
      </c>
      <c r="C25" s="169"/>
      <c r="D25" s="208"/>
      <c r="E25" s="212">
        <v>19854</v>
      </c>
      <c r="F25" s="196"/>
      <c r="G25" s="209">
        <v>11400</v>
      </c>
      <c r="H25" s="209"/>
      <c r="I25" s="212">
        <v>19854</v>
      </c>
      <c r="J25" s="209"/>
      <c r="K25" s="209">
        <v>11400</v>
      </c>
    </row>
    <row r="26" spans="1:11" s="197" customFormat="1" ht="15.95" customHeight="1">
      <c r="B26" s="207" t="s">
        <v>42</v>
      </c>
      <c r="C26" s="169"/>
      <c r="D26" s="208"/>
      <c r="E26" s="212">
        <v>442017</v>
      </c>
      <c r="F26" s="196"/>
      <c r="G26" s="209">
        <v>446224</v>
      </c>
      <c r="H26" s="209"/>
      <c r="I26" s="212">
        <v>332616</v>
      </c>
      <c r="J26" s="209"/>
      <c r="K26" s="209">
        <v>349548</v>
      </c>
    </row>
    <row r="27" spans="1:11" s="197" customFormat="1" ht="15.95" customHeight="1">
      <c r="B27" s="207" t="s">
        <v>111</v>
      </c>
      <c r="C27" s="169"/>
      <c r="D27" s="208"/>
      <c r="E27" s="212">
        <v>3362044</v>
      </c>
      <c r="F27" s="196"/>
      <c r="G27" s="209">
        <v>5290301</v>
      </c>
      <c r="H27" s="209"/>
      <c r="I27" s="212">
        <v>2983731</v>
      </c>
      <c r="J27" s="209"/>
      <c r="K27" s="209">
        <v>4657818</v>
      </c>
    </row>
    <row r="28" spans="1:11" s="197" customFormat="1" ht="15.95" customHeight="1">
      <c r="B28" s="207" t="s">
        <v>66</v>
      </c>
      <c r="C28" s="169"/>
      <c r="D28" s="208"/>
      <c r="E28" s="212">
        <v>-23806</v>
      </c>
      <c r="F28" s="196"/>
      <c r="G28" s="209">
        <v>-13393</v>
      </c>
      <c r="H28" s="209"/>
      <c r="I28" s="212">
        <v>-934115</v>
      </c>
      <c r="J28" s="209"/>
      <c r="K28" s="209">
        <v>-437205</v>
      </c>
    </row>
    <row r="29" spans="1:11" s="197" customFormat="1" ht="15.95" customHeight="1">
      <c r="B29" s="207" t="s">
        <v>187</v>
      </c>
      <c r="C29" s="169">
        <v>7</v>
      </c>
      <c r="D29" s="208"/>
      <c r="E29" s="212">
        <v>509090</v>
      </c>
      <c r="F29" s="196"/>
      <c r="G29" s="209">
        <v>0</v>
      </c>
      <c r="H29" s="209"/>
      <c r="I29" s="212">
        <v>0</v>
      </c>
      <c r="J29" s="209"/>
      <c r="K29" s="209">
        <v>0</v>
      </c>
    </row>
    <row r="30" spans="1:11" s="197" customFormat="1" ht="15.95" customHeight="1">
      <c r="A30" s="207" t="s">
        <v>112</v>
      </c>
      <c r="B30" s="207"/>
      <c r="C30" s="169"/>
      <c r="D30" s="208"/>
      <c r="E30" s="231"/>
      <c r="F30" s="196"/>
      <c r="G30" s="209"/>
      <c r="H30" s="209"/>
      <c r="I30" s="231"/>
      <c r="J30" s="209"/>
      <c r="K30" s="209"/>
    </row>
    <row r="31" spans="1:11" s="197" customFormat="1" ht="15.95" customHeight="1">
      <c r="B31" s="207" t="s">
        <v>14</v>
      </c>
      <c r="C31" s="169"/>
      <c r="D31" s="208"/>
      <c r="E31" s="212">
        <v>-6510983</v>
      </c>
      <c r="F31" s="196"/>
      <c r="G31" s="209">
        <v>-20911066</v>
      </c>
      <c r="H31" s="209"/>
      <c r="I31" s="212">
        <v>-4446102</v>
      </c>
      <c r="J31" s="209"/>
      <c r="K31" s="209">
        <v>-12171660</v>
      </c>
    </row>
    <row r="32" spans="1:11" s="197" customFormat="1" ht="15.95" customHeight="1">
      <c r="B32" s="207" t="s">
        <v>16</v>
      </c>
      <c r="C32" s="169"/>
      <c r="D32" s="208"/>
      <c r="E32" s="212">
        <v>29096234</v>
      </c>
      <c r="F32" s="196"/>
      <c r="G32" s="209">
        <v>-52610655</v>
      </c>
      <c r="H32" s="209"/>
      <c r="I32" s="212">
        <v>29007632</v>
      </c>
      <c r="J32" s="209"/>
      <c r="K32" s="209">
        <v>-62840815</v>
      </c>
    </row>
    <row r="33" spans="1:11" s="197" customFormat="1" ht="15.95" customHeight="1">
      <c r="B33" s="207" t="s">
        <v>25</v>
      </c>
      <c r="C33" s="169"/>
      <c r="D33" s="208"/>
      <c r="E33" s="212">
        <v>-54741</v>
      </c>
      <c r="F33" s="196"/>
      <c r="G33" s="209">
        <v>-993052</v>
      </c>
      <c r="H33" s="209"/>
      <c r="I33" s="212">
        <v>6948.0200000000186</v>
      </c>
      <c r="J33" s="209"/>
      <c r="K33" s="209">
        <v>-993053</v>
      </c>
    </row>
    <row r="34" spans="1:11" s="197" customFormat="1" ht="15.95" customHeight="1">
      <c r="A34" s="207"/>
      <c r="B34" s="207" t="s">
        <v>34</v>
      </c>
      <c r="C34" s="169"/>
      <c r="D34" s="208"/>
      <c r="E34" s="212">
        <v>4409013</v>
      </c>
      <c r="F34" s="196"/>
      <c r="G34" s="209">
        <v>13207384</v>
      </c>
      <c r="H34" s="209"/>
      <c r="I34" s="212">
        <v>7413393</v>
      </c>
      <c r="J34" s="209"/>
      <c r="K34" s="209">
        <v>55533067</v>
      </c>
    </row>
    <row r="35" spans="1:11" ht="15.95" customHeight="1">
      <c r="B35" s="199" t="s">
        <v>136</v>
      </c>
      <c r="C35" s="215"/>
      <c r="D35" s="208"/>
      <c r="E35" s="213">
        <v>-117600</v>
      </c>
      <c r="F35" s="238"/>
      <c r="G35" s="200">
        <v>0</v>
      </c>
      <c r="H35" s="238"/>
      <c r="I35" s="213">
        <v>-117600</v>
      </c>
      <c r="J35" s="209"/>
      <c r="K35" s="200">
        <v>0</v>
      </c>
    </row>
    <row r="36" spans="1:11" s="197" customFormat="1" ht="15.95" customHeight="1">
      <c r="A36" s="207"/>
      <c r="B36" s="207"/>
      <c r="C36" s="169"/>
      <c r="D36" s="208"/>
      <c r="E36" s="231"/>
      <c r="F36" s="196"/>
      <c r="G36" s="209"/>
      <c r="H36" s="209"/>
      <c r="I36" s="231"/>
      <c r="J36" s="209"/>
      <c r="K36" s="209"/>
    </row>
    <row r="37" spans="1:11" s="197" customFormat="1" ht="15.95" customHeight="1">
      <c r="A37" s="207" t="s">
        <v>158</v>
      </c>
      <c r="B37" s="207"/>
      <c r="C37" s="169"/>
      <c r="D37" s="208"/>
      <c r="E37" s="231">
        <f>SUM(E13:E35)</f>
        <v>77113524</v>
      </c>
      <c r="F37" s="196"/>
      <c r="G37" s="209">
        <f>SUM(G13:G35)</f>
        <v>80113536</v>
      </c>
      <c r="H37" s="209"/>
      <c r="I37" s="231">
        <f>SUM(I13:I35)</f>
        <v>64000195.020000003</v>
      </c>
      <c r="J37" s="209"/>
      <c r="K37" s="209">
        <f>SUM(K13:K35)</f>
        <v>70825275</v>
      </c>
    </row>
    <row r="38" spans="1:11" ht="15.95" customHeight="1">
      <c r="B38" s="207" t="s">
        <v>113</v>
      </c>
      <c r="C38" s="215"/>
      <c r="D38" s="208"/>
      <c r="E38" s="231">
        <v>23806</v>
      </c>
      <c r="F38" s="209"/>
      <c r="G38" s="209">
        <v>13393</v>
      </c>
      <c r="H38" s="209"/>
      <c r="I38" s="205">
        <v>4865655</v>
      </c>
      <c r="J38" s="209"/>
      <c r="K38" s="174">
        <v>12718</v>
      </c>
    </row>
    <row r="39" spans="1:11" s="197" customFormat="1" ht="15.95" customHeight="1">
      <c r="A39" s="207"/>
      <c r="B39" s="199" t="s">
        <v>114</v>
      </c>
      <c r="C39" s="169"/>
      <c r="D39" s="208"/>
      <c r="E39" s="212">
        <v>-3332141</v>
      </c>
      <c r="F39" s="196"/>
      <c r="G39" s="209">
        <v>-5351710</v>
      </c>
      <c r="H39" s="209"/>
      <c r="I39" s="205">
        <v>-2981616</v>
      </c>
      <c r="J39" s="209"/>
      <c r="K39" s="174">
        <v>-4714272</v>
      </c>
    </row>
    <row r="40" spans="1:11" s="197" customFormat="1" ht="15.95" customHeight="1">
      <c r="A40" s="207"/>
      <c r="B40" s="199" t="s">
        <v>137</v>
      </c>
      <c r="C40" s="169"/>
      <c r="D40" s="208"/>
      <c r="E40" s="212">
        <v>1429246</v>
      </c>
      <c r="F40" s="196"/>
      <c r="G40" s="209">
        <v>536750</v>
      </c>
      <c r="H40" s="209"/>
      <c r="I40" s="205">
        <v>1429245.98</v>
      </c>
      <c r="J40" s="209"/>
      <c r="K40" s="174">
        <v>203702</v>
      </c>
    </row>
    <row r="41" spans="1:11" s="197" customFormat="1" ht="15.95" customHeight="1">
      <c r="A41" s="207"/>
      <c r="B41" s="207" t="s">
        <v>115</v>
      </c>
      <c r="C41" s="169"/>
      <c r="D41" s="208"/>
      <c r="E41" s="201">
        <v>-5997498</v>
      </c>
      <c r="F41" s="196"/>
      <c r="G41" s="104">
        <v>-7694405</v>
      </c>
      <c r="H41" s="209"/>
      <c r="I41" s="206">
        <v>-689589</v>
      </c>
      <c r="J41" s="209"/>
      <c r="K41" s="173">
        <v>-1628885</v>
      </c>
    </row>
    <row r="42" spans="1:11" s="197" customFormat="1" ht="15.95" customHeight="1">
      <c r="A42" s="207"/>
      <c r="C42" s="169"/>
      <c r="D42" s="208"/>
      <c r="E42" s="231"/>
      <c r="F42" s="196"/>
      <c r="G42" s="209"/>
      <c r="H42" s="209"/>
      <c r="I42" s="231"/>
      <c r="J42" s="209"/>
      <c r="K42" s="209"/>
    </row>
    <row r="43" spans="1:11" s="197" customFormat="1" ht="15.95" customHeight="1">
      <c r="A43" s="103" t="s">
        <v>159</v>
      </c>
      <c r="C43" s="169"/>
      <c r="D43" s="208"/>
      <c r="E43" s="194">
        <f>SUM(E37:E42)</f>
        <v>69236937</v>
      </c>
      <c r="F43" s="196"/>
      <c r="G43" s="104">
        <f>SUM(G37:G42)</f>
        <v>67617564</v>
      </c>
      <c r="H43" s="209"/>
      <c r="I43" s="194">
        <f>SUM(I36:I41)</f>
        <v>66623891.000000015</v>
      </c>
      <c r="J43" s="209"/>
      <c r="K43" s="104">
        <f>SUM(K36:K41)</f>
        <v>64698538</v>
      </c>
    </row>
    <row r="44" spans="1:11" ht="15.95" customHeight="1">
      <c r="A44" s="199"/>
      <c r="B44" s="199"/>
      <c r="D44" s="208"/>
      <c r="E44" s="209"/>
      <c r="F44" s="209"/>
      <c r="G44" s="209"/>
      <c r="H44" s="139"/>
      <c r="I44" s="209"/>
      <c r="J44" s="139"/>
      <c r="K44" s="209"/>
    </row>
    <row r="45" spans="1:11" ht="15.95" customHeight="1">
      <c r="A45" s="199"/>
      <c r="B45" s="199"/>
      <c r="D45" s="208"/>
      <c r="E45" s="209"/>
      <c r="F45" s="209"/>
      <c r="G45" s="209"/>
      <c r="H45" s="139"/>
      <c r="I45" s="209"/>
      <c r="J45" s="139"/>
      <c r="K45" s="209"/>
    </row>
    <row r="46" spans="1:11" ht="15.95" customHeight="1">
      <c r="A46" s="199"/>
      <c r="B46" s="199"/>
      <c r="D46" s="208"/>
      <c r="E46" s="209"/>
      <c r="F46" s="209"/>
      <c r="G46" s="209"/>
      <c r="H46" s="139"/>
      <c r="I46" s="209"/>
      <c r="J46" s="139"/>
      <c r="K46" s="209"/>
    </row>
    <row r="47" spans="1:11" ht="15.95" customHeight="1">
      <c r="A47" s="199"/>
      <c r="B47" s="199"/>
      <c r="D47" s="208"/>
      <c r="E47" s="209"/>
      <c r="F47" s="209"/>
      <c r="G47" s="209"/>
      <c r="H47" s="139"/>
      <c r="I47" s="209"/>
      <c r="J47" s="139"/>
      <c r="K47" s="209"/>
    </row>
    <row r="48" spans="1:11" ht="15.95" customHeight="1">
      <c r="A48" s="199"/>
      <c r="B48" s="199"/>
      <c r="D48" s="208"/>
      <c r="E48" s="209"/>
      <c r="F48" s="209"/>
      <c r="G48" s="209"/>
      <c r="H48" s="139"/>
      <c r="I48" s="209"/>
      <c r="J48" s="139"/>
      <c r="K48" s="209"/>
    </row>
    <row r="49" spans="1:11" ht="15.95" customHeight="1">
      <c r="A49" s="199"/>
      <c r="B49" s="199"/>
      <c r="D49" s="208"/>
      <c r="E49" s="209"/>
      <c r="F49" s="209"/>
      <c r="G49" s="209"/>
      <c r="H49" s="139"/>
      <c r="I49" s="209"/>
      <c r="J49" s="139"/>
      <c r="K49" s="209"/>
    </row>
    <row r="50" spans="1:11" ht="15.95" customHeight="1">
      <c r="A50" s="199"/>
      <c r="B50" s="199"/>
      <c r="D50" s="208"/>
      <c r="E50" s="209"/>
      <c r="F50" s="209"/>
      <c r="G50" s="209"/>
      <c r="H50" s="139"/>
      <c r="I50" s="209"/>
      <c r="J50" s="139"/>
      <c r="K50" s="209"/>
    </row>
    <row r="51" spans="1:11" ht="15.95" customHeight="1">
      <c r="A51" s="199"/>
      <c r="B51" s="199"/>
      <c r="D51" s="208"/>
      <c r="E51" s="209"/>
      <c r="F51" s="209"/>
      <c r="G51" s="209"/>
      <c r="H51" s="139"/>
      <c r="I51" s="209"/>
      <c r="J51" s="139"/>
      <c r="K51" s="209"/>
    </row>
    <row r="52" spans="1:11" ht="15.95" customHeight="1">
      <c r="A52" s="199"/>
      <c r="B52" s="199"/>
      <c r="D52" s="208"/>
      <c r="E52" s="209"/>
      <c r="F52" s="209"/>
      <c r="G52" s="209"/>
      <c r="H52" s="139"/>
      <c r="I52" s="209"/>
      <c r="J52" s="139"/>
      <c r="K52" s="209"/>
    </row>
    <row r="53" spans="1:11" ht="15.95" customHeight="1">
      <c r="A53" s="199"/>
      <c r="B53" s="199"/>
      <c r="D53" s="208"/>
      <c r="E53" s="209"/>
      <c r="F53" s="209"/>
      <c r="G53" s="209"/>
      <c r="H53" s="139"/>
      <c r="I53" s="209"/>
      <c r="J53" s="139"/>
      <c r="K53" s="209"/>
    </row>
    <row r="54" spans="1:11" ht="15.95" customHeight="1">
      <c r="A54" s="199"/>
      <c r="B54" s="199"/>
      <c r="D54" s="208"/>
      <c r="E54" s="209"/>
      <c r="F54" s="209"/>
      <c r="G54" s="209"/>
      <c r="H54" s="139"/>
      <c r="I54" s="209"/>
      <c r="J54" s="139"/>
      <c r="K54" s="209"/>
    </row>
    <row r="56" spans="1:11" ht="15.95" customHeight="1">
      <c r="A56" s="199"/>
      <c r="B56" s="199"/>
      <c r="D56" s="208"/>
      <c r="E56" s="209"/>
      <c r="F56" s="209"/>
      <c r="G56" s="209"/>
      <c r="H56" s="139"/>
      <c r="I56" s="209"/>
      <c r="J56" s="139"/>
      <c r="K56" s="209"/>
    </row>
    <row r="57" spans="1:11" ht="15.95" customHeight="1">
      <c r="A57" s="199"/>
      <c r="B57" s="199"/>
      <c r="D57" s="208"/>
      <c r="E57" s="209"/>
      <c r="F57" s="209"/>
      <c r="G57" s="209"/>
      <c r="H57" s="139"/>
      <c r="I57" s="209"/>
      <c r="J57" s="139"/>
      <c r="K57" s="209"/>
    </row>
    <row r="58" spans="1:11" ht="4.5" customHeight="1">
      <c r="A58" s="199"/>
      <c r="B58" s="199"/>
      <c r="D58" s="208"/>
      <c r="E58" s="209"/>
      <c r="F58" s="209"/>
      <c r="G58" s="209"/>
      <c r="H58" s="139"/>
      <c r="I58" s="209"/>
      <c r="J58" s="139"/>
      <c r="K58" s="209"/>
    </row>
    <row r="59" spans="1:11" ht="21.95" customHeight="1">
      <c r="A59" s="246" t="s">
        <v>29</v>
      </c>
      <c r="B59" s="246"/>
      <c r="C59" s="246"/>
      <c r="D59" s="246"/>
      <c r="E59" s="246"/>
      <c r="F59" s="246"/>
      <c r="G59" s="246"/>
      <c r="H59" s="246"/>
      <c r="I59" s="246"/>
      <c r="J59" s="246"/>
      <c r="K59" s="246"/>
    </row>
    <row r="60" spans="1:11" ht="15.95" customHeight="1">
      <c r="A60" s="110" t="s">
        <v>0</v>
      </c>
      <c r="B60" s="85"/>
      <c r="C60" s="229"/>
      <c r="D60" s="136"/>
      <c r="E60" s="196"/>
      <c r="F60" s="196"/>
      <c r="G60" s="196"/>
      <c r="H60" s="196"/>
      <c r="I60" s="140"/>
      <c r="J60" s="196"/>
      <c r="K60" s="140"/>
    </row>
    <row r="61" spans="1:11" ht="15.95" customHeight="1">
      <c r="A61" s="85" t="s">
        <v>116</v>
      </c>
      <c r="B61" s="85"/>
      <c r="C61" s="229"/>
      <c r="D61" s="136"/>
      <c r="E61" s="196"/>
      <c r="F61" s="196"/>
      <c r="G61" s="196"/>
      <c r="H61" s="196"/>
      <c r="I61" s="140"/>
      <c r="J61" s="196"/>
      <c r="K61" s="140"/>
    </row>
    <row r="62" spans="1:11" ht="15.95" customHeight="1">
      <c r="A62" s="149" t="str">
        <f>A3</f>
        <v>For the six-month period ended 30 June 2023</v>
      </c>
      <c r="B62" s="149"/>
      <c r="C62" s="216"/>
      <c r="D62" s="151"/>
      <c r="E62" s="152"/>
      <c r="F62" s="152"/>
      <c r="G62" s="152"/>
      <c r="H62" s="152"/>
      <c r="I62" s="154"/>
      <c r="J62" s="152"/>
      <c r="K62" s="154"/>
    </row>
    <row r="63" spans="1:11" ht="15.95" customHeight="1">
      <c r="A63" s="85"/>
      <c r="B63" s="85"/>
      <c r="C63" s="229"/>
      <c r="D63" s="136"/>
      <c r="E63" s="196"/>
      <c r="F63" s="196"/>
      <c r="G63" s="196"/>
      <c r="H63" s="196"/>
      <c r="I63" s="196"/>
      <c r="J63" s="196"/>
      <c r="K63" s="196"/>
    </row>
    <row r="64" spans="1:11" ht="15.95" customHeight="1">
      <c r="A64" s="85"/>
      <c r="B64" s="85"/>
      <c r="C64" s="229"/>
      <c r="D64" s="136"/>
      <c r="E64" s="196"/>
      <c r="F64" s="196"/>
      <c r="G64" s="196"/>
      <c r="H64" s="196"/>
      <c r="I64" s="196"/>
      <c r="J64" s="196"/>
      <c r="K64" s="196"/>
    </row>
    <row r="65" spans="1:12" ht="15.95" customHeight="1">
      <c r="A65" s="85"/>
      <c r="B65" s="85"/>
      <c r="C65" s="229"/>
      <c r="D65" s="136"/>
      <c r="E65" s="247" t="s">
        <v>2</v>
      </c>
      <c r="F65" s="247"/>
      <c r="G65" s="247"/>
      <c r="H65" s="247"/>
      <c r="I65" s="247"/>
      <c r="J65" s="247"/>
      <c r="K65" s="247"/>
    </row>
    <row r="66" spans="1:12" ht="15.95" customHeight="1">
      <c r="A66" s="85"/>
      <c r="B66" s="85"/>
      <c r="C66" s="229"/>
      <c r="D66" s="136"/>
      <c r="E66" s="248" t="s">
        <v>3</v>
      </c>
      <c r="F66" s="248"/>
      <c r="G66" s="248"/>
      <c r="H66" s="89"/>
      <c r="I66" s="248" t="s">
        <v>4</v>
      </c>
      <c r="J66" s="248"/>
      <c r="K66" s="248"/>
    </row>
    <row r="67" spans="1:12" ht="15.95" customHeight="1">
      <c r="A67" s="199"/>
      <c r="B67" s="199"/>
      <c r="D67" s="208"/>
      <c r="E67" s="249" t="s">
        <v>5</v>
      </c>
      <c r="F67" s="249"/>
      <c r="G67" s="249"/>
      <c r="H67" s="236"/>
      <c r="I67" s="249" t="s">
        <v>5</v>
      </c>
      <c r="J67" s="249"/>
      <c r="K67" s="249"/>
    </row>
    <row r="68" spans="1:12" ht="15.95" customHeight="1">
      <c r="A68" s="199"/>
      <c r="B68" s="199"/>
      <c r="C68" s="229"/>
      <c r="D68" s="86"/>
      <c r="E68" s="153" t="s">
        <v>135</v>
      </c>
      <c r="F68" s="89"/>
      <c r="G68" s="153" t="s">
        <v>135</v>
      </c>
      <c r="H68" s="89"/>
      <c r="I68" s="153" t="s">
        <v>135</v>
      </c>
      <c r="J68" s="89"/>
      <c r="K68" s="153" t="s">
        <v>135</v>
      </c>
    </row>
    <row r="69" spans="1:12" ht="15.95" customHeight="1">
      <c r="A69" s="199"/>
      <c r="B69" s="199"/>
      <c r="C69" s="221" t="s">
        <v>9</v>
      </c>
      <c r="D69" s="90"/>
      <c r="E69" s="28" t="s">
        <v>161</v>
      </c>
      <c r="F69" s="29"/>
      <c r="G69" s="28" t="s">
        <v>10</v>
      </c>
      <c r="H69" s="30"/>
      <c r="I69" s="28" t="s">
        <v>161</v>
      </c>
      <c r="J69" s="29"/>
      <c r="K69" s="28" t="s">
        <v>10</v>
      </c>
    </row>
    <row r="70" spans="1:12" ht="8.1" customHeight="1">
      <c r="A70" s="199"/>
      <c r="B70" s="199"/>
      <c r="D70" s="208"/>
      <c r="E70" s="93"/>
      <c r="F70" s="92"/>
      <c r="G70" s="92"/>
      <c r="H70" s="92"/>
      <c r="I70" s="93"/>
      <c r="J70" s="92"/>
      <c r="K70" s="92"/>
    </row>
    <row r="71" spans="1:12" ht="15.95" customHeight="1">
      <c r="A71" s="197" t="s">
        <v>117</v>
      </c>
      <c r="B71" s="197"/>
      <c r="D71" s="208"/>
      <c r="E71" s="203"/>
      <c r="F71" s="209"/>
      <c r="H71" s="139"/>
      <c r="I71" s="203"/>
      <c r="J71" s="209"/>
    </row>
    <row r="72" spans="1:12" ht="15.95" customHeight="1">
      <c r="A72" s="207" t="s">
        <v>118</v>
      </c>
      <c r="B72" s="197"/>
      <c r="C72" s="169">
        <v>15.4</v>
      </c>
      <c r="D72" s="208"/>
      <c r="E72" s="203">
        <v>0</v>
      </c>
      <c r="G72" s="198">
        <v>0</v>
      </c>
      <c r="H72" s="139"/>
      <c r="I72" s="210">
        <v>-17750000</v>
      </c>
      <c r="J72" s="209"/>
      <c r="K72" s="198">
        <v>-23199000</v>
      </c>
    </row>
    <row r="73" spans="1:12" ht="15.95" customHeight="1">
      <c r="A73" s="207" t="s">
        <v>119</v>
      </c>
      <c r="B73" s="197"/>
      <c r="D73" s="208"/>
      <c r="E73" s="203"/>
      <c r="I73" s="203"/>
      <c r="J73" s="209"/>
    </row>
    <row r="74" spans="1:12" ht="15.95" customHeight="1">
      <c r="B74" s="207" t="s">
        <v>120</v>
      </c>
      <c r="C74" s="169">
        <v>15.4</v>
      </c>
      <c r="D74" s="208"/>
      <c r="E74" s="203">
        <v>0</v>
      </c>
      <c r="G74" s="198">
        <v>0</v>
      </c>
      <c r="I74" s="210">
        <v>12450000</v>
      </c>
      <c r="J74" s="209"/>
      <c r="K74" s="198">
        <v>10650000</v>
      </c>
    </row>
    <row r="75" spans="1:12" ht="15.95" customHeight="1">
      <c r="A75" s="207" t="s">
        <v>121</v>
      </c>
      <c r="D75" s="208"/>
      <c r="E75" s="210">
        <v>-7810573</v>
      </c>
      <c r="G75" s="198">
        <v>-8467312</v>
      </c>
      <c r="I75" s="210">
        <v>-7455907</v>
      </c>
      <c r="J75" s="209"/>
      <c r="K75" s="198">
        <v>-8699706</v>
      </c>
    </row>
    <row r="76" spans="1:12" ht="15.95" customHeight="1">
      <c r="A76" s="103" t="s">
        <v>122</v>
      </c>
      <c r="B76" s="197"/>
      <c r="D76" s="208"/>
      <c r="E76" s="203">
        <v>0</v>
      </c>
      <c r="G76" s="198">
        <v>489671</v>
      </c>
      <c r="I76" s="203">
        <v>0</v>
      </c>
      <c r="J76" s="209"/>
      <c r="K76" s="198">
        <v>489204</v>
      </c>
    </row>
    <row r="77" spans="1:12" ht="15.95" customHeight="1">
      <c r="A77" s="103" t="s">
        <v>138</v>
      </c>
      <c r="C77" s="215"/>
      <c r="D77" s="208"/>
      <c r="E77" s="231">
        <v>0</v>
      </c>
      <c r="F77" s="209"/>
      <c r="G77" s="209">
        <v>-35310</v>
      </c>
      <c r="H77" s="209"/>
      <c r="I77" s="212">
        <v>0</v>
      </c>
      <c r="J77" s="209"/>
      <c r="K77" s="209">
        <v>-35310</v>
      </c>
      <c r="L77" s="195"/>
    </row>
    <row r="78" spans="1:12" ht="15.95" customHeight="1">
      <c r="A78" s="103" t="s">
        <v>184</v>
      </c>
      <c r="C78" s="215">
        <v>7</v>
      </c>
      <c r="D78" s="208"/>
      <c r="E78" s="231">
        <v>0</v>
      </c>
      <c r="F78" s="209"/>
      <c r="G78" s="209">
        <v>0</v>
      </c>
      <c r="H78" s="209"/>
      <c r="I78" s="212">
        <v>-3500000</v>
      </c>
      <c r="J78" s="209"/>
      <c r="K78" s="209">
        <v>0</v>
      </c>
      <c r="L78" s="195"/>
    </row>
    <row r="79" spans="1:12" ht="15.95" customHeight="1">
      <c r="A79" s="103" t="s">
        <v>185</v>
      </c>
      <c r="C79" s="215">
        <v>7</v>
      </c>
      <c r="D79" s="208"/>
      <c r="E79" s="213">
        <v>-600000</v>
      </c>
      <c r="G79" s="200">
        <v>0</v>
      </c>
      <c r="I79" s="201">
        <v>0</v>
      </c>
      <c r="J79" s="209"/>
      <c r="K79" s="200">
        <v>0</v>
      </c>
    </row>
    <row r="80" spans="1:12" ht="8.1" customHeight="1">
      <c r="A80" s="199"/>
      <c r="C80" s="215"/>
      <c r="D80" s="208"/>
      <c r="E80" s="203"/>
      <c r="I80" s="203"/>
      <c r="J80" s="209"/>
    </row>
    <row r="81" spans="1:11" ht="15.95" customHeight="1">
      <c r="A81" s="199" t="s">
        <v>181</v>
      </c>
      <c r="B81" s="199"/>
      <c r="C81" s="215"/>
      <c r="D81" s="208"/>
      <c r="E81" s="194">
        <f>SUM(E72:E80)</f>
        <v>-8410573</v>
      </c>
      <c r="G81" s="104">
        <f>SUM(G72:G80)</f>
        <v>-8012951</v>
      </c>
      <c r="I81" s="194">
        <f>SUM(I72:I80)</f>
        <v>-16255907</v>
      </c>
      <c r="J81" s="209"/>
      <c r="K81" s="104">
        <f>SUM(K72:K80)</f>
        <v>-20794812</v>
      </c>
    </row>
    <row r="82" spans="1:11" ht="8.1" customHeight="1">
      <c r="A82" s="199"/>
      <c r="B82" s="199"/>
      <c r="C82" s="215"/>
      <c r="D82" s="208"/>
      <c r="E82" s="203"/>
      <c r="I82" s="203"/>
      <c r="J82" s="209"/>
    </row>
    <row r="83" spans="1:11" ht="15.95" customHeight="1">
      <c r="A83" s="197" t="s">
        <v>123</v>
      </c>
      <c r="B83" s="199"/>
      <c r="C83" s="215"/>
      <c r="D83" s="208"/>
      <c r="E83" s="203"/>
      <c r="I83" s="203"/>
      <c r="J83" s="209"/>
    </row>
    <row r="84" spans="1:11" ht="15.95" customHeight="1">
      <c r="A84" s="207" t="s">
        <v>124</v>
      </c>
      <c r="B84" s="199"/>
      <c r="C84" s="215"/>
      <c r="D84" s="208"/>
      <c r="E84" s="203"/>
      <c r="H84" s="207"/>
      <c r="I84" s="203"/>
      <c r="J84" s="207"/>
    </row>
    <row r="85" spans="1:11" ht="15.95" customHeight="1">
      <c r="B85" s="199" t="s">
        <v>33</v>
      </c>
      <c r="C85" s="215"/>
      <c r="D85" s="208"/>
      <c r="E85" s="210">
        <v>683000000</v>
      </c>
      <c r="G85" s="198">
        <v>1165000000</v>
      </c>
      <c r="H85" s="207"/>
      <c r="I85" s="210">
        <v>683000000</v>
      </c>
      <c r="J85" s="207"/>
      <c r="K85" s="198">
        <v>1155000000</v>
      </c>
    </row>
    <row r="86" spans="1:11" ht="15.95" customHeight="1">
      <c r="A86" s="199" t="s">
        <v>125</v>
      </c>
      <c r="B86" s="199"/>
      <c r="C86" s="215"/>
      <c r="D86" s="208"/>
      <c r="E86" s="203"/>
      <c r="I86" s="210"/>
      <c r="J86" s="209"/>
    </row>
    <row r="87" spans="1:11" ht="15.95" customHeight="1">
      <c r="A87" s="199"/>
      <c r="B87" s="199" t="s">
        <v>33</v>
      </c>
      <c r="C87" s="215"/>
      <c r="D87" s="208"/>
      <c r="E87" s="210">
        <v>-711000000</v>
      </c>
      <c r="G87" s="198">
        <v>-1193000000</v>
      </c>
      <c r="I87" s="210">
        <v>-711000000</v>
      </c>
      <c r="J87" s="209"/>
      <c r="K87" s="198">
        <v>-1183000000</v>
      </c>
    </row>
    <row r="88" spans="1:11" ht="15.95" customHeight="1">
      <c r="A88" s="207" t="s">
        <v>126</v>
      </c>
      <c r="B88" s="199"/>
      <c r="C88" s="215">
        <v>11</v>
      </c>
      <c r="D88" s="208"/>
      <c r="E88" s="210">
        <v>-1882953</v>
      </c>
      <c r="G88" s="198">
        <v>-1363023</v>
      </c>
      <c r="I88" s="210">
        <v>-1246511</v>
      </c>
      <c r="J88" s="209"/>
      <c r="K88" s="198">
        <v>-1127528</v>
      </c>
    </row>
    <row r="89" spans="1:11" ht="15.95" customHeight="1">
      <c r="A89" s="199" t="s">
        <v>127</v>
      </c>
      <c r="B89" s="199"/>
      <c r="C89" s="215">
        <v>11</v>
      </c>
      <c r="D89" s="208"/>
      <c r="E89" s="212">
        <v>-8325000</v>
      </c>
      <c r="F89" s="209"/>
      <c r="G89" s="209">
        <v>-15000000</v>
      </c>
      <c r="H89" s="209"/>
      <c r="I89" s="231">
        <v>0</v>
      </c>
      <c r="J89" s="209"/>
      <c r="K89" s="209">
        <v>0</v>
      </c>
    </row>
    <row r="90" spans="1:11" ht="15.95" customHeight="1">
      <c r="A90" s="199" t="s">
        <v>174</v>
      </c>
      <c r="B90" s="199"/>
      <c r="C90" s="215"/>
      <c r="D90" s="208"/>
      <c r="E90" s="213">
        <v>1500000</v>
      </c>
      <c r="F90" s="209"/>
      <c r="G90" s="200">
        <v>0</v>
      </c>
      <c r="H90" s="209"/>
      <c r="I90" s="201">
        <v>0</v>
      </c>
      <c r="J90" s="209"/>
      <c r="K90" s="200">
        <v>0</v>
      </c>
    </row>
    <row r="91" spans="1:11" ht="15.95" customHeight="1">
      <c r="A91" s="199"/>
      <c r="B91" s="199"/>
      <c r="C91" s="215"/>
      <c r="D91" s="208"/>
      <c r="E91" s="231"/>
      <c r="F91" s="209"/>
      <c r="G91" s="209"/>
      <c r="H91" s="209"/>
      <c r="I91" s="231"/>
      <c r="J91" s="209"/>
      <c r="K91" s="209"/>
    </row>
    <row r="92" spans="1:11" ht="8.1" customHeight="1">
      <c r="A92" s="199"/>
      <c r="B92" s="199"/>
      <c r="D92" s="208"/>
      <c r="E92" s="231"/>
      <c r="F92" s="209"/>
      <c r="G92" s="209"/>
      <c r="H92" s="209"/>
      <c r="I92" s="231"/>
      <c r="J92" s="209"/>
      <c r="K92" s="209"/>
    </row>
    <row r="93" spans="1:11" ht="15.95" customHeight="1">
      <c r="A93" s="199" t="s">
        <v>160</v>
      </c>
      <c r="B93" s="199"/>
      <c r="D93" s="208"/>
      <c r="E93" s="194">
        <f>SUM(E84:E92)</f>
        <v>-36707953</v>
      </c>
      <c r="F93" s="209"/>
      <c r="G93" s="104">
        <f>SUM(G84:G92)</f>
        <v>-44363023</v>
      </c>
      <c r="H93" s="209"/>
      <c r="I93" s="194">
        <f>SUM(I84:I92)</f>
        <v>-29246511</v>
      </c>
      <c r="J93" s="209"/>
      <c r="K93" s="104">
        <f>SUM(K84:K92)</f>
        <v>-29127528</v>
      </c>
    </row>
    <row r="94" spans="1:11" ht="8.1" customHeight="1">
      <c r="A94" s="199"/>
      <c r="B94" s="199"/>
      <c r="D94" s="208"/>
      <c r="E94" s="231"/>
      <c r="F94" s="209"/>
      <c r="G94" s="209"/>
      <c r="H94" s="209"/>
      <c r="I94" s="231"/>
      <c r="J94" s="209"/>
      <c r="K94" s="209"/>
    </row>
    <row r="95" spans="1:11" ht="15.95" customHeight="1">
      <c r="A95" s="85" t="s">
        <v>133</v>
      </c>
      <c r="B95" s="199"/>
      <c r="D95" s="208"/>
      <c r="E95" s="231">
        <f>SUM(E93+E81+E43)</f>
        <v>24118411</v>
      </c>
      <c r="F95" s="209"/>
      <c r="G95" s="209">
        <f>SUM(G93+G81+G43)</f>
        <v>15241590</v>
      </c>
      <c r="H95" s="209"/>
      <c r="I95" s="231">
        <f>SUM(I93+I81+I43)</f>
        <v>21121473.000000015</v>
      </c>
      <c r="J95" s="209"/>
      <c r="K95" s="209">
        <f>SUM(K93+K81+K43)</f>
        <v>14776198</v>
      </c>
    </row>
    <row r="96" spans="1:11" ht="15.95" customHeight="1">
      <c r="A96" s="199" t="s">
        <v>128</v>
      </c>
      <c r="B96" s="199"/>
      <c r="D96" s="208"/>
      <c r="E96" s="202">
        <v>1112548</v>
      </c>
      <c r="F96" s="97"/>
      <c r="G96" s="138">
        <v>-240760</v>
      </c>
      <c r="H96" s="97"/>
      <c r="I96" s="211">
        <v>-448596</v>
      </c>
      <c r="J96" s="97"/>
      <c r="K96" s="138">
        <v>329268</v>
      </c>
    </row>
    <row r="97" spans="1:11" ht="8.1" customHeight="1">
      <c r="A97" s="199"/>
      <c r="B97" s="199"/>
      <c r="D97" s="208"/>
      <c r="E97" s="231"/>
      <c r="F97" s="209"/>
      <c r="G97" s="209"/>
      <c r="H97" s="209"/>
      <c r="I97" s="231"/>
      <c r="J97" s="209"/>
      <c r="K97" s="209"/>
    </row>
    <row r="98" spans="1:11" ht="15.95" customHeight="1" thickBot="1">
      <c r="A98" s="85" t="s">
        <v>129</v>
      </c>
      <c r="B98" s="199"/>
      <c r="D98" s="208"/>
      <c r="E98" s="101">
        <f>SUM(E95:E97)</f>
        <v>25230959</v>
      </c>
      <c r="F98" s="209"/>
      <c r="G98" s="102">
        <f>SUM(G95:G97)</f>
        <v>15000830</v>
      </c>
      <c r="H98" s="209"/>
      <c r="I98" s="101">
        <f>SUM(I95:I96)</f>
        <v>20672877.000000015</v>
      </c>
      <c r="J98" s="209"/>
      <c r="K98" s="102">
        <f>SUM(K95:K96)</f>
        <v>15105466</v>
      </c>
    </row>
    <row r="99" spans="1:11" ht="8.1" customHeight="1" thickTop="1">
      <c r="A99" s="199"/>
      <c r="B99" s="199"/>
      <c r="D99" s="208"/>
      <c r="E99" s="231"/>
      <c r="F99" s="209"/>
      <c r="G99" s="209"/>
      <c r="H99" s="209"/>
      <c r="I99" s="231"/>
      <c r="J99" s="209"/>
      <c r="K99" s="209"/>
    </row>
    <row r="100" spans="1:11" ht="15.95" customHeight="1">
      <c r="A100" s="85" t="s">
        <v>139</v>
      </c>
      <c r="B100" s="199"/>
      <c r="D100" s="208"/>
      <c r="E100" s="231"/>
      <c r="F100" s="209"/>
      <c r="G100" s="209"/>
      <c r="H100" s="209"/>
      <c r="I100" s="231"/>
      <c r="J100" s="209"/>
      <c r="K100" s="209"/>
    </row>
    <row r="101" spans="1:11" ht="15.95" customHeight="1">
      <c r="A101" s="199" t="s">
        <v>13</v>
      </c>
      <c r="B101" s="199"/>
      <c r="C101" s="169">
        <v>4</v>
      </c>
      <c r="D101" s="208"/>
      <c r="E101" s="231">
        <v>25283537</v>
      </c>
      <c r="F101" s="209"/>
      <c r="G101" s="209">
        <v>15642930</v>
      </c>
      <c r="H101" s="209"/>
      <c r="I101" s="212">
        <v>20725455</v>
      </c>
      <c r="J101" s="209"/>
      <c r="K101" s="209">
        <v>15129457</v>
      </c>
    </row>
    <row r="102" spans="1:11" ht="15.95" customHeight="1">
      <c r="A102" s="199" t="s">
        <v>130</v>
      </c>
      <c r="B102" s="199"/>
      <c r="C102" s="169">
        <v>11</v>
      </c>
      <c r="D102" s="208"/>
      <c r="E102" s="194">
        <v>-52578</v>
      </c>
      <c r="F102" s="209"/>
      <c r="G102" s="104">
        <v>-642100</v>
      </c>
      <c r="H102" s="209"/>
      <c r="I102" s="213">
        <v>-52578</v>
      </c>
      <c r="J102" s="209"/>
      <c r="K102" s="104">
        <v>-23991</v>
      </c>
    </row>
    <row r="103" spans="1:11" ht="8.1" customHeight="1">
      <c r="B103" s="85"/>
      <c r="C103" s="229"/>
      <c r="D103" s="136"/>
      <c r="E103" s="141"/>
      <c r="F103" s="196"/>
      <c r="G103" s="196"/>
      <c r="H103" s="196"/>
      <c r="I103" s="141"/>
      <c r="J103" s="196"/>
      <c r="K103" s="196"/>
    </row>
    <row r="104" spans="1:11" ht="15.95" customHeight="1" thickBot="1">
      <c r="B104" s="85"/>
      <c r="C104" s="229"/>
      <c r="D104" s="136"/>
      <c r="E104" s="101">
        <f>SUM(E101:E103)</f>
        <v>25230959</v>
      </c>
      <c r="F104" s="209"/>
      <c r="G104" s="102">
        <f>SUM(G101:G103)</f>
        <v>15000830</v>
      </c>
      <c r="H104" s="209"/>
      <c r="I104" s="101">
        <f>SUM(I101:I103)</f>
        <v>20672877</v>
      </c>
      <c r="J104" s="209"/>
      <c r="K104" s="102">
        <f>SUM(K101:K103)</f>
        <v>15105466</v>
      </c>
    </row>
    <row r="105" spans="1:11" ht="8.1" customHeight="1" thickTop="1">
      <c r="B105" s="85"/>
      <c r="C105" s="229"/>
      <c r="D105" s="136"/>
      <c r="E105" s="209"/>
      <c r="F105" s="209"/>
      <c r="G105" s="209"/>
      <c r="H105" s="209"/>
      <c r="I105" s="209"/>
      <c r="J105" s="209"/>
      <c r="K105" s="209"/>
    </row>
    <row r="106" spans="1:11" ht="15.95" customHeight="1">
      <c r="A106" s="85" t="s">
        <v>131</v>
      </c>
      <c r="B106" s="85"/>
      <c r="C106" s="229"/>
      <c r="D106" s="136"/>
      <c r="E106" s="196"/>
      <c r="F106" s="196"/>
      <c r="G106" s="196"/>
      <c r="H106" s="196"/>
      <c r="I106" s="196"/>
      <c r="J106" s="196"/>
      <c r="K106" s="196"/>
    </row>
    <row r="107" spans="1:11" ht="8.1" customHeight="1">
      <c r="B107" s="199"/>
      <c r="C107" s="229"/>
      <c r="D107" s="136"/>
      <c r="E107" s="196"/>
      <c r="F107" s="196"/>
      <c r="G107" s="196"/>
      <c r="H107" s="196"/>
      <c r="I107" s="196"/>
      <c r="J107" s="196"/>
      <c r="K107" s="196"/>
    </row>
    <row r="108" spans="1:11" ht="15.95" customHeight="1">
      <c r="A108" s="199" t="s">
        <v>182</v>
      </c>
      <c r="C108" s="229"/>
      <c r="D108" s="136"/>
      <c r="E108" s="196"/>
      <c r="F108" s="196"/>
      <c r="G108" s="196"/>
      <c r="H108" s="196"/>
      <c r="I108" s="196"/>
      <c r="J108" s="196"/>
      <c r="K108" s="196"/>
    </row>
    <row r="109" spans="1:11" ht="8.1" customHeight="1">
      <c r="B109" s="199"/>
      <c r="C109" s="229"/>
      <c r="D109" s="136"/>
      <c r="E109" s="196"/>
      <c r="F109" s="196"/>
      <c r="G109" s="196"/>
      <c r="H109" s="196"/>
      <c r="I109" s="196"/>
      <c r="J109" s="196"/>
      <c r="K109" s="196"/>
    </row>
    <row r="110" spans="1:11" ht="15.95" customHeight="1">
      <c r="A110" s="85"/>
      <c r="B110" s="85"/>
      <c r="C110" s="229"/>
      <c r="D110" s="136"/>
      <c r="E110" s="247" t="s">
        <v>2</v>
      </c>
      <c r="F110" s="247"/>
      <c r="G110" s="247"/>
      <c r="H110" s="247"/>
      <c r="I110" s="247"/>
      <c r="J110" s="247"/>
      <c r="K110" s="247"/>
    </row>
    <row r="111" spans="1:11" ht="15.95" customHeight="1">
      <c r="A111" s="85"/>
      <c r="B111" s="85"/>
      <c r="C111" s="229"/>
      <c r="D111" s="136"/>
      <c r="E111" s="248" t="s">
        <v>3</v>
      </c>
      <c r="F111" s="248"/>
      <c r="G111" s="248"/>
      <c r="H111" s="89"/>
      <c r="I111" s="248" t="s">
        <v>4</v>
      </c>
      <c r="J111" s="248"/>
      <c r="K111" s="248"/>
    </row>
    <row r="112" spans="1:11" ht="15.95" customHeight="1">
      <c r="A112" s="199"/>
      <c r="B112" s="199"/>
      <c r="D112" s="208"/>
      <c r="E112" s="249" t="s">
        <v>5</v>
      </c>
      <c r="F112" s="249"/>
      <c r="G112" s="249"/>
      <c r="H112" s="236"/>
      <c r="I112" s="249" t="s">
        <v>5</v>
      </c>
      <c r="J112" s="249"/>
      <c r="K112" s="249"/>
    </row>
    <row r="113" spans="1:11" ht="15.95" customHeight="1">
      <c r="A113" s="199"/>
      <c r="B113" s="199"/>
      <c r="D113" s="208"/>
      <c r="E113" s="153" t="s">
        <v>135</v>
      </c>
      <c r="F113" s="89"/>
      <c r="G113" s="153" t="s">
        <v>135</v>
      </c>
      <c r="H113" s="89"/>
      <c r="I113" s="153" t="s">
        <v>135</v>
      </c>
      <c r="J113" s="89"/>
      <c r="K113" s="153" t="s">
        <v>135</v>
      </c>
    </row>
    <row r="114" spans="1:11" ht="15.95" customHeight="1">
      <c r="A114" s="199"/>
      <c r="B114" s="199"/>
      <c r="C114" s="229"/>
      <c r="D114" s="208"/>
      <c r="E114" s="28" t="s">
        <v>161</v>
      </c>
      <c r="F114" s="29"/>
      <c r="G114" s="28" t="s">
        <v>10</v>
      </c>
      <c r="H114" s="30"/>
      <c r="I114" s="28" t="s">
        <v>161</v>
      </c>
      <c r="J114" s="29"/>
      <c r="K114" s="28" t="s">
        <v>10</v>
      </c>
    </row>
    <row r="115" spans="1:11" ht="8.1" customHeight="1">
      <c r="A115" s="199"/>
      <c r="B115" s="199"/>
      <c r="C115" s="229"/>
      <c r="D115" s="86"/>
      <c r="E115" s="70"/>
      <c r="F115" s="91"/>
      <c r="G115" s="71"/>
      <c r="H115" s="92"/>
      <c r="I115" s="70"/>
      <c r="J115" s="91"/>
      <c r="K115" s="71"/>
    </row>
    <row r="116" spans="1:11" ht="15.95" customHeight="1">
      <c r="A116" s="199" t="s">
        <v>132</v>
      </c>
      <c r="C116" s="229"/>
      <c r="D116" s="136"/>
      <c r="E116" s="204">
        <v>249421</v>
      </c>
      <c r="G116" s="137">
        <v>887615</v>
      </c>
      <c r="I116" s="204">
        <v>221003</v>
      </c>
      <c r="K116" s="137">
        <v>887615</v>
      </c>
    </row>
    <row r="117" spans="1:11" ht="15.95" customHeight="1">
      <c r="A117" s="199" t="s">
        <v>186</v>
      </c>
      <c r="C117" s="169">
        <v>9</v>
      </c>
      <c r="D117" s="136"/>
      <c r="E117" s="203">
        <v>22673919</v>
      </c>
      <c r="G117" s="137">
        <v>690080</v>
      </c>
      <c r="I117" s="170">
        <v>0</v>
      </c>
      <c r="K117" s="137">
        <v>690080</v>
      </c>
    </row>
    <row r="118" spans="1:11" ht="15.95" customHeight="1">
      <c r="A118" s="239"/>
      <c r="C118" s="229"/>
      <c r="D118" s="136"/>
      <c r="E118" s="137"/>
      <c r="G118" s="137"/>
      <c r="I118" s="137"/>
      <c r="K118" s="137"/>
    </row>
    <row r="119" spans="1:11" ht="15.95" customHeight="1">
      <c r="A119" s="199"/>
      <c r="C119" s="229"/>
      <c r="D119" s="136"/>
      <c r="F119" s="196"/>
      <c r="H119" s="209"/>
      <c r="J119" s="209"/>
    </row>
    <row r="120" spans="1:11" ht="15.95" customHeight="1">
      <c r="A120" s="199"/>
      <c r="C120" s="229"/>
      <c r="D120" s="136"/>
      <c r="F120" s="196"/>
      <c r="H120" s="209"/>
      <c r="J120" s="209"/>
    </row>
    <row r="121" spans="1:11" ht="15.95" customHeight="1">
      <c r="A121" s="199"/>
      <c r="C121" s="229"/>
      <c r="D121" s="136"/>
      <c r="F121" s="196"/>
      <c r="H121" s="209"/>
      <c r="J121" s="209"/>
    </row>
    <row r="122" spans="1:11" ht="20.25" customHeight="1">
      <c r="A122" s="199"/>
      <c r="C122" s="229"/>
      <c r="D122" s="136"/>
      <c r="F122" s="196"/>
      <c r="H122" s="209"/>
      <c r="J122" s="209"/>
    </row>
    <row r="123" spans="1:11" ht="21.95" customHeight="1">
      <c r="A123" s="246" t="s">
        <v>29</v>
      </c>
      <c r="B123" s="246"/>
      <c r="C123" s="246"/>
      <c r="D123" s="246"/>
      <c r="E123" s="246"/>
      <c r="F123" s="246"/>
      <c r="G123" s="246"/>
      <c r="H123" s="246"/>
      <c r="I123" s="246"/>
      <c r="J123" s="246"/>
      <c r="K123" s="246"/>
    </row>
    <row r="124" spans="1:11" ht="20.25" customHeight="1">
      <c r="C124" s="168"/>
      <c r="E124" s="207"/>
      <c r="F124" s="207"/>
      <c r="G124" s="168"/>
      <c r="H124" s="207"/>
      <c r="I124" s="207"/>
      <c r="J124" s="207"/>
      <c r="K124" s="168"/>
    </row>
    <row r="125" spans="1:11" ht="15.95" customHeight="1">
      <c r="C125" s="168"/>
      <c r="E125" s="207"/>
      <c r="F125" s="207"/>
      <c r="G125" s="168"/>
      <c r="H125" s="207"/>
      <c r="I125" s="207"/>
      <c r="J125" s="207"/>
      <c r="K125" s="168"/>
    </row>
    <row r="126" spans="1:11" ht="21.95" customHeight="1">
      <c r="C126" s="168"/>
      <c r="E126" s="207"/>
      <c r="F126" s="207"/>
      <c r="G126" s="168"/>
      <c r="H126" s="207"/>
      <c r="I126" s="207"/>
      <c r="J126" s="207"/>
      <c r="K126" s="168"/>
    </row>
    <row r="127" spans="1:11" ht="15.95" customHeight="1">
      <c r="C127" s="168"/>
      <c r="E127" s="207"/>
      <c r="F127" s="207"/>
      <c r="G127" s="168"/>
      <c r="H127" s="207"/>
      <c r="I127" s="207"/>
      <c r="J127" s="207"/>
      <c r="K127" s="168"/>
    </row>
  </sheetData>
  <mergeCells count="17">
    <mergeCell ref="A123:K123"/>
    <mergeCell ref="A59:K59"/>
    <mergeCell ref="E65:K65"/>
    <mergeCell ref="E66:G66"/>
    <mergeCell ref="I66:K66"/>
    <mergeCell ref="E67:G67"/>
    <mergeCell ref="I67:K67"/>
    <mergeCell ref="E110:K110"/>
    <mergeCell ref="E111:G111"/>
    <mergeCell ref="I111:K111"/>
    <mergeCell ref="E112:G112"/>
    <mergeCell ref="I112:K112"/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scale="85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2-3</vt:lpstr>
      <vt:lpstr>4 (3m)</vt:lpstr>
      <vt:lpstr>5 (6m)</vt:lpstr>
      <vt:lpstr>6</vt:lpstr>
      <vt:lpstr>7</vt:lpstr>
      <vt:lpstr>8-9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Budsakorn Saengwattanapan</cp:lastModifiedBy>
  <cp:lastPrinted>2023-08-08T02:04:38Z</cp:lastPrinted>
  <dcterms:created xsi:type="dcterms:W3CDTF">2021-11-25T07:15:47Z</dcterms:created>
  <dcterms:modified xsi:type="dcterms:W3CDTF">2023-08-08T02:04:42Z</dcterms:modified>
</cp:coreProperties>
</file>