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6\"/>
    </mc:Choice>
  </mc:AlternateContent>
  <xr:revisionPtr revIDLastSave="0" documentId="13_ncr:1_{36495A04-E9B1-4443-8EA7-F0B39A44BF03}" xr6:coauthVersionLast="47" xr6:coauthVersionMax="47" xr10:uidLastSave="{00000000-0000-0000-0000-000000000000}"/>
  <bookViews>
    <workbookView xWindow="-110" yWindow="-110" windowWidth="19420" windowHeight="10420" tabRatio="725" activeTab="5" xr2:uid="{00000000-000D-0000-FFFF-FFFF00000000}"/>
  </bookViews>
  <sheets>
    <sheet name="BS-2-3" sheetId="13" r:id="rId1"/>
    <sheet name="PL" sheetId="4" r:id="rId2"/>
    <sheet name="PL 6M" sheetId="14" r:id="rId3"/>
    <sheet name="COE1" sheetId="2" r:id="rId4"/>
    <sheet name="COE2" sheetId="5" r:id="rId5"/>
    <sheet name="CF" sheetId="12" r:id="rId6"/>
  </sheets>
  <definedNames>
    <definedName name="_xlnm.Print_Area" localSheetId="0">'BS-2-3'!$A$1:$J$73</definedName>
    <definedName name="_xlnm.Print_Area" localSheetId="5">CF!$A$1:$J$84</definedName>
    <definedName name="_xlnm.Print_Area" localSheetId="3">'COE1'!$A$1:$Q$32</definedName>
    <definedName name="_xlnm.Print_Area" localSheetId="4">'COE2'!$A$1:$K$30</definedName>
    <definedName name="_xlnm.Print_Area" localSheetId="1">PL!$A$1:$I$43</definedName>
    <definedName name="_xlnm.Print_Area" localSheetId="2">'PL 6M'!$A$1:$I$49</definedName>
    <definedName name="_xlnm.Print_Titles" localSheetId="5">CF!$1:$9</definedName>
    <definedName name="_xlnm.Print_Titles" localSheetId="1">PL!$1:$9</definedName>
    <definedName name="_xlnm.Print_Titles" localSheetId="2">'PL 6M'!$1:$9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" i="2" l="1"/>
  <c r="K29" i="5"/>
  <c r="I29" i="5"/>
  <c r="I25" i="5"/>
  <c r="K24" i="5"/>
  <c r="K25" i="5" s="1"/>
  <c r="Q27" i="2"/>
  <c r="O27" i="2"/>
  <c r="M27" i="2"/>
  <c r="K27" i="2"/>
  <c r="I27" i="2"/>
  <c r="G27" i="2"/>
  <c r="E27" i="2"/>
  <c r="C27" i="2"/>
  <c r="C47" i="14"/>
  <c r="C39" i="4"/>
  <c r="C28" i="5"/>
  <c r="E28" i="5"/>
  <c r="G28" i="5"/>
  <c r="K16" i="5" l="1"/>
  <c r="I14" i="5"/>
  <c r="K13" i="5"/>
  <c r="K14" i="5" s="1"/>
  <c r="Q15" i="2" l="1"/>
  <c r="O15" i="2"/>
  <c r="M15" i="2"/>
  <c r="K15" i="2"/>
  <c r="I15" i="2"/>
  <c r="G15" i="2"/>
  <c r="E15" i="2"/>
  <c r="C15" i="2"/>
  <c r="E46" i="14"/>
  <c r="C46" i="14"/>
  <c r="I28" i="14"/>
  <c r="G28" i="14"/>
  <c r="E28" i="14"/>
  <c r="C28" i="14"/>
  <c r="I23" i="14"/>
  <c r="I30" i="14" s="1"/>
  <c r="I32" i="14" s="1"/>
  <c r="I34" i="14" s="1"/>
  <c r="I47" i="14" s="1"/>
  <c r="G23" i="14"/>
  <c r="E18" i="14"/>
  <c r="C18" i="14"/>
  <c r="E13" i="14"/>
  <c r="C13" i="14"/>
  <c r="J71" i="13"/>
  <c r="H71" i="13"/>
  <c r="D71" i="13"/>
  <c r="F71" i="13"/>
  <c r="G30" i="14" l="1"/>
  <c r="G32" i="14" s="1"/>
  <c r="G34" i="14" s="1"/>
  <c r="G47" i="14" s="1"/>
  <c r="C20" i="14"/>
  <c r="C23" i="14" s="1"/>
  <c r="C30" i="14" s="1"/>
  <c r="C32" i="14" s="1"/>
  <c r="C34" i="14" s="1"/>
  <c r="E20" i="14"/>
  <c r="E23" i="14" s="1"/>
  <c r="E30" i="14" s="1"/>
  <c r="E32" i="14" s="1"/>
  <c r="E34" i="14" s="1"/>
  <c r="E47" i="14" s="1"/>
  <c r="J76" i="12"/>
  <c r="J78" i="12" s="1"/>
  <c r="J79" i="12" s="1"/>
  <c r="J67" i="12"/>
  <c r="J54" i="12"/>
  <c r="F76" i="12"/>
  <c r="F78" i="12" s="1"/>
  <c r="F79" i="12" s="1"/>
  <c r="F67" i="12"/>
  <c r="F54" i="12"/>
  <c r="G29" i="5"/>
  <c r="E29" i="5"/>
  <c r="C29" i="5"/>
  <c r="N32" i="2"/>
  <c r="K32" i="2"/>
  <c r="G32" i="2"/>
  <c r="E32" i="2"/>
  <c r="D32" i="2"/>
  <c r="C32" i="2"/>
  <c r="M31" i="2"/>
  <c r="O31" i="2" s="1"/>
  <c r="O32" i="2" s="1"/>
  <c r="I31" i="2"/>
  <c r="I28" i="4"/>
  <c r="I23" i="4"/>
  <c r="E39" i="4"/>
  <c r="E28" i="4"/>
  <c r="E18" i="4"/>
  <c r="E13" i="4"/>
  <c r="M32" i="2" l="1"/>
  <c r="E20" i="4"/>
  <c r="E23" i="4" s="1"/>
  <c r="E30" i="4" s="1"/>
  <c r="E32" i="4" s="1"/>
  <c r="E34" i="4" s="1"/>
  <c r="E40" i="4" s="1"/>
  <c r="I30" i="4"/>
  <c r="I32" i="4" s="1"/>
  <c r="I34" i="4" s="1"/>
  <c r="I40" i="4" s="1"/>
  <c r="Q31" i="2"/>
  <c r="I32" i="2"/>
  <c r="J28" i="12" l="1"/>
  <c r="J40" i="12" s="1"/>
  <c r="J42" i="12" s="1"/>
  <c r="F28" i="12"/>
  <c r="F40" i="12" s="1"/>
  <c r="F42" i="12" s="1"/>
  <c r="J53" i="13"/>
  <c r="J48" i="13"/>
  <c r="F53" i="13"/>
  <c r="F48" i="13"/>
  <c r="J27" i="13"/>
  <c r="J18" i="13"/>
  <c r="F27" i="13"/>
  <c r="F18" i="13"/>
  <c r="J54" i="13" l="1"/>
  <c r="J72" i="13" s="1"/>
  <c r="F54" i="13"/>
  <c r="F72" i="13" s="1"/>
  <c r="J29" i="13"/>
  <c r="F29" i="13"/>
  <c r="H53" i="13"/>
  <c r="D53" i="13"/>
  <c r="H48" i="13"/>
  <c r="D48" i="13"/>
  <c r="H27" i="13"/>
  <c r="D27" i="13"/>
  <c r="H18" i="13"/>
  <c r="D18" i="13"/>
  <c r="H29" i="13" l="1"/>
  <c r="D29" i="13"/>
  <c r="H54" i="13"/>
  <c r="H72" i="13" s="1"/>
  <c r="D54" i="13"/>
  <c r="D72" i="13" s="1"/>
  <c r="E79" i="12" l="1"/>
  <c r="G79" i="12"/>
  <c r="I79" i="12"/>
  <c r="N20" i="2" l="1"/>
  <c r="E20" i="2"/>
  <c r="D20" i="2"/>
  <c r="C20" i="2"/>
  <c r="M19" i="2"/>
  <c r="K20" i="2"/>
  <c r="O19" i="2" l="1"/>
  <c r="O20" i="2" s="1"/>
  <c r="M20" i="2"/>
  <c r="G20" i="2"/>
  <c r="D67" i="12" l="1"/>
  <c r="D54" i="12"/>
  <c r="C18" i="4" l="1"/>
  <c r="H67" i="12" l="1"/>
  <c r="G18" i="5" l="1"/>
  <c r="E18" i="5"/>
  <c r="C18" i="5"/>
  <c r="H54" i="12" l="1"/>
  <c r="C13" i="4"/>
  <c r="C20" i="4" s="1"/>
  <c r="C23" i="4" l="1"/>
  <c r="I87" i="12"/>
  <c r="G87" i="12"/>
  <c r="E87" i="12"/>
  <c r="G28" i="4"/>
  <c r="C28" i="4"/>
  <c r="G23" i="4"/>
  <c r="G30" i="4" l="1"/>
  <c r="G32" i="4" s="1"/>
  <c r="G34" i="4" s="1"/>
  <c r="H28" i="12" s="1"/>
  <c r="C30" i="4"/>
  <c r="C32" i="4" s="1"/>
  <c r="C34" i="4" l="1"/>
  <c r="C40" i="4" s="1"/>
  <c r="K17" i="5" l="1"/>
  <c r="K18" i="5" s="1"/>
  <c r="I17" i="5"/>
  <c r="I18" i="5" s="1"/>
  <c r="G40" i="4"/>
  <c r="K27" i="5" l="1"/>
  <c r="K28" i="5" s="1"/>
  <c r="I28" i="5"/>
  <c r="I19" i="2"/>
  <c r="H40" i="12"/>
  <c r="H42" i="12" s="1"/>
  <c r="D28" i="12"/>
  <c r="D40" i="12" s="1"/>
  <c r="D42" i="12" s="1"/>
  <c r="D76" i="12" l="1"/>
  <c r="D78" i="12" s="1"/>
  <c r="H76" i="12"/>
  <c r="H78" i="12" s="1"/>
  <c r="H79" i="12" s="1"/>
  <c r="Q19" i="2"/>
  <c r="Q20" i="2" s="1"/>
  <c r="I20" i="2"/>
  <c r="D79" i="12" l="1"/>
</calcChain>
</file>

<file path=xl/sharedStrings.xml><?xml version="1.0" encoding="utf-8"?>
<sst xmlns="http://schemas.openxmlformats.org/spreadsheetml/2006/main" count="324" uniqueCount="199">
  <si>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</si>
  <si>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</si>
  <si>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</si>
  <si>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</si>
  <si>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</si>
  <si>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</si>
  <si>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</si>
  <si>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</si>
  <si>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</si>
  <si>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</si>
  <si>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</si>
  <si>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</si>
  <si>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</si>
  <si>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</si>
  <si>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</si>
  <si>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</si>
  <si>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</si>
  <si>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</si>
  <si>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</si>
  <si>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</si>
  <si>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</si>
  <si>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</si>
  <si>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</si>
  <si>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</si>
  <si>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</si>
  <si>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</si>
  <si>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</si>
  <si>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</si>
  <si>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</si>
  <si>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</si>
  <si>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</si>
  <si>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</si>
  <si>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</si>
  <si>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</si>
  <si>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</si>
  <si>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</si>
  <si>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</si>
  <si>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</si>
  <si>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</si>
  <si>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</si>
  <si>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</si>
  <si>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</si>
  <si>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</si>
  <si>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</si>
  <si>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</si>
  <si>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</si>
  <si>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</si>
  <si>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</si>
  <si>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</si>
  <si>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</si>
  <si>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</si>
  <si>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</si>
  <si>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</si>
  <si>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Gross profit</t>
  </si>
  <si>
    <t>Profit before expenses</t>
  </si>
  <si>
    <t>combination of entities</t>
  </si>
  <si>
    <t>Difference arising from</t>
  </si>
  <si>
    <t>Finance costs</t>
  </si>
  <si>
    <t xml:space="preserve">Effect of exchange rate changes on </t>
  </si>
  <si>
    <t>Purchase of intangible assets</t>
  </si>
  <si>
    <t>Interest received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</si>
  <si>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</si>
  <si>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</si>
  <si>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</si>
  <si>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</si>
  <si>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</si>
  <si>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</si>
  <si>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 xml:space="preserve">   Distributions to owners of the Company</t>
  </si>
  <si>
    <t xml:space="preserve">Net cash from (used in) investing activities </t>
  </si>
  <si>
    <t xml:space="preserve">   Total distributions to owners of the Company</t>
  </si>
  <si>
    <t>Dividend paid to owners of the Company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</si>
  <si>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</si>
  <si>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</si>
  <si>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</si>
  <si>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</si>
  <si>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</si>
  <si>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 xml:space="preserve">  </t>
  </si>
  <si>
    <t>under common control</t>
  </si>
  <si>
    <t>activities</t>
  </si>
  <si>
    <t>Share premium</t>
  </si>
  <si>
    <t>Interest income</t>
  </si>
  <si>
    <t>Deferred tax assets</t>
  </si>
  <si>
    <t xml:space="preserve">Three-month period ended </t>
  </si>
  <si>
    <t>Three-month period ended</t>
  </si>
  <si>
    <t>Other receivables</t>
  </si>
  <si>
    <t>Tax expense</t>
  </si>
  <si>
    <t>PM Thoresen Asia Holdings Public Company Limited and its Subsidiaries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</si>
  <si>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</si>
  <si>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</si>
  <si>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</si>
  <si>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</si>
  <si>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</si>
  <si>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</si>
  <si>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>Translating</t>
  </si>
  <si>
    <t>foreign</t>
  </si>
  <si>
    <t>operations</t>
  </si>
  <si>
    <t>Share premium on</t>
  </si>
  <si>
    <t>ordinary shares</t>
  </si>
  <si>
    <t>Comprehensive income (expense) for the period</t>
  </si>
  <si>
    <t>Total comprehensive income (expense) for the period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</si>
  <si>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</si>
  <si>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</si>
  <si>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</si>
  <si>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</si>
  <si>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</si>
  <si>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</si>
  <si>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</si>
  <si>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</si>
  <si>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</si>
  <si>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</si>
  <si>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</si>
  <si>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</si>
  <si>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</si>
  <si>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</si>
  <si>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</si>
  <si>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</si>
  <si>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</si>
  <si>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</si>
  <si>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</si>
  <si>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</si>
  <si>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</si>
  <si>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</si>
  <si>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</si>
  <si>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Dividend received from subsidiary</t>
  </si>
  <si>
    <t xml:space="preserve">Net cash generated from (used in) operating </t>
  </si>
  <si>
    <t>Revenue from rendering of services</t>
  </si>
  <si>
    <t>Total revenues</t>
  </si>
  <si>
    <t>Total costs</t>
  </si>
  <si>
    <t>Written-off of fixed assets</t>
  </si>
  <si>
    <t>Dividend receivable</t>
  </si>
  <si>
    <t>Short-term loan to subsidiary</t>
  </si>
  <si>
    <t xml:space="preserve">    (101,200,000 ordinary shares,</t>
  </si>
  <si>
    <t xml:space="preserve">     par value at Baht 10 per share)</t>
  </si>
  <si>
    <t>Profit</t>
  </si>
  <si>
    <t>Gain on disposals of fixed assets</t>
  </si>
  <si>
    <t xml:space="preserve">Payment of lease liabilities </t>
  </si>
  <si>
    <t>Current portion of lease liabilities</t>
  </si>
  <si>
    <t>Lease liabilities</t>
  </si>
  <si>
    <t>Net foreign exchange gains</t>
  </si>
  <si>
    <t>Net foreign exchange losses</t>
  </si>
  <si>
    <t>Loss on inventories devaluation</t>
  </si>
  <si>
    <t>Other income</t>
  </si>
  <si>
    <t>Items that will be reclassified subsequently to profit or loss</t>
  </si>
  <si>
    <t>Interest paid</t>
  </si>
  <si>
    <t>Taxes paid</t>
  </si>
  <si>
    <t>Provision for employee benefit paid</t>
  </si>
  <si>
    <t>Right-of-use assets</t>
  </si>
  <si>
    <t>Non-current liabilities</t>
  </si>
  <si>
    <t>Total non-current liabilities</t>
  </si>
  <si>
    <t>Payable for fixed assets</t>
  </si>
  <si>
    <t>Non-cash transactions</t>
  </si>
  <si>
    <t>Selling expenses</t>
  </si>
  <si>
    <t>31 December</t>
  </si>
  <si>
    <t>Current portion of long-term loan to subsidiary</t>
  </si>
  <si>
    <t>Short-term borrowings from</t>
  </si>
  <si>
    <t>Balance at 1 January 2022</t>
  </si>
  <si>
    <t>Balance as at 1 January 2022</t>
  </si>
  <si>
    <t>Profit (loss) for the period</t>
  </si>
  <si>
    <t>Profit (loss) from operating activities</t>
  </si>
  <si>
    <t>Profit (loss) before income tax expense</t>
  </si>
  <si>
    <t>Loss</t>
  </si>
  <si>
    <t>Balance at 1 January 2023</t>
  </si>
  <si>
    <t>Balance as at 1 January 2023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</si>
  <si>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</si>
  <si>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30 June</t>
  </si>
  <si>
    <t xml:space="preserve">Six-month period ended </t>
  </si>
  <si>
    <t>Six-month period ended</t>
  </si>
  <si>
    <t>Exchange difference on translating foreign operations</t>
  </si>
  <si>
    <t>Total items that will be reclassified subsequently</t>
  </si>
  <si>
    <t xml:space="preserve">   to profit or loss</t>
  </si>
  <si>
    <t>Items that will not be reclassified to profit or loss</t>
  </si>
  <si>
    <t>Losses on remeasurements of defined benefit plans</t>
  </si>
  <si>
    <t xml:space="preserve">Total items that will not be reclassified </t>
  </si>
  <si>
    <t>Other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</si>
  <si>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</si>
  <si>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 30 June 2022</t>
  </si>
  <si>
    <t>Balance at 30 June 2022</t>
  </si>
  <si>
    <t>Balance at 30 June 2023</t>
  </si>
  <si>
    <t>Six-month period ended 30 June 2023</t>
  </si>
  <si>
    <t xml:space="preserve">     Dividends to owners of the Company</t>
  </si>
  <si>
    <t xml:space="preserve">    subsidiary</t>
  </si>
  <si>
    <t>Loans to related parties</t>
  </si>
  <si>
    <t>Finance costs paid</t>
  </si>
  <si>
    <t>Payable for purchase plants and equipment</t>
  </si>
  <si>
    <t>Proceeds from sale of plant and equipment</t>
  </si>
  <si>
    <t>2, 7</t>
  </si>
  <si>
    <t>Other comprehensive income</t>
  </si>
  <si>
    <t>Profit from operating activities</t>
  </si>
  <si>
    <t>Profit before income tax expense</t>
  </si>
  <si>
    <t>Profit for the period</t>
  </si>
  <si>
    <t>Total comprehensive income for the period</t>
  </si>
  <si>
    <t>Unrealised gain on foreign exchange</t>
  </si>
  <si>
    <t>Realised gain on foreign exchange</t>
  </si>
  <si>
    <t>Net cash from (used in) financing activities</t>
  </si>
  <si>
    <t>Cash and cash equivalents at 1 January</t>
  </si>
  <si>
    <t>Cash and cash equivalents at 30 June</t>
  </si>
  <si>
    <t>Income tax payable</t>
  </si>
  <si>
    <t>Long-term loan to subsidiary</t>
  </si>
  <si>
    <t xml:space="preserve">Proceeds from repayment of long-term loan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</si>
</sst>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-* #,##0.000_-;\-* #,##0.000_-;_-* &quot;-&quot;??_-;_-@_-"/>
    <numFmt numFmtId="170" formatCode="_(* #,##0.000_);_(* \(#,##0.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b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14" fillId="0" borderId="0"/>
  </cellStyleXfs>
  <cellXfs count="308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0" borderId="0" xfId="0" applyNumberFormat="1" applyFont="1"/>
    <xf numFmtId="0" fontId="5" fillId="0" borderId="0" xfId="0" applyFont="1" applyAlignment="1"/>
    <xf numFmtId="0" fontId="3" fillId="0" borderId="0" xfId="0" applyFont="1" applyAlignment="1"/>
    <xf numFmtId="43" fontId="3" fillId="0" borderId="0" xfId="1" applyFont="1" applyBorder="1" applyAlignment="1"/>
    <xf numFmtId="167" fontId="3" fillId="0" borderId="1" xfId="1" applyNumberFormat="1" applyFont="1" applyFill="1" applyBorder="1" applyAlignment="1">
      <alignment horizontal="right"/>
    </xf>
    <xf numFmtId="167" fontId="3" fillId="0" borderId="0" xfId="1" applyNumberFormat="1" applyFont="1" applyBorder="1" applyAlignment="1">
      <alignment horizontal="right"/>
    </xf>
    <xf numFmtId="167" fontId="3" fillId="0" borderId="2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43" fontId="3" fillId="0" borderId="0" xfId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3" fillId="0" borderId="0" xfId="1" applyNumberFormat="1" applyFont="1" applyBorder="1" applyAlignment="1"/>
    <xf numFmtId="0" fontId="5" fillId="0" borderId="0" xfId="0" applyFont="1" applyBorder="1" applyAlignment="1">
      <alignment horizontal="right"/>
    </xf>
    <xf numFmtId="43" fontId="5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49" fontId="11" fillId="0" borderId="0" xfId="0" applyNumberFormat="1" applyFont="1" applyBorder="1" applyAlignment="1"/>
    <xf numFmtId="0" fontId="12" fillId="0" borderId="0" xfId="0" applyFont="1" applyBorder="1" applyAlignment="1"/>
    <xf numFmtId="49" fontId="12" fillId="0" borderId="0" xfId="0" applyNumberFormat="1" applyFont="1" applyBorder="1" applyAlignment="1"/>
    <xf numFmtId="0" fontId="5" fillId="0" borderId="0" xfId="0" applyFont="1" applyFill="1" applyAlignment="1">
      <alignment horizontal="left" indent="1"/>
    </xf>
    <xf numFmtId="0" fontId="0" fillId="0" borderId="0" xfId="0" applyFill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/>
    <xf numFmtId="167" fontId="3" fillId="0" borderId="0" xfId="1" applyNumberFormat="1" applyFont="1" applyBorder="1" applyAlignment="1">
      <alignment horizontal="left"/>
    </xf>
    <xf numFmtId="167" fontId="3" fillId="0" borderId="0" xfId="1" applyNumberFormat="1" applyFont="1" applyFill="1" applyBorder="1" applyAlignment="1"/>
    <xf numFmtId="164" fontId="3" fillId="0" borderId="3" xfId="4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43" fontId="3" fillId="0" borderId="0" xfId="1" applyFont="1" applyAlignment="1">
      <alignment horizontal="right"/>
    </xf>
    <xf numFmtId="167" fontId="5" fillId="0" borderId="0" xfId="1" applyNumberFormat="1" applyFont="1" applyFill="1" applyBorder="1" applyAlignment="1"/>
    <xf numFmtId="167" fontId="3" fillId="0" borderId="2" xfId="1" applyNumberFormat="1" applyFont="1" applyBorder="1" applyAlignment="1">
      <alignment horizontal="right"/>
    </xf>
    <xf numFmtId="164" fontId="3" fillId="0" borderId="2" xfId="4" applyNumberFormat="1" applyFont="1" applyFill="1" applyBorder="1" applyAlignment="1"/>
    <xf numFmtId="164" fontId="3" fillId="0" borderId="0" xfId="4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7" fontId="5" fillId="0" borderId="3" xfId="1" applyNumberFormat="1" applyFont="1" applyBorder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166" fontId="7" fillId="0" borderId="0" xfId="4" applyNumberFormat="1" applyFont="1" applyFill="1" applyAlignment="1"/>
    <xf numFmtId="166" fontId="8" fillId="0" borderId="0" xfId="4" applyNumberFormat="1" applyFont="1" applyFill="1" applyAlignment="1">
      <alignment horizontal="center"/>
    </xf>
    <xf numFmtId="166" fontId="10" fillId="0" borderId="0" xfId="4" applyNumberFormat="1" applyFont="1" applyFill="1" applyAlignment="1"/>
    <xf numFmtId="168" fontId="13" fillId="0" borderId="0" xfId="0" applyNumberFormat="1" applyFont="1" applyFill="1" applyBorder="1" applyAlignment="1">
      <alignment horizontal="center"/>
    </xf>
    <xf numFmtId="165" fontId="9" fillId="0" borderId="0" xfId="4" applyNumberFormat="1" applyFont="1" applyFill="1" applyAlignment="1"/>
    <xf numFmtId="166" fontId="9" fillId="0" borderId="0" xfId="4" applyNumberFormat="1" applyFont="1" applyFill="1" applyAlignment="1"/>
    <xf numFmtId="167" fontId="9" fillId="0" borderId="0" xfId="1" applyNumberFormat="1" applyFont="1" applyFill="1" applyAlignment="1"/>
    <xf numFmtId="164" fontId="9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166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165" fontId="3" fillId="0" borderId="0" xfId="4" applyNumberFormat="1" applyFont="1" applyFill="1" applyAlignment="1"/>
    <xf numFmtId="43" fontId="3" fillId="0" borderId="0" xfId="1" applyFont="1" applyFill="1" applyBorder="1" applyAlignment="1">
      <alignment horizontal="right"/>
    </xf>
    <xf numFmtId="37" fontId="3" fillId="0" borderId="0" xfId="1" applyNumberFormat="1" applyFont="1" applyFill="1" applyBorder="1" applyAlignment="1"/>
    <xf numFmtId="165" fontId="5" fillId="0" borderId="0" xfId="4" applyNumberFormat="1" applyFont="1" applyFill="1" applyAlignment="1"/>
    <xf numFmtId="166" fontId="5" fillId="0" borderId="0" xfId="4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5" fillId="0" borderId="0" xfId="4" applyFont="1" applyFill="1" applyAlignment="1"/>
    <xf numFmtId="167" fontId="3" fillId="0" borderId="4" xfId="1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0" fontId="4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43" fontId="3" fillId="0" borderId="0" xfId="1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3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0" xfId="1" applyNumberFormat="1" applyFont="1" applyFill="1" applyBorder="1" applyAlignment="1"/>
    <xf numFmtId="164" fontId="3" fillId="0" borderId="0" xfId="4" applyNumberFormat="1" applyFont="1" applyFill="1" applyBorder="1" applyAlignment="1"/>
    <xf numFmtId="169" fontId="0" fillId="0" borderId="0" xfId="0" applyNumberFormat="1" applyAlignment="1"/>
    <xf numFmtId="167" fontId="3" fillId="0" borderId="1" xfId="1" applyNumberFormat="1" applyFont="1" applyBorder="1" applyAlignment="1"/>
    <xf numFmtId="43" fontId="3" fillId="0" borderId="0" xfId="1" applyFont="1" applyFill="1" applyBorder="1" applyAlignment="1"/>
    <xf numFmtId="0" fontId="3" fillId="0" borderId="0" xfId="0" applyFont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37" fontId="3" fillId="0" borderId="0" xfId="1" applyNumberFormat="1" applyFont="1" applyFill="1" applyBorder="1" applyAlignment="1">
      <alignment horizontal="left" indent="12"/>
    </xf>
    <xf numFmtId="166" fontId="3" fillId="0" borderId="0" xfId="4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  <xf numFmtId="0" fontId="15" fillId="0" borderId="0" xfId="0" applyFont="1"/>
    <xf numFmtId="166" fontId="10" fillId="0" borderId="0" xfId="4" applyNumberFormat="1" applyFont="1" applyFill="1" applyAlignment="1">
      <alignment horizontal="center"/>
    </xf>
    <xf numFmtId="166" fontId="9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166" fontId="3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0" fontId="5" fillId="0" borderId="0" xfId="0" applyFont="1"/>
    <xf numFmtId="164" fontId="5" fillId="0" borderId="3" xfId="4" applyNumberFormat="1" applyFont="1" applyFill="1" applyBorder="1" applyAlignment="1"/>
    <xf numFmtId="0" fontId="0" fillId="0" borderId="0" xfId="0" applyFill="1" applyAlignment="1"/>
    <xf numFmtId="167" fontId="5" fillId="0" borderId="0" xfId="1" applyNumberFormat="1" applyFont="1" applyFill="1" applyBorder="1" applyAlignment="1">
      <alignment horizontal="left"/>
    </xf>
    <xf numFmtId="43" fontId="3" fillId="0" borderId="1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5" fillId="0" borderId="0" xfId="0" applyFont="1" applyFill="1"/>
    <xf numFmtId="167" fontId="5" fillId="0" borderId="0" xfId="3" applyNumberFormat="1" applyFont="1" applyFill="1"/>
    <xf numFmtId="167" fontId="5" fillId="0" borderId="0" xfId="3" applyNumberFormat="1" applyFont="1" applyFill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167" fontId="3" fillId="0" borderId="0" xfId="3" applyNumberFormat="1" applyFont="1" applyFill="1"/>
    <xf numFmtId="167" fontId="3" fillId="0" borderId="3" xfId="3" applyNumberFormat="1" applyFont="1" applyFill="1" applyBorder="1"/>
    <xf numFmtId="167" fontId="3" fillId="0" borderId="0" xfId="3" applyNumberFormat="1" applyFont="1" applyFill="1" applyBorder="1"/>
    <xf numFmtId="167" fontId="3" fillId="0" borderId="1" xfId="3" applyNumberFormat="1" applyFont="1" applyFill="1" applyBorder="1"/>
    <xf numFmtId="167" fontId="5" fillId="0" borderId="3" xfId="3" applyNumberFormat="1" applyFont="1" applyFill="1" applyBorder="1" applyAlignment="1">
      <alignment horizontal="center"/>
    </xf>
    <xf numFmtId="167" fontId="3" fillId="0" borderId="2" xfId="3" applyNumberFormat="1" applyFont="1" applyFill="1" applyBorder="1"/>
    <xf numFmtId="170" fontId="0" fillId="0" borderId="0" xfId="1" applyNumberFormat="1" applyFont="1" applyAlignment="1"/>
    <xf numFmtId="0" fontId="3" fillId="0" borderId="0" xfId="0" applyFont="1" applyFill="1" applyAlignment="1"/>
    <xf numFmtId="49" fontId="11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167" fontId="5" fillId="0" borderId="0" xfId="3" applyNumberFormat="1" applyFont="1" applyFill="1" applyBorder="1"/>
    <xf numFmtId="0" fontId="3" fillId="0" borderId="0" xfId="0" applyFont="1" applyFill="1"/>
    <xf numFmtId="167" fontId="3" fillId="0" borderId="0" xfId="3" applyNumberFormat="1" applyFont="1" applyFill="1" applyAlignment="1">
      <alignment horizontal="center"/>
    </xf>
    <xf numFmtId="0" fontId="15" fillId="0" borderId="0" xfId="0" applyFont="1" applyFill="1"/>
    <xf numFmtId="167" fontId="3" fillId="0" borderId="0" xfId="1" applyNumberFormat="1" applyFont="1" applyFill="1" applyBorder="1" applyAlignment="1">
      <alignment horizontal="left"/>
    </xf>
    <xf numFmtId="166" fontId="4" fillId="0" borderId="0" xfId="4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/>
    <xf numFmtId="0" fontId="5" fillId="0" borderId="0" xfId="0" applyFont="1" applyAlignment="1">
      <alignment horizontal="left" wrapText="1"/>
    </xf>
    <xf numFmtId="43" fontId="0" fillId="0" borderId="0" xfId="1" applyFont="1" applyAlignment="1"/>
    <xf numFmtId="167" fontId="0" fillId="0" borderId="0" xfId="1" applyNumberFormat="1" applyFont="1" applyFill="1" applyAlignment="1"/>
    <xf numFmtId="43" fontId="5" fillId="0" borderId="0" xfId="1" applyFont="1" applyBorder="1" applyAlignment="1">
      <alignment horizontal="left"/>
    </xf>
    <xf numFmtId="167" fontId="5" fillId="0" borderId="0" xfId="1" applyNumberFormat="1" applyFont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5" xfId="3" applyNumberFormat="1" applyFont="1" applyFill="1" applyBorder="1"/>
    <xf numFmtId="49" fontId="3" fillId="0" borderId="0" xfId="0" applyNumberFormat="1" applyFont="1" applyBorder="1" applyAlignment="1">
      <alignment vertical="center"/>
    </xf>
    <xf numFmtId="165" fontId="6" fillId="0" borderId="0" xfId="4" applyNumberFormat="1" applyFont="1" applyFill="1" applyAlignment="1"/>
    <xf numFmtId="167" fontId="9" fillId="0" borderId="3" xfId="1" applyNumberFormat="1" applyFont="1" applyFill="1" applyBorder="1" applyAlignment="1"/>
    <xf numFmtId="0" fontId="4" fillId="0" borderId="0" xfId="0" applyFont="1" applyFill="1" applyAlignment="1"/>
    <xf numFmtId="170" fontId="0" fillId="0" borderId="0" xfId="1" applyNumberFormat="1" applyFont="1" applyFill="1" applyAlignment="1"/>
    <xf numFmtId="0" fontId="3" fillId="0" borderId="0" xfId="0" applyFont="1" applyFill="1" applyBorder="1"/>
    <xf numFmtId="167" fontId="0" fillId="0" borderId="0" xfId="0" applyNumberFormat="1"/>
    <xf numFmtId="43" fontId="3" fillId="0" borderId="2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164" fontId="5" fillId="0" borderId="0" xfId="0" applyNumberFormat="1" applyFont="1" applyAlignment="1">
      <alignment horizontal="right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/>
    <xf numFmtId="49" fontId="17" fillId="0" borderId="0" xfId="0" applyNumberFormat="1" applyFont="1"/>
    <xf numFmtId="167" fontId="5" fillId="0" borderId="3" xfId="1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1" fillId="0" borderId="0" xfId="0" applyNumberFormat="1" applyFont="1"/>
    <xf numFmtId="0" fontId="12" fillId="0" borderId="0" xfId="0" applyFont="1"/>
    <xf numFmtId="0" fontId="5" fillId="0" borderId="0" xfId="0" applyFont="1" applyAlignment="1">
      <alignment horizontal="right" wrapText="1"/>
    </xf>
    <xf numFmtId="49" fontId="12" fillId="0" borderId="0" xfId="0" applyNumberFormat="1" applyFont="1"/>
    <xf numFmtId="49" fontId="5" fillId="0" borderId="0" xfId="0" applyNumberFormat="1" applyFont="1" applyAlignment="1">
      <alignment horizontal="center"/>
    </xf>
    <xf numFmtId="164" fontId="5" fillId="0" borderId="0" xfId="0" applyNumberFormat="1" applyFont="1"/>
    <xf numFmtId="167" fontId="5" fillId="0" borderId="0" xfId="1" applyNumberFormat="1" applyFont="1" applyFill="1" applyBorder="1" applyAlignment="1">
      <alignment horizontal="right" wrapText="1"/>
    </xf>
    <xf numFmtId="167" fontId="5" fillId="0" borderId="2" xfId="1" applyNumberFormat="1" applyFont="1" applyFill="1" applyBorder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167" fontId="9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3" fillId="0" borderId="0" xfId="0" applyNumberFormat="1" applyFont="1" applyAlignment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67" fontId="20" fillId="0" borderId="0" xfId="3" applyNumberFormat="1" applyFont="1" applyFill="1" applyBorder="1"/>
    <xf numFmtId="167" fontId="20" fillId="0" borderId="0" xfId="3" applyNumberFormat="1" applyFont="1" applyFill="1"/>
    <xf numFmtId="0" fontId="20" fillId="0" borderId="0" xfId="0" applyFont="1" applyFill="1"/>
    <xf numFmtId="167" fontId="18" fillId="0" borderId="0" xfId="3" applyNumberFormat="1" applyFont="1" applyFill="1"/>
    <xf numFmtId="43" fontId="18" fillId="0" borderId="0" xfId="3" applyFont="1" applyFill="1"/>
    <xf numFmtId="43" fontId="5" fillId="0" borderId="3" xfId="1" applyFont="1" applyFill="1" applyBorder="1" applyAlignment="1">
      <alignment horizontal="center"/>
    </xf>
    <xf numFmtId="43" fontId="3" fillId="0" borderId="3" xfId="1" applyFont="1" applyFill="1" applyBorder="1" applyAlignment="1">
      <alignment horizontal="center"/>
    </xf>
    <xf numFmtId="167" fontId="21" fillId="0" borderId="0" xfId="3" applyNumberFormat="1" applyFont="1" applyFill="1" applyBorder="1"/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NumberFormat="1" applyFont="1" applyFill="1" applyAlignment="1"/>
    <xf numFmtId="167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left"/>
    </xf>
    <xf numFmtId="167" fontId="5" fillId="0" borderId="3" xfId="1" applyNumberFormat="1" applyFont="1" applyBorder="1" applyAlignment="1">
      <alignment horizontal="right"/>
    </xf>
    <xf numFmtId="167" fontId="3" fillId="0" borderId="1" xfId="1" applyNumberFormat="1" applyFont="1" applyBorder="1" applyAlignment="1">
      <alignment horizontal="right"/>
    </xf>
    <xf numFmtId="167" fontId="3" fillId="0" borderId="4" xfId="1" applyNumberFormat="1" applyFont="1" applyBorder="1" applyAlignment="1">
      <alignment horizontal="right"/>
    </xf>
    <xf numFmtId="167" fontId="5" fillId="0" borderId="0" xfId="1" applyNumberFormat="1" applyFont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166" fontId="7" fillId="0" borderId="0" xfId="4" applyNumberFormat="1" applyFont="1"/>
    <xf numFmtId="166" fontId="10" fillId="0" borderId="0" xfId="4" applyNumberFormat="1" applyFont="1" applyAlignment="1">
      <alignment horizontal="center"/>
    </xf>
    <xf numFmtId="166" fontId="10" fillId="0" borderId="0" xfId="4" applyNumberFormat="1" applyFont="1"/>
    <xf numFmtId="168" fontId="8" fillId="0" borderId="0" xfId="0" applyNumberFormat="1" applyFont="1" applyAlignment="1">
      <alignment horizontal="center"/>
    </xf>
    <xf numFmtId="165" fontId="9" fillId="0" borderId="0" xfId="4" applyNumberFormat="1" applyFont="1"/>
    <xf numFmtId="166" fontId="8" fillId="0" borderId="0" xfId="4" applyNumberFormat="1" applyFont="1" applyAlignment="1">
      <alignment horizontal="center"/>
    </xf>
    <xf numFmtId="167" fontId="9" fillId="0" borderId="0" xfId="1" applyNumberFormat="1" applyFont="1"/>
    <xf numFmtId="167" fontId="5" fillId="0" borderId="0" xfId="1" applyNumberFormat="1" applyFont="1" applyAlignment="1">
      <alignment horizontal="right"/>
    </xf>
    <xf numFmtId="43" fontId="5" fillId="0" borderId="0" xfId="1" applyFont="1" applyAlignment="1">
      <alignment horizontal="center"/>
    </xf>
    <xf numFmtId="43" fontId="9" fillId="0" borderId="0" xfId="1" applyFont="1" applyAlignment="1">
      <alignment horizontal="center"/>
    </xf>
    <xf numFmtId="164" fontId="9" fillId="0" borderId="0" xfId="4" applyNumberFormat="1" applyFont="1" applyAlignment="1">
      <alignment horizontal="right"/>
    </xf>
    <xf numFmtId="166" fontId="9" fillId="0" borderId="0" xfId="4" applyNumberFormat="1" applyFont="1"/>
    <xf numFmtId="166" fontId="9" fillId="0" borderId="0" xfId="4" applyNumberFormat="1" applyFont="1" applyAlignment="1">
      <alignment horizontal="center"/>
    </xf>
    <xf numFmtId="165" fontId="3" fillId="0" borderId="0" xfId="4" applyNumberFormat="1" applyFont="1"/>
    <xf numFmtId="167" fontId="3" fillId="0" borderId="0" xfId="1" applyNumberFormat="1" applyFont="1" applyAlignment="1">
      <alignment horizontal="right"/>
    </xf>
    <xf numFmtId="43" fontId="3" fillId="0" borderId="0" xfId="1" applyFont="1" applyAlignment="1">
      <alignment horizontal="center"/>
    </xf>
    <xf numFmtId="166" fontId="5" fillId="0" borderId="0" xfId="4" applyNumberFormat="1"/>
    <xf numFmtId="166" fontId="5" fillId="0" borderId="0" xfId="4" applyNumberFormat="1" applyAlignment="1">
      <alignment horizontal="center"/>
    </xf>
    <xf numFmtId="37" fontId="3" fillId="0" borderId="0" xfId="1" applyNumberFormat="1" applyFont="1"/>
    <xf numFmtId="164" fontId="5" fillId="0" borderId="0" xfId="4" applyNumberFormat="1" applyAlignment="1">
      <alignment horizontal="right"/>
    </xf>
    <xf numFmtId="165" fontId="6" fillId="0" borderId="0" xfId="4" applyNumberFormat="1" applyFont="1"/>
    <xf numFmtId="165" fontId="5" fillId="0" borderId="0" xfId="4" applyNumberFormat="1"/>
    <xf numFmtId="164" fontId="5" fillId="0" borderId="0" xfId="4" applyNumberFormat="1"/>
    <xf numFmtId="166" fontId="4" fillId="0" borderId="0" xfId="4" applyNumberFormat="1" applyFont="1" applyAlignment="1">
      <alignment horizontal="center"/>
    </xf>
    <xf numFmtId="167" fontId="10" fillId="0" borderId="1" xfId="1" applyNumberFormat="1" applyFont="1" applyBorder="1"/>
    <xf numFmtId="167" fontId="10" fillId="0" borderId="0" xfId="1" applyNumberFormat="1" applyFont="1"/>
    <xf numFmtId="43" fontId="5" fillId="0" borderId="0" xfId="1" applyFont="1"/>
    <xf numFmtId="166" fontId="3" fillId="0" borderId="0" xfId="4" applyNumberFormat="1" applyFont="1"/>
    <xf numFmtId="166" fontId="3" fillId="0" borderId="0" xfId="4" applyNumberFormat="1" applyFont="1" applyAlignment="1">
      <alignment horizontal="center"/>
    </xf>
    <xf numFmtId="43" fontId="3" fillId="0" borderId="0" xfId="1" applyFont="1"/>
    <xf numFmtId="43" fontId="5" fillId="0" borderId="0" xfId="1" applyFont="1" applyAlignment="1">
      <alignment horizontal="right"/>
    </xf>
    <xf numFmtId="166" fontId="5" fillId="0" borderId="0" xfId="4" applyNumberFormat="1" applyAlignment="1">
      <alignment horizontal="right"/>
    </xf>
    <xf numFmtId="43" fontId="5" fillId="0" borderId="0" xfId="1" applyFont="1" applyFill="1" applyAlignment="1">
      <alignment horizontal="center"/>
    </xf>
    <xf numFmtId="167" fontId="9" fillId="0" borderId="0" xfId="1" applyNumberFormat="1" applyFont="1" applyFill="1"/>
    <xf numFmtId="167" fontId="5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6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right"/>
    </xf>
    <xf numFmtId="167" fontId="9" fillId="0" borderId="3" xfId="1" applyNumberFormat="1" applyFont="1" applyBorder="1"/>
    <xf numFmtId="0" fontId="4" fillId="0" borderId="0" xfId="4" applyFont="1" applyAlignment="1">
      <alignment horizontal="center"/>
    </xf>
    <xf numFmtId="0" fontId="5" fillId="0" borderId="0" xfId="4"/>
    <xf numFmtId="0" fontId="3" fillId="0" borderId="0" xfId="4" applyFont="1"/>
    <xf numFmtId="0" fontId="5" fillId="0" borderId="0" xfId="4" applyAlignment="1">
      <alignment horizontal="center"/>
    </xf>
    <xf numFmtId="167" fontId="5" fillId="0" borderId="0" xfId="4" applyNumberFormat="1" applyAlignment="1">
      <alignment horizontal="right"/>
    </xf>
    <xf numFmtId="166" fontId="6" fillId="0" borderId="0" xfId="4" applyNumberFormat="1" applyFont="1"/>
    <xf numFmtId="43" fontId="5" fillId="0" borderId="3" xfId="1" applyFont="1" applyBorder="1" applyAlignment="1">
      <alignment horizontal="center"/>
    </xf>
    <xf numFmtId="167" fontId="3" fillId="0" borderId="3" xfId="1" applyNumberFormat="1" applyFont="1" applyBorder="1" applyAlignment="1">
      <alignment horizontal="right"/>
    </xf>
    <xf numFmtId="43" fontId="3" fillId="0" borderId="3" xfId="1" applyFont="1" applyBorder="1" applyAlignment="1">
      <alignment horizontal="center"/>
    </xf>
    <xf numFmtId="43" fontId="3" fillId="0" borderId="3" xfId="1" applyFont="1" applyBorder="1" applyAlignment="1">
      <alignment horizontal="right"/>
    </xf>
    <xf numFmtId="165" fontId="3" fillId="0" borderId="0" xfId="4" applyNumberFormat="1" applyFont="1" applyAlignment="1">
      <alignment horizontal="right"/>
    </xf>
    <xf numFmtId="167" fontId="3" fillId="0" borderId="0" xfId="1" applyNumberFormat="1" applyFont="1"/>
    <xf numFmtId="49" fontId="3" fillId="0" borderId="0" xfId="0" applyNumberFormat="1" applyFont="1" applyAlignment="1">
      <alignment vertical="center"/>
    </xf>
    <xf numFmtId="43" fontId="3" fillId="0" borderId="2" xfId="1" applyFont="1" applyBorder="1" applyAlignment="1">
      <alignment horizontal="center"/>
    </xf>
    <xf numFmtId="170" fontId="5" fillId="0" borderId="0" xfId="1" applyNumberFormat="1" applyFont="1"/>
    <xf numFmtId="169" fontId="5" fillId="0" borderId="0" xfId="0" applyNumberFormat="1" applyFont="1"/>
    <xf numFmtId="167" fontId="5" fillId="0" borderId="0" xfId="1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0" fontId="6" fillId="0" borderId="0" xfId="0" applyFont="1"/>
    <xf numFmtId="164" fontId="5" fillId="0" borderId="3" xfId="4" applyNumberFormat="1" applyBorder="1" applyAlignment="1">
      <alignment horizontal="right"/>
    </xf>
    <xf numFmtId="0" fontId="6" fillId="0" borderId="0" xfId="0" applyFont="1" applyAlignment="1">
      <alignment horizontal="left"/>
    </xf>
    <xf numFmtId="43" fontId="3" fillId="0" borderId="0" xfId="1" applyFont="1" applyAlignment="1">
      <alignment horizontal="left" indent="10"/>
    </xf>
    <xf numFmtId="164" fontId="3" fillId="0" borderId="0" xfId="4" applyNumberFormat="1" applyFont="1"/>
    <xf numFmtId="167" fontId="3" fillId="0" borderId="1" xfId="1" applyNumberFormat="1" applyFont="1" applyBorder="1"/>
    <xf numFmtId="167" fontId="3" fillId="0" borderId="0" xfId="1" applyNumberFormat="1" applyFont="1" applyAlignment="1">
      <alignment horizontal="center"/>
    </xf>
    <xf numFmtId="167" fontId="5" fillId="0" borderId="0" xfId="3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3" applyNumberFormat="1" applyFont="1" applyAlignment="1">
      <alignment vertical="center"/>
    </xf>
    <xf numFmtId="43" fontId="3" fillId="0" borderId="3" xfId="1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3" fillId="0" borderId="3" xfId="1" applyNumberFormat="1" applyFont="1" applyFill="1" applyBorder="1" applyAlignment="1"/>
    <xf numFmtId="0" fontId="3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44" fontId="3" fillId="0" borderId="0" xfId="0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7" fontId="5" fillId="0" borderId="0" xfId="1" quotePrefix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6">
    <cellStyle name="Comma" xfId="1" builtinId="3"/>
    <cellStyle name="Comma 14" xfId="2" xr:uid="{00000000-0005-0000-0000-000001000000}"/>
    <cellStyle name="Comma 2" xfId="3" xr:uid="{00000000-0005-0000-0000-000002000000}"/>
    <cellStyle name="Normal" xfId="0" builtinId="0"/>
    <cellStyle name="Normal 2" xfId="4" xr:uid="{00000000-0005-0000-0000-000004000000}"/>
    <cellStyle name="Normal_IRPCE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opLeftCell="A82" zoomScaleNormal="100" zoomScaleSheetLayoutView="70" workbookViewId="0">
      <selection activeCell="A22" sqref="A22"/>
    </sheetView>
  </sheetViews>
  <sheetFormatPr defaultColWidth="9.09765625" defaultRowHeight="20.5" customHeight="1" x14ac:dyDescent="0.3"/>
  <cols>
    <col min="1" max="1" width="56" style="158" customWidth="1"/>
    <col min="2" max="2" width="7.3984375" style="199" customWidth="1"/>
    <col min="3" max="3" width="1.09765625" style="104" customWidth="1"/>
    <col min="4" max="4" width="12.8984375" style="156" customWidth="1"/>
    <col min="5" max="5" width="1.09765625" style="104" customWidth="1"/>
    <col min="6" max="6" width="12.8984375" style="156" customWidth="1"/>
    <col min="7" max="7" width="1.09765625" style="104" customWidth="1"/>
    <col min="8" max="8" width="12.8984375" style="156" customWidth="1"/>
    <col min="9" max="9" width="1.09765625" style="104" customWidth="1"/>
    <col min="10" max="10" width="12.8984375" style="104" customWidth="1"/>
    <col min="11" max="13" width="18.3984375" style="104" customWidth="1"/>
    <col min="14" max="14" width="16.59765625" style="104" customWidth="1"/>
    <col min="15" max="15" width="11.69921875" style="104" bestFit="1" customWidth="1"/>
    <col min="16" max="16384" width="9.09765625" style="104"/>
  </cols>
  <sheetData>
    <row r="1" spans="1:14" ht="20.5" customHeight="1" x14ac:dyDescent="0.35">
      <c r="A1" s="169" t="s">
        <v>86</v>
      </c>
    </row>
    <row r="2" spans="1:14" ht="20.5" customHeight="1" x14ac:dyDescent="0.3">
      <c r="A2" s="170" t="s">
        <v>0</v>
      </c>
      <c r="H2" s="171"/>
    </row>
    <row r="3" spans="1:14" ht="20.5" customHeight="1" x14ac:dyDescent="0.3">
      <c r="A3" s="170"/>
      <c r="H3" s="171"/>
    </row>
    <row r="4" spans="1:14" ht="20.5" customHeight="1" x14ac:dyDescent="0.3">
      <c r="A4" s="172"/>
      <c r="D4" s="294" t="s">
        <v>26</v>
      </c>
      <c r="E4" s="294"/>
      <c r="F4" s="294"/>
      <c r="G4" s="162"/>
      <c r="H4" s="295" t="s">
        <v>24</v>
      </c>
      <c r="I4" s="295"/>
      <c r="J4" s="295"/>
      <c r="K4" s="42"/>
      <c r="L4" s="42"/>
      <c r="M4" s="42"/>
    </row>
    <row r="5" spans="1:14" ht="20.5" customHeight="1" x14ac:dyDescent="0.3">
      <c r="A5" s="172"/>
      <c r="D5" s="294" t="s">
        <v>25</v>
      </c>
      <c r="E5" s="294"/>
      <c r="F5" s="294"/>
      <c r="G5" s="162"/>
      <c r="H5" s="295" t="s">
        <v>25</v>
      </c>
      <c r="I5" s="295"/>
      <c r="J5" s="295"/>
      <c r="K5" s="42"/>
      <c r="L5" s="42"/>
      <c r="M5" s="42"/>
    </row>
    <row r="6" spans="1:14" ht="20.5" customHeight="1" x14ac:dyDescent="0.3">
      <c r="D6" s="200" t="s">
        <v>164</v>
      </c>
      <c r="E6" s="42"/>
      <c r="F6" s="200" t="s">
        <v>152</v>
      </c>
      <c r="G6" s="42"/>
      <c r="H6" s="200" t="s">
        <v>164</v>
      </c>
      <c r="I6" s="42"/>
      <c r="J6" s="200" t="s">
        <v>152</v>
      </c>
      <c r="K6" s="173"/>
      <c r="L6" s="173"/>
      <c r="M6" s="173"/>
    </row>
    <row r="7" spans="1:14" ht="20.5" customHeight="1" x14ac:dyDescent="0.3">
      <c r="A7" s="172" t="s">
        <v>2</v>
      </c>
      <c r="B7" s="199" t="s">
        <v>1</v>
      </c>
      <c r="D7" s="42">
        <v>2023</v>
      </c>
      <c r="E7" s="42"/>
      <c r="F7" s="42">
        <v>2022</v>
      </c>
      <c r="G7" s="42"/>
      <c r="H7" s="42">
        <v>2023</v>
      </c>
      <c r="I7" s="42"/>
      <c r="J7" s="42">
        <v>2022</v>
      </c>
      <c r="K7" s="42"/>
      <c r="L7" s="42"/>
      <c r="M7" s="42"/>
    </row>
    <row r="8" spans="1:14" ht="20.5" customHeight="1" x14ac:dyDescent="0.3">
      <c r="A8" s="160"/>
      <c r="D8" s="42" t="s">
        <v>71</v>
      </c>
      <c r="E8" s="42"/>
      <c r="F8" s="42"/>
      <c r="G8" s="42"/>
      <c r="H8" s="42" t="s">
        <v>71</v>
      </c>
      <c r="I8" s="42"/>
      <c r="J8" s="42"/>
      <c r="K8" s="42"/>
      <c r="L8" s="42"/>
      <c r="M8" s="42"/>
    </row>
    <row r="9" spans="1:14" ht="20.5" customHeight="1" x14ac:dyDescent="0.3">
      <c r="D9" s="296" t="s">
        <v>27</v>
      </c>
      <c r="E9" s="296"/>
      <c r="F9" s="296"/>
      <c r="G9" s="296"/>
      <c r="H9" s="296"/>
      <c r="I9" s="296"/>
      <c r="J9" s="296"/>
      <c r="K9" s="199"/>
      <c r="L9" s="199"/>
      <c r="M9" s="199"/>
    </row>
    <row r="10" spans="1:14" ht="20.5" customHeight="1" x14ac:dyDescent="0.3">
      <c r="A10" s="155" t="s">
        <v>3</v>
      </c>
      <c r="D10" s="14"/>
      <c r="E10" s="38"/>
      <c r="F10" s="14"/>
      <c r="G10" s="38"/>
      <c r="H10" s="14"/>
      <c r="I10" s="38"/>
      <c r="J10" s="107"/>
      <c r="K10" s="157"/>
      <c r="L10" s="157"/>
      <c r="M10" s="157"/>
    </row>
    <row r="11" spans="1:14" ht="20.5" customHeight="1" x14ac:dyDescent="0.3">
      <c r="A11" s="158" t="s">
        <v>4</v>
      </c>
      <c r="D11" s="14">
        <v>427503</v>
      </c>
      <c r="E11" s="38"/>
      <c r="F11" s="14">
        <v>282408</v>
      </c>
      <c r="G11" s="38"/>
      <c r="H11" s="14">
        <v>67311</v>
      </c>
      <c r="I11" s="38"/>
      <c r="J11" s="14">
        <v>70321</v>
      </c>
      <c r="K11" s="159"/>
      <c r="L11" s="159"/>
      <c r="M11" s="159"/>
      <c r="N11" s="174"/>
    </row>
    <row r="12" spans="1:14" ht="20.5" customHeight="1" x14ac:dyDescent="0.3">
      <c r="A12" s="29" t="s">
        <v>28</v>
      </c>
      <c r="B12" s="199" t="s">
        <v>185</v>
      </c>
      <c r="D12" s="14">
        <v>475512</v>
      </c>
      <c r="E12" s="38"/>
      <c r="F12" s="14">
        <v>808561</v>
      </c>
      <c r="G12" s="38"/>
      <c r="H12" s="197">
        <v>0</v>
      </c>
      <c r="I12" s="38"/>
      <c r="J12" s="212">
        <v>0</v>
      </c>
      <c r="K12" s="159"/>
      <c r="L12" s="159" t="s">
        <v>76</v>
      </c>
      <c r="M12" s="159"/>
    </row>
    <row r="13" spans="1:14" ht="20.5" customHeight="1" x14ac:dyDescent="0.3">
      <c r="A13" s="29" t="s">
        <v>84</v>
      </c>
      <c r="B13" s="199">
        <v>2</v>
      </c>
      <c r="D13" s="14">
        <v>25610</v>
      </c>
      <c r="E13" s="38"/>
      <c r="F13" s="14">
        <v>52952</v>
      </c>
      <c r="G13" s="38"/>
      <c r="H13" s="197">
        <v>1092</v>
      </c>
      <c r="I13" s="38"/>
      <c r="J13" s="212">
        <v>35859</v>
      </c>
      <c r="K13" s="159"/>
      <c r="L13" s="159"/>
      <c r="M13" s="159"/>
      <c r="N13" s="174"/>
    </row>
    <row r="14" spans="1:14" ht="20.5" customHeight="1" x14ac:dyDescent="0.3">
      <c r="A14" s="29" t="s">
        <v>130</v>
      </c>
      <c r="B14" s="199">
        <v>2</v>
      </c>
      <c r="D14" s="197">
        <v>0</v>
      </c>
      <c r="E14" s="38"/>
      <c r="F14" s="212">
        <v>0</v>
      </c>
      <c r="G14" s="38"/>
      <c r="H14" s="14">
        <v>128185</v>
      </c>
      <c r="I14" s="38"/>
      <c r="J14" s="14">
        <v>124428</v>
      </c>
      <c r="K14" s="159"/>
      <c r="L14" s="159"/>
      <c r="M14" s="159"/>
      <c r="N14" s="174"/>
    </row>
    <row r="15" spans="1:14" ht="20.5" customHeight="1" x14ac:dyDescent="0.3">
      <c r="A15" s="29" t="s">
        <v>153</v>
      </c>
      <c r="B15" s="199">
        <v>2</v>
      </c>
      <c r="D15" s="197">
        <v>0</v>
      </c>
      <c r="E15" s="38"/>
      <c r="F15" s="212">
        <v>0</v>
      </c>
      <c r="G15" s="38"/>
      <c r="H15" s="14">
        <v>4110</v>
      </c>
      <c r="I15" s="38"/>
      <c r="J15" s="14">
        <v>3989</v>
      </c>
      <c r="K15" s="159"/>
      <c r="L15" s="159"/>
      <c r="M15" s="159"/>
      <c r="N15" s="174"/>
    </row>
    <row r="16" spans="1:14" ht="20.5" customHeight="1" x14ac:dyDescent="0.3">
      <c r="A16" s="29" t="s">
        <v>29</v>
      </c>
      <c r="D16" s="14">
        <v>767274</v>
      </c>
      <c r="E16" s="38"/>
      <c r="F16" s="14">
        <v>953388</v>
      </c>
      <c r="G16" s="38"/>
      <c r="H16" s="197">
        <v>0</v>
      </c>
      <c r="I16" s="38"/>
      <c r="J16" s="212">
        <v>0</v>
      </c>
      <c r="K16" s="159"/>
      <c r="L16" s="159"/>
      <c r="M16" s="159"/>
    </row>
    <row r="17" spans="1:14" ht="20.5" customHeight="1" x14ac:dyDescent="0.3">
      <c r="A17" s="158" t="s">
        <v>5</v>
      </c>
      <c r="D17" s="14">
        <v>34754</v>
      </c>
      <c r="E17" s="38"/>
      <c r="F17" s="14">
        <v>22782</v>
      </c>
      <c r="G17" s="38"/>
      <c r="H17" s="14">
        <v>1009</v>
      </c>
      <c r="I17" s="38"/>
      <c r="J17" s="14">
        <v>123</v>
      </c>
      <c r="K17" s="159"/>
      <c r="L17" s="159"/>
      <c r="M17" s="159"/>
      <c r="N17" s="174"/>
    </row>
    <row r="18" spans="1:14" ht="20.5" customHeight="1" x14ac:dyDescent="0.3">
      <c r="A18" s="160" t="s">
        <v>6</v>
      </c>
      <c r="D18" s="10">
        <f>SUM(D11:D17)</f>
        <v>1730653</v>
      </c>
      <c r="E18" s="38"/>
      <c r="F18" s="10">
        <f>SUM(F11:F17)</f>
        <v>2120091</v>
      </c>
      <c r="G18" s="38"/>
      <c r="H18" s="10">
        <f>SUM(H11:H17)</f>
        <v>201707</v>
      </c>
      <c r="I18" s="38"/>
      <c r="J18" s="10">
        <f>SUM(J11:J17)</f>
        <v>234720</v>
      </c>
      <c r="K18" s="159"/>
      <c r="L18" s="159"/>
      <c r="M18" s="159"/>
    </row>
    <row r="19" spans="1:14" ht="20.5" customHeight="1" x14ac:dyDescent="0.3">
      <c r="A19" s="160"/>
      <c r="D19" s="14"/>
      <c r="E19" s="38"/>
      <c r="F19" s="14"/>
      <c r="G19" s="38"/>
      <c r="H19" s="14"/>
      <c r="I19" s="38"/>
      <c r="J19" s="14"/>
      <c r="K19" s="159"/>
      <c r="L19" s="159"/>
      <c r="M19" s="159"/>
    </row>
    <row r="20" spans="1:14" ht="20.5" customHeight="1" x14ac:dyDescent="0.3">
      <c r="A20" s="30" t="s">
        <v>30</v>
      </c>
      <c r="D20" s="15"/>
      <c r="E20" s="38"/>
      <c r="F20" s="15"/>
      <c r="G20" s="38"/>
      <c r="H20" s="15"/>
      <c r="I20" s="38"/>
      <c r="J20" s="15"/>
      <c r="K20" s="159"/>
      <c r="L20" s="159"/>
      <c r="M20" s="159"/>
    </row>
    <row r="21" spans="1:14" ht="20.5" customHeight="1" x14ac:dyDescent="0.3">
      <c r="A21" s="29" t="s">
        <v>47</v>
      </c>
      <c r="B21" s="199">
        <v>3</v>
      </c>
      <c r="D21" s="197">
        <v>0</v>
      </c>
      <c r="E21" s="197"/>
      <c r="F21" s="212">
        <v>0</v>
      </c>
      <c r="G21" s="38"/>
      <c r="H21" s="14">
        <v>928362</v>
      </c>
      <c r="I21" s="38"/>
      <c r="J21" s="14">
        <v>928362</v>
      </c>
      <c r="K21" s="159"/>
      <c r="L21" s="159"/>
      <c r="M21" s="159"/>
      <c r="N21" s="174"/>
    </row>
    <row r="22" spans="1:14" ht="20.5" customHeight="1" x14ac:dyDescent="0.3">
      <c r="A22" s="29" t="s">
        <v>197</v>
      </c>
      <c r="B22" s="199">
        <v>2</v>
      </c>
      <c r="D22" s="197">
        <v>0</v>
      </c>
      <c r="E22" s="197"/>
      <c r="F22" s="212">
        <v>0</v>
      </c>
      <c r="G22" s="38"/>
      <c r="H22" s="14">
        <v>10274</v>
      </c>
      <c r="I22" s="38"/>
      <c r="J22" s="14">
        <v>11968</v>
      </c>
      <c r="K22" s="159"/>
      <c r="L22" s="159"/>
      <c r="M22" s="159"/>
      <c r="N22" s="174"/>
    </row>
    <row r="23" spans="1:14" ht="20.5" customHeight="1" x14ac:dyDescent="0.3">
      <c r="A23" s="158" t="s">
        <v>31</v>
      </c>
      <c r="D23" s="14">
        <v>669661</v>
      </c>
      <c r="E23" s="38"/>
      <c r="F23" s="14">
        <v>569279</v>
      </c>
      <c r="G23" s="38"/>
      <c r="H23" s="14">
        <v>583</v>
      </c>
      <c r="I23" s="38"/>
      <c r="J23" s="14">
        <v>691</v>
      </c>
      <c r="K23" s="159"/>
      <c r="L23" s="159"/>
      <c r="M23" s="159"/>
    </row>
    <row r="24" spans="1:14" ht="20.5" customHeight="1" x14ac:dyDescent="0.3">
      <c r="A24" s="158" t="s">
        <v>146</v>
      </c>
      <c r="D24" s="14">
        <v>109221</v>
      </c>
      <c r="E24" s="38"/>
      <c r="F24" s="14">
        <v>109963</v>
      </c>
      <c r="G24" s="38"/>
      <c r="H24" s="14">
        <v>843</v>
      </c>
      <c r="I24" s="38"/>
      <c r="J24" s="14">
        <v>1125</v>
      </c>
      <c r="K24" s="159"/>
      <c r="L24" s="159"/>
      <c r="M24" s="159"/>
    </row>
    <row r="25" spans="1:14" ht="20.5" customHeight="1" x14ac:dyDescent="0.3">
      <c r="A25" s="29" t="s">
        <v>32</v>
      </c>
      <c r="D25" s="197">
        <v>107</v>
      </c>
      <c r="E25" s="38"/>
      <c r="F25" s="212">
        <v>135</v>
      </c>
      <c r="G25" s="38"/>
      <c r="H25" s="197">
        <v>0</v>
      </c>
      <c r="I25" s="38"/>
      <c r="J25" s="212">
        <v>0</v>
      </c>
      <c r="K25" s="159"/>
      <c r="L25" s="159"/>
      <c r="M25" s="159"/>
    </row>
    <row r="26" spans="1:14" ht="20.5" customHeight="1" x14ac:dyDescent="0.3">
      <c r="A26" s="158" t="s">
        <v>81</v>
      </c>
      <c r="D26" s="14">
        <v>8679</v>
      </c>
      <c r="E26" s="38"/>
      <c r="F26" s="14">
        <v>8303</v>
      </c>
      <c r="G26" s="38"/>
      <c r="H26" s="197">
        <v>0</v>
      </c>
      <c r="I26" s="38"/>
      <c r="J26" s="212">
        <v>0</v>
      </c>
      <c r="K26" s="159"/>
      <c r="L26" s="159"/>
      <c r="M26" s="159"/>
    </row>
    <row r="27" spans="1:14" ht="20.5" customHeight="1" x14ac:dyDescent="0.3">
      <c r="A27" s="160" t="s">
        <v>33</v>
      </c>
      <c r="D27" s="10">
        <f>SUM(D21:D26)</f>
        <v>787668</v>
      </c>
      <c r="E27" s="38"/>
      <c r="F27" s="10">
        <f>SUM(F21:F26)</f>
        <v>687680</v>
      </c>
      <c r="G27" s="38"/>
      <c r="H27" s="10">
        <f>SUM(H21:H26)</f>
        <v>940062</v>
      </c>
      <c r="I27" s="38"/>
      <c r="J27" s="10">
        <f>SUM(J21:J26)</f>
        <v>942146</v>
      </c>
      <c r="K27" s="159"/>
      <c r="L27" s="159"/>
      <c r="M27" s="159"/>
    </row>
    <row r="28" spans="1:14" ht="20.5" customHeight="1" x14ac:dyDescent="0.3">
      <c r="A28" s="160"/>
      <c r="D28" s="15"/>
      <c r="E28" s="38"/>
      <c r="F28" s="15"/>
      <c r="G28" s="38"/>
      <c r="H28" s="15"/>
      <c r="I28" s="38"/>
      <c r="J28" s="15"/>
      <c r="K28" s="159"/>
      <c r="L28" s="159"/>
      <c r="M28" s="159"/>
    </row>
    <row r="29" spans="1:14" ht="20.5" customHeight="1" thickBot="1" x14ac:dyDescent="0.35">
      <c r="A29" s="160" t="s">
        <v>52</v>
      </c>
      <c r="D29" s="12">
        <f>SUM(D18+D27)</f>
        <v>2518321</v>
      </c>
      <c r="E29" s="38"/>
      <c r="F29" s="12">
        <f>SUM(F18+F27)</f>
        <v>2807771</v>
      </c>
      <c r="G29" s="38"/>
      <c r="H29" s="12">
        <f>SUM(H18+H27)</f>
        <v>1141769</v>
      </c>
      <c r="I29" s="38"/>
      <c r="J29" s="12">
        <f>SUM(J18+J27)</f>
        <v>1176866</v>
      </c>
      <c r="K29" s="159"/>
      <c r="L29" s="159"/>
      <c r="M29" s="159"/>
    </row>
    <row r="30" spans="1:14" ht="20.5" customHeight="1" thickTop="1" x14ac:dyDescent="0.3">
      <c r="A30" s="160"/>
      <c r="D30" s="15"/>
      <c r="E30" s="38"/>
      <c r="F30" s="14"/>
      <c r="G30" s="38"/>
      <c r="H30" s="15"/>
      <c r="I30" s="38"/>
      <c r="J30" s="15"/>
      <c r="K30" s="159"/>
      <c r="L30" s="159"/>
      <c r="M30" s="159"/>
    </row>
    <row r="31" spans="1:14" ht="20.5" customHeight="1" x14ac:dyDescent="0.35">
      <c r="A31" s="169" t="s">
        <v>86</v>
      </c>
      <c r="D31" s="14"/>
      <c r="E31" s="38"/>
      <c r="F31" s="14"/>
      <c r="G31" s="38"/>
      <c r="H31" s="14"/>
      <c r="I31" s="38"/>
      <c r="J31" s="38"/>
      <c r="K31" s="159"/>
      <c r="L31" s="159"/>
      <c r="M31" s="159"/>
    </row>
    <row r="32" spans="1:14" ht="20.5" customHeight="1" x14ac:dyDescent="0.3">
      <c r="A32" s="170" t="s">
        <v>0</v>
      </c>
      <c r="D32" s="14"/>
      <c r="E32" s="38"/>
      <c r="F32" s="14"/>
      <c r="G32" s="38"/>
      <c r="H32" s="14"/>
      <c r="I32" s="38"/>
      <c r="J32" s="38"/>
      <c r="K32" s="159"/>
      <c r="L32" s="159"/>
      <c r="M32" s="159"/>
    </row>
    <row r="33" spans="1:14" ht="20.5" customHeight="1" x14ac:dyDescent="0.3">
      <c r="A33" s="170"/>
      <c r="D33" s="14"/>
      <c r="E33" s="38"/>
      <c r="F33" s="14"/>
      <c r="G33" s="38"/>
      <c r="H33" s="175"/>
      <c r="I33" s="38"/>
      <c r="J33" s="38"/>
      <c r="K33" s="159"/>
      <c r="L33" s="159"/>
      <c r="M33" s="159"/>
    </row>
    <row r="34" spans="1:14" ht="20.5" customHeight="1" x14ac:dyDescent="0.3">
      <c r="A34" s="172"/>
      <c r="D34" s="294" t="s">
        <v>26</v>
      </c>
      <c r="E34" s="294"/>
      <c r="F34" s="294"/>
      <c r="G34" s="162"/>
      <c r="H34" s="295" t="s">
        <v>24</v>
      </c>
      <c r="I34" s="295"/>
      <c r="J34" s="295"/>
      <c r="K34" s="159"/>
      <c r="L34" s="42"/>
      <c r="M34" s="42"/>
    </row>
    <row r="35" spans="1:14" ht="20.5" customHeight="1" x14ac:dyDescent="0.3">
      <c r="A35" s="172"/>
      <c r="D35" s="294" t="s">
        <v>25</v>
      </c>
      <c r="E35" s="294"/>
      <c r="F35" s="294"/>
      <c r="G35" s="162"/>
      <c r="H35" s="295" t="s">
        <v>25</v>
      </c>
      <c r="I35" s="295"/>
      <c r="J35" s="295"/>
      <c r="K35" s="159"/>
      <c r="L35" s="42"/>
      <c r="M35" s="42"/>
    </row>
    <row r="36" spans="1:14" ht="20.5" customHeight="1" x14ac:dyDescent="0.3">
      <c r="D36" s="200" t="s">
        <v>164</v>
      </c>
      <c r="E36" s="42"/>
      <c r="F36" s="200" t="s">
        <v>152</v>
      </c>
      <c r="G36" s="42"/>
      <c r="H36" s="200" t="s">
        <v>164</v>
      </c>
      <c r="I36" s="42"/>
      <c r="J36" s="200" t="s">
        <v>152</v>
      </c>
      <c r="K36" s="159"/>
      <c r="L36" s="173"/>
      <c r="M36" s="173"/>
    </row>
    <row r="37" spans="1:14" ht="20.5" customHeight="1" x14ac:dyDescent="0.3">
      <c r="A37" s="172" t="s">
        <v>23</v>
      </c>
      <c r="B37" s="199" t="s">
        <v>1</v>
      </c>
      <c r="D37" s="42">
        <v>2023</v>
      </c>
      <c r="E37" s="42"/>
      <c r="F37" s="42">
        <v>2022</v>
      </c>
      <c r="G37" s="42"/>
      <c r="H37" s="42">
        <v>2023</v>
      </c>
      <c r="I37" s="42"/>
      <c r="J37" s="42">
        <v>2022</v>
      </c>
      <c r="K37" s="159"/>
      <c r="L37" s="159"/>
      <c r="M37" s="159"/>
      <c r="N37" s="42"/>
    </row>
    <row r="38" spans="1:14" ht="20.5" customHeight="1" x14ac:dyDescent="0.3">
      <c r="A38" s="160"/>
      <c r="D38" s="42" t="s">
        <v>71</v>
      </c>
      <c r="E38" s="42"/>
      <c r="F38" s="42"/>
      <c r="G38" s="42"/>
      <c r="H38" s="42" t="s">
        <v>71</v>
      </c>
      <c r="I38" s="42"/>
      <c r="J38" s="42"/>
      <c r="K38" s="159"/>
      <c r="L38" s="159"/>
      <c r="M38" s="159"/>
      <c r="N38" s="42"/>
    </row>
    <row r="39" spans="1:14" ht="20.5" customHeight="1" x14ac:dyDescent="0.3">
      <c r="D39" s="296" t="s">
        <v>27</v>
      </c>
      <c r="E39" s="296"/>
      <c r="F39" s="296"/>
      <c r="G39" s="296"/>
      <c r="H39" s="296"/>
      <c r="I39" s="296"/>
      <c r="J39" s="296"/>
      <c r="K39" s="159"/>
      <c r="L39" s="159"/>
      <c r="M39" s="159"/>
    </row>
    <row r="40" spans="1:14" ht="20.5" customHeight="1" x14ac:dyDescent="0.3">
      <c r="A40" s="155" t="s">
        <v>7</v>
      </c>
      <c r="D40" s="14"/>
      <c r="E40" s="38"/>
      <c r="F40" s="14"/>
      <c r="G40" s="38"/>
      <c r="H40" s="14"/>
      <c r="I40" s="38"/>
      <c r="J40" s="14"/>
      <c r="K40" s="159"/>
      <c r="L40" s="159"/>
      <c r="M40" s="159"/>
    </row>
    <row r="41" spans="1:14" ht="20.5" customHeight="1" x14ac:dyDescent="0.3">
      <c r="A41" s="158" t="s">
        <v>154</v>
      </c>
      <c r="D41" s="14"/>
      <c r="E41" s="38"/>
      <c r="F41" s="14"/>
      <c r="G41" s="38"/>
      <c r="H41" s="14"/>
      <c r="I41" s="38"/>
      <c r="J41" s="14"/>
      <c r="K41" s="159"/>
      <c r="L41" s="159"/>
      <c r="M41" s="159"/>
    </row>
    <row r="42" spans="1:14" ht="20.5" customHeight="1" x14ac:dyDescent="0.3">
      <c r="A42" s="158" t="s">
        <v>114</v>
      </c>
      <c r="B42" s="199">
        <v>4</v>
      </c>
      <c r="D42" s="14">
        <v>477232</v>
      </c>
      <c r="E42" s="38"/>
      <c r="F42" s="14">
        <v>674161</v>
      </c>
      <c r="G42" s="197"/>
      <c r="H42" s="197">
        <v>0</v>
      </c>
      <c r="I42" s="197"/>
      <c r="J42" s="212">
        <v>0</v>
      </c>
      <c r="K42" s="159"/>
      <c r="L42" s="159"/>
      <c r="M42" s="159"/>
    </row>
    <row r="43" spans="1:14" ht="20.5" customHeight="1" x14ac:dyDescent="0.3">
      <c r="A43" s="29" t="s">
        <v>34</v>
      </c>
      <c r="B43" s="199">
        <v>2</v>
      </c>
      <c r="D43" s="14">
        <v>177422</v>
      </c>
      <c r="E43" s="38"/>
      <c r="F43" s="14">
        <v>189147</v>
      </c>
      <c r="G43" s="38"/>
      <c r="H43" s="14">
        <v>13533</v>
      </c>
      <c r="I43" s="197"/>
      <c r="J43" s="14">
        <v>13068</v>
      </c>
      <c r="K43" s="159"/>
      <c r="L43" s="159"/>
      <c r="M43" s="159"/>
    </row>
    <row r="44" spans="1:14" ht="20.5" customHeight="1" x14ac:dyDescent="0.3">
      <c r="A44" s="104" t="s">
        <v>122</v>
      </c>
      <c r="B44" s="199">
        <v>2</v>
      </c>
      <c r="D44" s="14">
        <v>58791</v>
      </c>
      <c r="E44" s="38"/>
      <c r="F44" s="14">
        <v>103180</v>
      </c>
      <c r="G44" s="38"/>
      <c r="H44" s="14">
        <v>1279</v>
      </c>
      <c r="I44" s="38"/>
      <c r="J44" s="14">
        <v>2377</v>
      </c>
      <c r="K44" s="159"/>
      <c r="L44" s="159"/>
      <c r="M44" s="159"/>
      <c r="N44" s="174"/>
    </row>
    <row r="45" spans="1:14" ht="20.5" customHeight="1" x14ac:dyDescent="0.3">
      <c r="A45" s="158" t="s">
        <v>35</v>
      </c>
      <c r="D45" s="14">
        <v>638</v>
      </c>
      <c r="E45" s="38"/>
      <c r="F45" s="14">
        <v>263</v>
      </c>
      <c r="G45" s="38"/>
      <c r="H45" s="197">
        <v>0</v>
      </c>
      <c r="I45" s="38"/>
      <c r="J45" s="212">
        <v>0</v>
      </c>
      <c r="K45" s="159"/>
      <c r="L45" s="159"/>
      <c r="M45" s="159"/>
    </row>
    <row r="46" spans="1:14" ht="20.5" customHeight="1" x14ac:dyDescent="0.3">
      <c r="A46" s="158" t="s">
        <v>136</v>
      </c>
      <c r="B46" s="199">
        <v>2</v>
      </c>
      <c r="D46" s="14">
        <v>5376</v>
      </c>
      <c r="E46" s="38"/>
      <c r="F46" s="14">
        <v>4970</v>
      </c>
      <c r="G46" s="38"/>
      <c r="H46" s="197">
        <v>607</v>
      </c>
      <c r="I46" s="38"/>
      <c r="J46" s="212">
        <v>591</v>
      </c>
      <c r="K46" s="159"/>
      <c r="L46" s="159"/>
      <c r="M46" s="159"/>
    </row>
    <row r="47" spans="1:14" ht="20.5" customHeight="1" x14ac:dyDescent="0.3">
      <c r="A47" s="104" t="s">
        <v>196</v>
      </c>
      <c r="D47" s="14">
        <v>0</v>
      </c>
      <c r="E47" s="38"/>
      <c r="F47" s="14">
        <v>15420</v>
      </c>
      <c r="G47" s="38"/>
      <c r="H47" s="197">
        <v>0</v>
      </c>
      <c r="I47" s="38"/>
      <c r="J47" s="212">
        <v>0</v>
      </c>
      <c r="K47" s="159"/>
      <c r="L47" s="159"/>
      <c r="M47" s="159"/>
      <c r="N47" s="174"/>
    </row>
    <row r="48" spans="1:14" ht="20.5" customHeight="1" x14ac:dyDescent="0.3">
      <c r="A48" s="160" t="s">
        <v>8</v>
      </c>
      <c r="D48" s="10">
        <f>SUM(D42:D47)</f>
        <v>719459</v>
      </c>
      <c r="E48" s="38"/>
      <c r="F48" s="10">
        <f>SUM(F42:F47)</f>
        <v>987141</v>
      </c>
      <c r="G48" s="38"/>
      <c r="H48" s="10">
        <f>SUM(H42:H47)</f>
        <v>15419</v>
      </c>
      <c r="I48" s="38"/>
      <c r="J48" s="10">
        <f>SUM(J42:J47)</f>
        <v>16036</v>
      </c>
      <c r="K48" s="159"/>
      <c r="L48" s="159"/>
      <c r="M48" s="159"/>
    </row>
    <row r="49" spans="1:14" ht="20.5" customHeight="1" x14ac:dyDescent="0.3">
      <c r="D49" s="14"/>
      <c r="E49" s="38"/>
      <c r="F49" s="14"/>
      <c r="G49" s="38"/>
      <c r="H49" s="14"/>
      <c r="I49" s="38"/>
      <c r="J49" s="14"/>
      <c r="K49" s="159"/>
      <c r="L49" s="159"/>
      <c r="M49" s="159"/>
    </row>
    <row r="50" spans="1:14" ht="20.5" customHeight="1" x14ac:dyDescent="0.3">
      <c r="A50" s="30" t="s">
        <v>147</v>
      </c>
      <c r="D50" s="14"/>
      <c r="E50" s="38"/>
      <c r="F50" s="14"/>
      <c r="G50" s="38"/>
      <c r="H50" s="14"/>
      <c r="I50" s="38"/>
      <c r="J50" s="14"/>
      <c r="K50" s="159"/>
      <c r="L50" s="159"/>
      <c r="M50" s="159"/>
    </row>
    <row r="51" spans="1:14" ht="20.5" customHeight="1" x14ac:dyDescent="0.3">
      <c r="A51" s="158" t="s">
        <v>137</v>
      </c>
      <c r="B51" s="199">
        <v>2</v>
      </c>
      <c r="D51" s="14">
        <v>114228</v>
      </c>
      <c r="E51" s="38"/>
      <c r="F51" s="14">
        <v>113902</v>
      </c>
      <c r="G51" s="38"/>
      <c r="H51" s="14">
        <v>311</v>
      </c>
      <c r="I51" s="197"/>
      <c r="J51" s="14">
        <v>623</v>
      </c>
      <c r="K51" s="159"/>
      <c r="L51" s="159"/>
      <c r="M51" s="159"/>
    </row>
    <row r="52" spans="1:14" ht="20.5" customHeight="1" x14ac:dyDescent="0.3">
      <c r="A52" s="158" t="s">
        <v>87</v>
      </c>
      <c r="D52" s="66">
        <v>11841</v>
      </c>
      <c r="E52" s="38"/>
      <c r="F52" s="66">
        <v>11463</v>
      </c>
      <c r="G52" s="38"/>
      <c r="H52" s="66">
        <v>3048</v>
      </c>
      <c r="I52" s="197"/>
      <c r="J52" s="66">
        <v>2859</v>
      </c>
      <c r="K52" s="159"/>
      <c r="L52" s="159"/>
      <c r="M52" s="159"/>
    </row>
    <row r="53" spans="1:14" s="162" customFormat="1" ht="20.5" customHeight="1" x14ac:dyDescent="0.3">
      <c r="A53" s="31" t="s">
        <v>148</v>
      </c>
      <c r="B53" s="161"/>
      <c r="D53" s="36">
        <f>SUM(D51:D52)</f>
        <v>126069</v>
      </c>
      <c r="E53" s="34"/>
      <c r="F53" s="36">
        <f>SUM(F51:F52)</f>
        <v>125365</v>
      </c>
      <c r="G53" s="34"/>
      <c r="H53" s="36">
        <f>SUM(H51:H52)</f>
        <v>3359</v>
      </c>
      <c r="I53" s="23"/>
      <c r="J53" s="36">
        <f>SUM(J51:J52)</f>
        <v>3482</v>
      </c>
      <c r="K53" s="159"/>
      <c r="L53" s="159"/>
      <c r="M53" s="159"/>
    </row>
    <row r="54" spans="1:14" ht="20.5" customHeight="1" x14ac:dyDescent="0.3">
      <c r="A54" s="160" t="s">
        <v>9</v>
      </c>
      <c r="D54" s="36">
        <f>SUM(D48+D53)</f>
        <v>845528</v>
      </c>
      <c r="E54" s="38"/>
      <c r="F54" s="36">
        <f>SUM(F48+F53)</f>
        <v>1112506</v>
      </c>
      <c r="G54" s="38"/>
      <c r="H54" s="36">
        <f>SUM(H48+H53)</f>
        <v>18778</v>
      </c>
      <c r="I54" s="38"/>
      <c r="J54" s="36">
        <f>SUM(J48+J53)</f>
        <v>19518</v>
      </c>
      <c r="K54" s="159"/>
      <c r="L54" s="159"/>
      <c r="M54" s="159"/>
    </row>
    <row r="55" spans="1:14" ht="20.5" customHeight="1" x14ac:dyDescent="0.3">
      <c r="A55" s="160"/>
      <c r="D55" s="14"/>
      <c r="E55" s="38"/>
      <c r="F55" s="14"/>
      <c r="G55" s="38"/>
      <c r="H55" s="14"/>
      <c r="I55" s="38"/>
      <c r="J55" s="14"/>
      <c r="K55" s="159"/>
      <c r="L55" s="159"/>
      <c r="M55" s="159"/>
    </row>
    <row r="56" spans="1:14" ht="20.5" customHeight="1" x14ac:dyDescent="0.3">
      <c r="A56" s="155" t="s">
        <v>10</v>
      </c>
      <c r="D56" s="197"/>
      <c r="E56" s="197"/>
      <c r="F56" s="197"/>
      <c r="G56" s="197"/>
      <c r="H56" s="197"/>
      <c r="I56" s="197"/>
      <c r="J56" s="197"/>
      <c r="K56" s="159"/>
      <c r="L56" s="159"/>
      <c r="M56" s="159"/>
      <c r="N56" s="42"/>
    </row>
    <row r="57" spans="1:14" ht="20.5" customHeight="1" x14ac:dyDescent="0.3">
      <c r="A57" s="158" t="s">
        <v>11</v>
      </c>
      <c r="D57" s="14"/>
      <c r="E57" s="38"/>
      <c r="F57" s="14"/>
      <c r="G57" s="38"/>
      <c r="H57" s="14"/>
      <c r="I57" s="38"/>
      <c r="J57" s="14"/>
      <c r="K57" s="159"/>
      <c r="L57" s="159"/>
      <c r="M57" s="159"/>
    </row>
    <row r="58" spans="1:14" ht="20.5" customHeight="1" x14ac:dyDescent="0.3">
      <c r="A58" s="158" t="s">
        <v>113</v>
      </c>
      <c r="D58" s="38"/>
      <c r="E58" s="38"/>
      <c r="F58" s="38"/>
      <c r="G58" s="38"/>
      <c r="H58" s="38"/>
      <c r="I58" s="38"/>
      <c r="J58" s="38"/>
      <c r="K58" s="159"/>
      <c r="L58" s="159"/>
      <c r="M58" s="159"/>
    </row>
    <row r="59" spans="1:14" ht="20.5" customHeight="1" x14ac:dyDescent="0.3">
      <c r="A59" s="163" t="s">
        <v>131</v>
      </c>
      <c r="D59" s="38"/>
      <c r="E59" s="38"/>
      <c r="F59" s="38"/>
      <c r="G59" s="38"/>
      <c r="H59" s="38"/>
      <c r="I59" s="38"/>
      <c r="J59" s="38"/>
      <c r="K59" s="159"/>
      <c r="L59" s="159"/>
      <c r="M59" s="159"/>
    </row>
    <row r="60" spans="1:14" ht="20.5" customHeight="1" thickBot="1" x14ac:dyDescent="0.35">
      <c r="A60" s="163" t="s">
        <v>132</v>
      </c>
      <c r="D60" s="176">
        <v>1012000</v>
      </c>
      <c r="E60" s="38"/>
      <c r="F60" s="176">
        <v>1012000</v>
      </c>
      <c r="G60" s="38"/>
      <c r="H60" s="176">
        <v>1012000</v>
      </c>
      <c r="I60" s="38"/>
      <c r="J60" s="176">
        <v>1012000</v>
      </c>
      <c r="K60" s="159"/>
      <c r="L60" s="159"/>
      <c r="M60" s="159"/>
    </row>
    <row r="61" spans="1:14" ht="20.5" customHeight="1" thickTop="1" x14ac:dyDescent="0.3">
      <c r="A61" s="164" t="s">
        <v>112</v>
      </c>
      <c r="D61" s="38"/>
      <c r="E61" s="38"/>
      <c r="F61" s="38"/>
      <c r="G61" s="38"/>
      <c r="H61" s="38"/>
      <c r="I61" s="38"/>
      <c r="J61" s="38"/>
      <c r="K61" s="159"/>
      <c r="L61" s="159"/>
      <c r="M61" s="159"/>
      <c r="N61" s="177"/>
    </row>
    <row r="62" spans="1:14" ht="20.5" customHeight="1" x14ac:dyDescent="0.3">
      <c r="A62" s="163" t="s">
        <v>131</v>
      </c>
      <c r="D62" s="14"/>
      <c r="E62" s="38"/>
      <c r="F62" s="14"/>
      <c r="G62" s="38"/>
      <c r="H62" s="14"/>
      <c r="I62" s="38"/>
      <c r="J62" s="14"/>
      <c r="K62" s="159"/>
      <c r="L62" s="159"/>
      <c r="M62" s="159"/>
      <c r="N62" s="177"/>
    </row>
    <row r="63" spans="1:14" ht="20.5" customHeight="1" x14ac:dyDescent="0.3">
      <c r="A63" s="163" t="s">
        <v>132</v>
      </c>
      <c r="D63" s="14">
        <v>1012000</v>
      </c>
      <c r="E63" s="38"/>
      <c r="F63" s="14">
        <v>1012000</v>
      </c>
      <c r="G63" s="38"/>
      <c r="H63" s="14">
        <v>1012000</v>
      </c>
      <c r="I63" s="38"/>
      <c r="J63" s="14">
        <v>1012000</v>
      </c>
      <c r="K63" s="159"/>
      <c r="L63" s="159"/>
      <c r="M63" s="159"/>
      <c r="N63" s="177"/>
    </row>
    <row r="64" spans="1:14" ht="20.5" customHeight="1" x14ac:dyDescent="0.3">
      <c r="A64" s="137" t="s">
        <v>79</v>
      </c>
      <c r="D64" s="14"/>
      <c r="E64" s="38"/>
      <c r="F64" s="14"/>
      <c r="G64" s="38"/>
      <c r="H64" s="14"/>
      <c r="I64" s="38"/>
      <c r="J64" s="14"/>
      <c r="K64" s="159"/>
      <c r="L64" s="159"/>
      <c r="M64" s="159"/>
      <c r="N64" s="177"/>
    </row>
    <row r="65" spans="1:15" ht="20.5" customHeight="1" x14ac:dyDescent="0.3">
      <c r="A65" s="164" t="s">
        <v>111</v>
      </c>
      <c r="D65" s="14">
        <v>60384</v>
      </c>
      <c r="E65" s="38"/>
      <c r="F65" s="14">
        <v>60384</v>
      </c>
      <c r="G65" s="38"/>
      <c r="H65" s="14">
        <v>60384</v>
      </c>
      <c r="I65" s="38"/>
      <c r="J65" s="14">
        <v>60384</v>
      </c>
      <c r="K65" s="159"/>
      <c r="L65" s="159"/>
      <c r="M65" s="159"/>
      <c r="N65" s="177"/>
    </row>
    <row r="66" spans="1:15" ht="20.5" customHeight="1" x14ac:dyDescent="0.3">
      <c r="A66" s="29" t="s">
        <v>37</v>
      </c>
      <c r="D66" s="38"/>
      <c r="E66" s="38"/>
      <c r="F66" s="38"/>
      <c r="G66" s="38"/>
      <c r="H66" s="197"/>
      <c r="I66" s="197"/>
      <c r="J66" s="197"/>
      <c r="K66" s="159"/>
      <c r="L66" s="159"/>
      <c r="M66" s="159"/>
      <c r="N66" s="177"/>
    </row>
    <row r="67" spans="1:15" ht="20.5" customHeight="1" x14ac:dyDescent="0.3">
      <c r="A67" s="158" t="s">
        <v>88</v>
      </c>
      <c r="D67" s="38"/>
      <c r="E67" s="38"/>
      <c r="F67" s="38"/>
      <c r="G67" s="38"/>
      <c r="H67" s="197"/>
      <c r="I67" s="197"/>
      <c r="J67" s="197"/>
      <c r="K67" s="159"/>
      <c r="L67" s="159"/>
      <c r="M67" s="159"/>
      <c r="N67" s="177"/>
    </row>
    <row r="68" spans="1:15" ht="20.5" customHeight="1" x14ac:dyDescent="0.3">
      <c r="A68" s="158" t="s">
        <v>115</v>
      </c>
      <c r="D68" s="197">
        <v>48571</v>
      </c>
      <c r="E68" s="38"/>
      <c r="F68" s="197">
        <v>48571</v>
      </c>
      <c r="G68" s="38"/>
      <c r="H68" s="197">
        <v>48571</v>
      </c>
      <c r="I68" s="197"/>
      <c r="J68" s="197">
        <v>48571</v>
      </c>
      <c r="K68" s="159"/>
      <c r="L68" s="159"/>
      <c r="M68" s="159"/>
      <c r="N68" s="177"/>
    </row>
    <row r="69" spans="1:15" ht="20.5" customHeight="1" x14ac:dyDescent="0.3">
      <c r="A69" s="158" t="s">
        <v>110</v>
      </c>
      <c r="D69" s="14">
        <v>440521</v>
      </c>
      <c r="E69" s="38"/>
      <c r="F69" s="14">
        <v>506540</v>
      </c>
      <c r="G69" s="38"/>
      <c r="H69" s="14">
        <v>2036</v>
      </c>
      <c r="I69" s="38"/>
      <c r="J69" s="14">
        <v>36393</v>
      </c>
      <c r="K69" s="159"/>
      <c r="L69" s="159"/>
      <c r="M69" s="159"/>
      <c r="N69" s="177"/>
    </row>
    <row r="70" spans="1:15" ht="20.5" customHeight="1" x14ac:dyDescent="0.3">
      <c r="A70" s="158" t="s">
        <v>36</v>
      </c>
      <c r="D70" s="14">
        <v>111317</v>
      </c>
      <c r="E70" s="38"/>
      <c r="F70" s="14">
        <v>67770</v>
      </c>
      <c r="G70" s="38"/>
      <c r="H70" s="197">
        <v>0</v>
      </c>
      <c r="I70" s="197"/>
      <c r="J70" s="197">
        <v>0</v>
      </c>
      <c r="K70" s="159"/>
      <c r="L70" s="159"/>
      <c r="M70" s="159"/>
    </row>
    <row r="71" spans="1:15" ht="20.5" customHeight="1" x14ac:dyDescent="0.3">
      <c r="A71" s="160" t="s">
        <v>12</v>
      </c>
      <c r="D71" s="10">
        <f>SUM(D62:D70)</f>
        <v>1672793</v>
      </c>
      <c r="E71" s="38"/>
      <c r="F71" s="10">
        <f>SUM(F62:F70)</f>
        <v>1695265</v>
      </c>
      <c r="G71" s="38"/>
      <c r="H71" s="10">
        <f>SUM(H62:H70)</f>
        <v>1122991</v>
      </c>
      <c r="I71" s="38"/>
      <c r="J71" s="10">
        <f>SUM(J62:J70)</f>
        <v>1157348</v>
      </c>
      <c r="K71" s="159"/>
      <c r="L71" s="159"/>
      <c r="M71" s="159"/>
    </row>
    <row r="72" spans="1:15" ht="20.5" customHeight="1" thickBot="1" x14ac:dyDescent="0.35">
      <c r="A72" s="160" t="s">
        <v>13</v>
      </c>
      <c r="D72" s="12">
        <f>SUM(D54+D71)</f>
        <v>2518321</v>
      </c>
      <c r="E72" s="38"/>
      <c r="F72" s="12">
        <f>SUM(F54+F71)</f>
        <v>2807771</v>
      </c>
      <c r="G72" s="38"/>
      <c r="H72" s="12">
        <f>SUM(H54+H71)</f>
        <v>1141769</v>
      </c>
      <c r="I72" s="38"/>
      <c r="J72" s="12">
        <f>SUM(J54+J71)</f>
        <v>1176866</v>
      </c>
      <c r="K72" s="159"/>
      <c r="L72" s="159"/>
      <c r="M72" s="159"/>
      <c r="N72" s="22"/>
      <c r="O72" s="22"/>
    </row>
    <row r="73" spans="1:15" ht="20.5" customHeight="1" thickTop="1" x14ac:dyDescent="0.3">
      <c r="A73" s="160"/>
      <c r="D73" s="15"/>
      <c r="E73" s="38"/>
      <c r="F73" s="15"/>
      <c r="G73" s="38"/>
      <c r="H73" s="15"/>
      <c r="I73" s="38"/>
      <c r="J73" s="15"/>
      <c r="K73" s="159"/>
      <c r="L73" s="159"/>
      <c r="M73" s="159"/>
      <c r="N73" s="22"/>
      <c r="O73" s="22"/>
    </row>
    <row r="74" spans="1:15" ht="20.5" customHeight="1" x14ac:dyDescent="0.3">
      <c r="A74" s="160"/>
      <c r="D74" s="15"/>
      <c r="E74" s="38"/>
      <c r="F74" s="15"/>
      <c r="G74" s="38"/>
      <c r="H74" s="15"/>
      <c r="I74" s="38"/>
      <c r="J74" s="15"/>
      <c r="K74" s="159"/>
      <c r="L74" s="159"/>
      <c r="M74" s="159"/>
      <c r="N74" s="22"/>
      <c r="O74" s="22"/>
    </row>
    <row r="75" spans="1:15" ht="20.5" customHeight="1" x14ac:dyDescent="0.3">
      <c r="A75" s="104"/>
      <c r="B75" s="42"/>
      <c r="D75" s="14"/>
      <c r="E75" s="38"/>
      <c r="F75" s="14"/>
      <c r="G75" s="38"/>
      <c r="H75" s="14"/>
      <c r="I75" s="38"/>
      <c r="J75" s="38"/>
      <c r="K75" s="159"/>
      <c r="O75" s="177"/>
    </row>
    <row r="76" spans="1:15" ht="20.5" customHeight="1" x14ac:dyDescent="0.3">
      <c r="D76" s="14"/>
      <c r="E76" s="38"/>
      <c r="F76" s="14"/>
      <c r="G76" s="38"/>
      <c r="H76" s="14"/>
      <c r="I76" s="38"/>
      <c r="J76" s="14"/>
      <c r="K76" s="178"/>
      <c r="L76" s="179"/>
      <c r="M76" s="179"/>
    </row>
    <row r="77" spans="1:15" ht="20.5" customHeight="1" x14ac:dyDescent="0.3">
      <c r="D77" s="179"/>
      <c r="F77" s="179"/>
    </row>
    <row r="78" spans="1:15" ht="20.5" customHeight="1" x14ac:dyDescent="0.3">
      <c r="D78" s="179"/>
    </row>
  </sheetData>
  <mergeCells count="10">
    <mergeCell ref="D4:F4"/>
    <mergeCell ref="H4:J4"/>
    <mergeCell ref="D5:F5"/>
    <mergeCell ref="H5:J5"/>
    <mergeCell ref="D39:J39"/>
    <mergeCell ref="D9:J9"/>
    <mergeCell ref="D34:F34"/>
    <mergeCell ref="H34:J34"/>
    <mergeCell ref="D35:F35"/>
    <mergeCell ref="H35:J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6"/>
  <sheetViews>
    <sheetView topLeftCell="A13" zoomScaleNormal="100" zoomScaleSheetLayoutView="70" workbookViewId="0">
      <selection activeCell="A48" sqref="A48"/>
    </sheetView>
  </sheetViews>
  <sheetFormatPr defaultColWidth="9.09765625" defaultRowHeight="21.5" x14ac:dyDescent="0.65"/>
  <cols>
    <col min="1" max="1" width="58.296875" style="75" customWidth="1"/>
    <col min="2" max="2" width="6.69921875" style="125" customWidth="1"/>
    <col min="3" max="3" width="11.8984375" style="106" customWidth="1"/>
    <col min="4" max="4" width="1.296875" style="75" customWidth="1"/>
    <col min="5" max="5" width="11.8984375" style="106" customWidth="1"/>
    <col min="6" max="6" width="1.296875" style="75" customWidth="1"/>
    <col min="7" max="7" width="11.8984375" style="75" customWidth="1"/>
    <col min="8" max="8" width="1.09765625" style="75" customWidth="1"/>
    <col min="9" max="9" width="11.8984375" style="75" customWidth="1"/>
    <col min="10" max="10" width="3.3984375" style="75" customWidth="1"/>
    <col min="11" max="11" width="39.69921875" customWidth="1"/>
    <col min="12" max="12" width="7.3984375" customWidth="1"/>
    <col min="13" max="13" width="20.8984375" customWidth="1"/>
    <col min="14" max="14" width="1.3984375" customWidth="1"/>
    <col min="15" max="15" width="20.8984375" customWidth="1"/>
    <col min="16" max="16" width="1.59765625" customWidth="1"/>
    <col min="17" max="17" width="20.8984375" customWidth="1"/>
    <col min="18" max="31" width="9" customWidth="1"/>
    <col min="32" max="16384" width="9.09765625" style="75"/>
  </cols>
  <sheetData>
    <row r="1" spans="1:31" s="1" customFormat="1" ht="23.25" customHeight="1" x14ac:dyDescent="0.65">
      <c r="A1" s="24" t="s">
        <v>86</v>
      </c>
      <c r="B1" s="4"/>
      <c r="C1" s="5"/>
      <c r="D1" s="5"/>
      <c r="E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pans="1:31" s="1" customFormat="1" ht="23.25" customHeight="1" x14ac:dyDescent="0.65">
      <c r="A2" s="109" t="s">
        <v>72</v>
      </c>
      <c r="B2" s="4"/>
      <c r="C2" s="5"/>
      <c r="D2" s="5"/>
      <c r="E2" s="5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1" customFormat="1" ht="16" customHeight="1" x14ac:dyDescent="0.65">
      <c r="A3" s="26"/>
      <c r="B3" s="4"/>
      <c r="C3" s="5"/>
      <c r="D3" s="5"/>
      <c r="E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1" customFormat="1" ht="20.25" customHeight="1" x14ac:dyDescent="0.65">
      <c r="A4" s="26"/>
      <c r="B4" s="4"/>
      <c r="C4" s="297" t="s">
        <v>26</v>
      </c>
      <c r="D4" s="297"/>
      <c r="E4" s="297"/>
      <c r="F4" s="80"/>
      <c r="G4" s="297" t="s">
        <v>24</v>
      </c>
      <c r="H4" s="297"/>
      <c r="I4" s="297"/>
      <c r="J4" s="3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1" customFormat="1" ht="20.25" customHeight="1" x14ac:dyDescent="0.65">
      <c r="A5" s="26"/>
      <c r="B5" s="4"/>
      <c r="C5" s="298" t="s">
        <v>25</v>
      </c>
      <c r="D5" s="298"/>
      <c r="E5" s="298"/>
      <c r="F5" s="80"/>
      <c r="G5" s="298" t="s">
        <v>25</v>
      </c>
      <c r="H5" s="298"/>
      <c r="I5" s="298"/>
      <c r="J5" s="3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1" customFormat="1" ht="20.25" customHeight="1" x14ac:dyDescent="0.65">
      <c r="A6" s="26"/>
      <c r="B6" s="4"/>
      <c r="C6" s="299" t="s">
        <v>82</v>
      </c>
      <c r="D6" s="300"/>
      <c r="E6" s="300"/>
      <c r="F6" s="180"/>
      <c r="G6" s="299" t="s">
        <v>83</v>
      </c>
      <c r="H6" s="300"/>
      <c r="I6" s="300"/>
      <c r="J6" s="32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1" customFormat="1" ht="20.25" customHeight="1" x14ac:dyDescent="0.65">
      <c r="A7" s="26"/>
      <c r="B7" s="4"/>
      <c r="C7" s="301" t="s">
        <v>164</v>
      </c>
      <c r="D7" s="301"/>
      <c r="E7" s="301"/>
      <c r="F7" s="91"/>
      <c r="G7" s="301" t="s">
        <v>164</v>
      </c>
      <c r="H7" s="301"/>
      <c r="I7" s="301"/>
      <c r="J7" s="32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1" customFormat="1" ht="20.25" customHeight="1" x14ac:dyDescent="0.65">
      <c r="A8" s="26"/>
      <c r="B8" s="4"/>
      <c r="C8" s="42">
        <v>2023</v>
      </c>
      <c r="D8" s="42"/>
      <c r="E8" s="42">
        <v>2022</v>
      </c>
      <c r="F8" s="42"/>
      <c r="G8" s="42">
        <v>2023</v>
      </c>
      <c r="H8" s="42"/>
      <c r="I8" s="42">
        <v>2022</v>
      </c>
      <c r="J8" s="32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1" customFormat="1" ht="20.25" customHeight="1" x14ac:dyDescent="0.65">
      <c r="A9" s="26"/>
      <c r="B9" s="4"/>
      <c r="C9" s="296" t="s">
        <v>27</v>
      </c>
      <c r="D9" s="296"/>
      <c r="E9" s="296"/>
      <c r="F9" s="296"/>
      <c r="G9" s="296"/>
      <c r="H9" s="296"/>
      <c r="I9" s="296"/>
      <c r="J9" s="32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51" customFormat="1" ht="20.25" customHeight="1" x14ac:dyDescent="0.65">
      <c r="A10" s="49" t="s">
        <v>89</v>
      </c>
      <c r="B10" s="98"/>
      <c r="F10" s="52"/>
      <c r="G10" s="52"/>
      <c r="H10" s="52"/>
      <c r="I10" s="52"/>
      <c r="J10" s="52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54" customFormat="1" ht="20.25" customHeight="1" x14ac:dyDescent="0.65">
      <c r="A11" s="53" t="s">
        <v>90</v>
      </c>
      <c r="B11" s="50"/>
      <c r="C11" s="55">
        <v>928325</v>
      </c>
      <c r="D11" s="55"/>
      <c r="E11" s="55">
        <v>988770</v>
      </c>
      <c r="F11" s="14"/>
      <c r="G11" s="43">
        <v>0</v>
      </c>
      <c r="H11" s="90"/>
      <c r="I11" s="43">
        <v>0</v>
      </c>
      <c r="J11" s="56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54" customFormat="1" ht="20.25" customHeight="1" x14ac:dyDescent="0.65">
      <c r="A12" s="53" t="s">
        <v>125</v>
      </c>
      <c r="B12" s="99"/>
      <c r="C12" s="55">
        <v>25687</v>
      </c>
      <c r="D12" s="55"/>
      <c r="E12" s="55">
        <v>25594</v>
      </c>
      <c r="F12" s="14"/>
      <c r="G12" s="43">
        <v>0</v>
      </c>
      <c r="H12" s="90"/>
      <c r="I12" s="43">
        <v>0</v>
      </c>
      <c r="J12" s="56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57" customFormat="1" ht="20.25" customHeight="1" x14ac:dyDescent="0.65">
      <c r="A13" s="61" t="s">
        <v>126</v>
      </c>
      <c r="B13" s="50"/>
      <c r="C13" s="10">
        <f>SUM(C11:C12)</f>
        <v>954012</v>
      </c>
      <c r="D13"/>
      <c r="E13" s="10">
        <f>SUM(E11:E12)</f>
        <v>1014364</v>
      </c>
      <c r="F13" s="15"/>
      <c r="G13" s="96">
        <v>0</v>
      </c>
      <c r="H13" s="95"/>
      <c r="I13" s="96">
        <v>0</v>
      </c>
      <c r="J13" s="6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57" customFormat="1" ht="8.5" customHeight="1" x14ac:dyDescent="0.65">
      <c r="A14" s="61"/>
      <c r="B14" s="100"/>
      <c r="C14" s="15"/>
      <c r="D14"/>
      <c r="E14" s="15"/>
      <c r="F14" s="63"/>
      <c r="G14" s="81"/>
      <c r="H14" s="95"/>
      <c r="I14" s="81"/>
      <c r="J14" s="59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57" customFormat="1" ht="20.25" customHeight="1" x14ac:dyDescent="0.65">
      <c r="A15" s="145" t="s">
        <v>116</v>
      </c>
      <c r="B15" s="100"/>
      <c r="C15" s="15"/>
      <c r="D15"/>
      <c r="E15" s="15"/>
      <c r="F15" s="63"/>
      <c r="G15" s="81"/>
      <c r="H15" s="95"/>
      <c r="I15" s="81"/>
      <c r="J15" s="59"/>
      <c r="K15" s="150"/>
      <c r="L15" s="150"/>
      <c r="M15" s="150"/>
      <c r="N15" s="150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57" customFormat="1" ht="20.25" customHeight="1" x14ac:dyDescent="0.65">
      <c r="A16" s="64" t="s">
        <v>91</v>
      </c>
      <c r="B16" s="100"/>
      <c r="C16" s="55">
        <v>868967</v>
      </c>
      <c r="D16" s="55"/>
      <c r="E16" s="55">
        <v>877461</v>
      </c>
      <c r="F16" s="14"/>
      <c r="G16" s="43">
        <v>0</v>
      </c>
      <c r="H16" s="43"/>
      <c r="I16" s="43">
        <v>0</v>
      </c>
      <c r="J16" s="60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57" customFormat="1" ht="20.25" customHeight="1" x14ac:dyDescent="0.65">
      <c r="A17" s="64" t="s">
        <v>117</v>
      </c>
      <c r="B17" s="100"/>
      <c r="C17" s="55">
        <v>20063</v>
      </c>
      <c r="D17" s="55"/>
      <c r="E17" s="55">
        <v>14966</v>
      </c>
      <c r="F17" s="82"/>
      <c r="G17" s="194">
        <v>0</v>
      </c>
      <c r="H17" s="43"/>
      <c r="I17" s="194">
        <v>0</v>
      </c>
      <c r="J17" s="60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57" customFormat="1" ht="20.25" customHeight="1" x14ac:dyDescent="0.65">
      <c r="A18" s="61" t="s">
        <v>127</v>
      </c>
      <c r="B18" s="134"/>
      <c r="C18" s="83">
        <f>SUM(C16:C17)</f>
        <v>889030</v>
      </c>
      <c r="D18" s="55"/>
      <c r="E18" s="83">
        <f>SUM(E16:E17)</f>
        <v>892427</v>
      </c>
      <c r="F18" s="84"/>
      <c r="G18" s="195">
        <v>0</v>
      </c>
      <c r="H18" s="95"/>
      <c r="I18" s="195">
        <v>0</v>
      </c>
      <c r="J18" s="60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67" customFormat="1" ht="8.5" customHeight="1" x14ac:dyDescent="0.65">
      <c r="A19" s="61"/>
      <c r="B19" s="100"/>
      <c r="C19" s="84"/>
      <c r="D19" s="55"/>
      <c r="E19" s="84"/>
      <c r="F19" s="84"/>
      <c r="G19" s="92"/>
      <c r="H19" s="60"/>
      <c r="I19" s="92"/>
      <c r="J19" s="62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57" customFormat="1" ht="20.25" customHeight="1" x14ac:dyDescent="0.65">
      <c r="A20" s="61" t="s">
        <v>53</v>
      </c>
      <c r="B20" s="101"/>
      <c r="C20" s="15">
        <f>C13-C18</f>
        <v>64982</v>
      </c>
      <c r="D20"/>
      <c r="E20" s="15">
        <f>E13-E18</f>
        <v>121937</v>
      </c>
      <c r="F20" s="88"/>
      <c r="G20" s="95">
        <v>0</v>
      </c>
      <c r="H20" s="43"/>
      <c r="I20" s="95">
        <v>0</v>
      </c>
      <c r="J20" s="1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57" customFormat="1" ht="20.25" customHeight="1" x14ac:dyDescent="0.65">
      <c r="A21" s="64" t="s">
        <v>141</v>
      </c>
      <c r="B21" s="101"/>
      <c r="C21" s="55">
        <v>1675</v>
      </c>
      <c r="D21"/>
      <c r="E21" s="55">
        <v>755</v>
      </c>
      <c r="F21" s="88"/>
      <c r="G21" s="14">
        <v>1196</v>
      </c>
      <c r="H21" s="94"/>
      <c r="I21" s="14">
        <v>1149</v>
      </c>
      <c r="J21" s="13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57" customFormat="1" ht="20.25" customHeight="1" x14ac:dyDescent="0.65">
      <c r="A22" s="64" t="s">
        <v>138</v>
      </c>
      <c r="B22" s="134"/>
      <c r="C22" s="55">
        <v>8572</v>
      </c>
      <c r="D22" s="55"/>
      <c r="E22" s="55">
        <v>2941</v>
      </c>
      <c r="F22" s="14"/>
      <c r="G22" s="14">
        <v>6333</v>
      </c>
      <c r="H22" s="22"/>
      <c r="I22" s="14">
        <v>8343</v>
      </c>
      <c r="J22" s="6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57" customFormat="1" ht="20.25" customHeight="1" x14ac:dyDescent="0.65">
      <c r="A23" s="61" t="s">
        <v>54</v>
      </c>
      <c r="B23" s="100"/>
      <c r="C23" s="10">
        <f>SUM(C20:C22)</f>
        <v>75229</v>
      </c>
      <c r="D23"/>
      <c r="E23" s="10">
        <f>SUM(E20:E22)</f>
        <v>125633</v>
      </c>
      <c r="F23" s="15"/>
      <c r="G23" s="10">
        <f>SUM(G20:G22)</f>
        <v>7529</v>
      </c>
      <c r="H23" s="62"/>
      <c r="I23" s="10">
        <f>SUM(I20:I22)</f>
        <v>9492</v>
      </c>
      <c r="J23" s="59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57" customFormat="1" ht="8.5" customHeight="1" x14ac:dyDescent="0.65">
      <c r="A24" s="61"/>
      <c r="B24" s="100"/>
      <c r="C24" s="65"/>
      <c r="D24"/>
      <c r="E24" s="65"/>
      <c r="F24" s="65"/>
      <c r="G24" s="65"/>
      <c r="H24" s="59"/>
      <c r="I24" s="65"/>
      <c r="J24" s="59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57" customFormat="1" ht="20.25" customHeight="1" x14ac:dyDescent="0.65">
      <c r="A25" s="64" t="s">
        <v>151</v>
      </c>
      <c r="B25" s="134"/>
      <c r="C25" s="55">
        <v>35651</v>
      </c>
      <c r="D25" s="55"/>
      <c r="E25" s="55">
        <v>77790</v>
      </c>
      <c r="F25" s="14"/>
      <c r="G25" s="43">
        <v>0</v>
      </c>
      <c r="H25" s="43"/>
      <c r="I25" s="43">
        <v>0</v>
      </c>
      <c r="J25" s="59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57" customFormat="1" ht="20.25" customHeight="1" x14ac:dyDescent="0.65">
      <c r="A26" s="57" t="s">
        <v>14</v>
      </c>
      <c r="B26" s="50"/>
      <c r="C26" s="55">
        <v>21549</v>
      </c>
      <c r="D26" s="55"/>
      <c r="E26" s="55">
        <v>21828</v>
      </c>
      <c r="F26" s="14"/>
      <c r="G26" s="14">
        <v>5823</v>
      </c>
      <c r="H26" s="58"/>
      <c r="I26" s="14">
        <v>5657</v>
      </c>
      <c r="J26" s="59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57" customFormat="1" ht="20.25" hidden="1" customHeight="1" x14ac:dyDescent="0.65">
      <c r="A27" s="57" t="s">
        <v>139</v>
      </c>
      <c r="B27" s="50"/>
      <c r="C27" s="55"/>
      <c r="D27" s="55"/>
      <c r="E27" s="55">
        <v>0</v>
      </c>
      <c r="F27" s="14"/>
      <c r="G27" s="14"/>
      <c r="H27" s="58"/>
      <c r="I27" s="14">
        <v>0</v>
      </c>
      <c r="J27" s="59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7" customFormat="1" ht="20.25" customHeight="1" x14ac:dyDescent="0.65">
      <c r="A28" s="61" t="s">
        <v>15</v>
      </c>
      <c r="B28" s="100"/>
      <c r="C28" s="10">
        <f>SUM(C25:C27)</f>
        <v>57200</v>
      </c>
      <c r="D28"/>
      <c r="E28" s="10">
        <f>SUM(E25:E27)</f>
        <v>99618</v>
      </c>
      <c r="F28" s="15"/>
      <c r="G28" s="10">
        <f>SUM(G25:G27)</f>
        <v>5823</v>
      </c>
      <c r="H28" s="62"/>
      <c r="I28" s="10">
        <f>SUM(I25:I27)</f>
        <v>5657</v>
      </c>
      <c r="J28" s="60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7" customFormat="1" ht="8.5" customHeight="1" x14ac:dyDescent="0.65">
      <c r="A29" s="61"/>
      <c r="B29" s="100"/>
      <c r="C29" s="65"/>
      <c r="D29"/>
      <c r="E29" s="65"/>
      <c r="F29" s="65"/>
      <c r="G29" s="65"/>
      <c r="H29" s="60"/>
      <c r="I29" s="65"/>
      <c r="J29" s="5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67" customFormat="1" ht="20.25" customHeight="1" x14ac:dyDescent="0.7">
      <c r="A30" s="61" t="s">
        <v>187</v>
      </c>
      <c r="B30" s="101"/>
      <c r="C30" s="15">
        <f>+C23-C28</f>
        <v>18029</v>
      </c>
      <c r="D30" s="97"/>
      <c r="E30" s="15">
        <f>+E23-E28</f>
        <v>26015</v>
      </c>
      <c r="F30" s="93"/>
      <c r="G30" s="15">
        <f>+G23-G28</f>
        <v>1706</v>
      </c>
      <c r="H30" s="97"/>
      <c r="I30" s="15">
        <f>+I23-I28</f>
        <v>3835</v>
      </c>
      <c r="J30" s="41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7" customFormat="1" ht="20.25" customHeight="1" x14ac:dyDescent="0.65">
      <c r="A31" s="57" t="s">
        <v>57</v>
      </c>
      <c r="B31" s="100"/>
      <c r="C31" s="146">
        <v>14905</v>
      </c>
      <c r="D31"/>
      <c r="E31" s="146">
        <v>6018</v>
      </c>
      <c r="F31" s="82"/>
      <c r="G31" s="146">
        <v>17</v>
      </c>
      <c r="H31" s="94"/>
      <c r="I31" s="146">
        <v>24</v>
      </c>
      <c r="J31" s="59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57" customFormat="1" ht="20.25" customHeight="1" x14ac:dyDescent="0.65">
      <c r="A32" s="67" t="s">
        <v>188</v>
      </c>
      <c r="B32" s="74"/>
      <c r="C32" s="15">
        <f>+C30-C31</f>
        <v>3124</v>
      </c>
      <c r="D32"/>
      <c r="E32" s="15">
        <f>+E30-E31</f>
        <v>19997</v>
      </c>
      <c r="F32" s="15"/>
      <c r="G32" s="15">
        <f>+G30-G31</f>
        <v>1689</v>
      </c>
      <c r="H32"/>
      <c r="I32" s="15">
        <f>+I30-I31</f>
        <v>3811</v>
      </c>
      <c r="J32" s="59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57" customFormat="1" ht="20.25" customHeight="1" x14ac:dyDescent="0.65">
      <c r="A33" s="69" t="s">
        <v>85</v>
      </c>
      <c r="B33" s="134"/>
      <c r="C33" s="181">
        <v>0</v>
      </c>
      <c r="D33"/>
      <c r="E33" s="181">
        <v>3637</v>
      </c>
      <c r="F33" s="82"/>
      <c r="G33" s="135">
        <v>0</v>
      </c>
      <c r="H33"/>
      <c r="I33" s="135">
        <v>0</v>
      </c>
      <c r="J33" s="6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57" customFormat="1" ht="20.25" customHeight="1" thickBot="1" x14ac:dyDescent="0.7">
      <c r="A34" s="68" t="s">
        <v>189</v>
      </c>
      <c r="B34" s="102"/>
      <c r="C34" s="70">
        <f>+C32-C33</f>
        <v>3124</v>
      </c>
      <c r="D34"/>
      <c r="E34" s="70">
        <f>+E32-E33</f>
        <v>16360</v>
      </c>
      <c r="F34" s="15"/>
      <c r="G34" s="70">
        <f>SUM(G32:G33)</f>
        <v>1689</v>
      </c>
      <c r="H34"/>
      <c r="I34" s="70">
        <f>SUM(I32:I33)</f>
        <v>3811</v>
      </c>
      <c r="J34" s="6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57" customFormat="1" ht="8.5" customHeight="1" thickTop="1" x14ac:dyDescent="0.65">
      <c r="A35" s="68"/>
      <c r="B35" s="102"/>
      <c r="C35" s="15"/>
      <c r="D35"/>
      <c r="E35" s="15"/>
      <c r="F35" s="15"/>
      <c r="G35" s="15"/>
      <c r="H35" s="62"/>
      <c r="I35" s="15"/>
      <c r="J35" s="13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57" customFormat="1" ht="20.25" customHeight="1" x14ac:dyDescent="0.65">
      <c r="A36" s="71" t="s">
        <v>92</v>
      </c>
      <c r="B36" s="94"/>
      <c r="C36" s="65"/>
      <c r="D36"/>
      <c r="E36" s="65"/>
      <c r="F36" s="65"/>
      <c r="G36" s="65"/>
      <c r="H36" s="13"/>
      <c r="I36" s="65"/>
      <c r="J36" s="13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57" customFormat="1" ht="20.25" customHeight="1" x14ac:dyDescent="0.65">
      <c r="A37" s="136" t="s">
        <v>142</v>
      </c>
      <c r="B37" s="94"/>
      <c r="C37" s="65"/>
      <c r="D37"/>
      <c r="E37" s="65"/>
      <c r="F37" s="65"/>
      <c r="G37" s="65"/>
      <c r="H37" s="13"/>
      <c r="I37" s="65"/>
      <c r="J37" s="13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57" customFormat="1" ht="20.25" customHeight="1" x14ac:dyDescent="0.65">
      <c r="A38" s="58" t="s">
        <v>167</v>
      </c>
      <c r="B38" s="94"/>
      <c r="C38" s="66">
        <v>12703</v>
      </c>
      <c r="D38" s="28"/>
      <c r="E38" s="66">
        <v>52634</v>
      </c>
      <c r="F38" s="14"/>
      <c r="G38" s="135">
        <v>0</v>
      </c>
      <c r="H38" s="43"/>
      <c r="I38" s="194">
        <v>0</v>
      </c>
      <c r="J38" s="6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54" customFormat="1" ht="20.25" customHeight="1" x14ac:dyDescent="0.65">
      <c r="A39" s="72" t="s">
        <v>173</v>
      </c>
      <c r="B39" s="100"/>
      <c r="C39" s="15">
        <f>+C38</f>
        <v>12703</v>
      </c>
      <c r="D39" s="28"/>
      <c r="E39" s="15">
        <f>+E38</f>
        <v>52634</v>
      </c>
      <c r="F39" s="15"/>
      <c r="G39" s="195">
        <v>0</v>
      </c>
      <c r="H39" s="95"/>
      <c r="I39" s="195">
        <v>0</v>
      </c>
      <c r="J39" s="6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54" customFormat="1" ht="20.25" customHeight="1" thickBot="1" x14ac:dyDescent="0.7">
      <c r="A40" s="72" t="s">
        <v>190</v>
      </c>
      <c r="B40" s="99"/>
      <c r="C40" s="70">
        <f>+C34+C39</f>
        <v>15827</v>
      </c>
      <c r="D40" s="28"/>
      <c r="E40" s="70">
        <f>+E34+E39</f>
        <v>68994</v>
      </c>
      <c r="F40" s="15"/>
      <c r="G40" s="12">
        <f>+G34</f>
        <v>1689</v>
      </c>
      <c r="H40" s="62"/>
      <c r="I40" s="12">
        <f>+I34</f>
        <v>3811</v>
      </c>
      <c r="J40" s="6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1" customFormat="1" ht="8.5" customHeight="1" thickTop="1" x14ac:dyDescent="0.65">
      <c r="A41" s="72"/>
      <c r="B41" s="99"/>
      <c r="C41" s="73"/>
      <c r="D41" s="28"/>
      <c r="E41" s="73"/>
      <c r="F41" s="73"/>
      <c r="G41" s="34"/>
      <c r="H41" s="62"/>
      <c r="I41" s="3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ht="20.25" customHeight="1" thickBot="1" x14ac:dyDescent="0.75">
      <c r="A42" s="144" t="s">
        <v>174</v>
      </c>
      <c r="B42" s="74"/>
      <c r="C42" s="151">
        <v>0.03</v>
      </c>
      <c r="D42" s="132"/>
      <c r="E42" s="151">
        <v>0.16</v>
      </c>
      <c r="F42" s="152"/>
      <c r="G42" s="153">
        <v>0.02</v>
      </c>
      <c r="H42" s="32"/>
      <c r="I42" s="153">
        <v>0.04</v>
      </c>
    </row>
    <row r="43" spans="1:31" ht="22" thickTop="1" x14ac:dyDescent="0.65"/>
    <row r="44" spans="1:31" x14ac:dyDescent="0.65">
      <c r="C44" s="148"/>
      <c r="D44" s="86"/>
      <c r="E44" s="148"/>
      <c r="F44" s="86"/>
      <c r="G44" s="122"/>
      <c r="H44" s="122"/>
      <c r="I44" s="122"/>
    </row>
    <row r="45" spans="1:31" x14ac:dyDescent="0.65">
      <c r="C45" s="139"/>
      <c r="D45" s="76"/>
      <c r="E45" s="139"/>
      <c r="F45" s="76"/>
      <c r="G45" s="139"/>
      <c r="H45" s="76"/>
      <c r="I45" s="139"/>
      <c r="J45" s="138"/>
    </row>
    <row r="46" spans="1:31" x14ac:dyDescent="0.65">
      <c r="C46" s="139"/>
      <c r="D46" s="76"/>
      <c r="E46" s="139"/>
      <c r="F46" s="76"/>
      <c r="G46" s="76"/>
      <c r="H46" s="76"/>
      <c r="I46" s="76"/>
    </row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" right="0.7" top="0.48" bottom="0.5" header="0.5" footer="0.5"/>
  <pageSetup paperSize="9" scale="85" firstPageNumber="4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8D774-CFEA-4AAB-B1F3-9EC1DF305924}">
  <dimension ref="A1:AE53"/>
  <sheetViews>
    <sheetView topLeftCell="A4" zoomScale="70" zoomScaleNormal="70" zoomScaleSheetLayoutView="75" workbookViewId="0">
      <selection activeCell="B8" sqref="B8"/>
    </sheetView>
  </sheetViews>
  <sheetFormatPr defaultColWidth="9.09765625" defaultRowHeight="14" x14ac:dyDescent="0.3"/>
  <cols>
    <col min="1" max="1" width="55.09765625" style="104" customWidth="1"/>
    <col min="2" max="2" width="6.8984375" style="42" customWidth="1"/>
    <col min="3" max="3" width="12.8984375" style="104" customWidth="1"/>
    <col min="4" max="4" width="1.09765625" style="104" customWidth="1"/>
    <col min="5" max="5" width="12.8984375" style="104" customWidth="1"/>
    <col min="6" max="6" width="1.09765625" style="104" customWidth="1"/>
    <col min="7" max="7" width="12.8984375" style="104" customWidth="1"/>
    <col min="8" max="8" width="1.09765625" style="104" customWidth="1"/>
    <col min="9" max="9" width="12.8984375" style="104" customWidth="1"/>
    <col min="10" max="10" width="3.3984375" style="104" customWidth="1"/>
    <col min="11" max="11" width="39.69921875" style="104" customWidth="1"/>
    <col min="12" max="12" width="7.3984375" style="104" customWidth="1"/>
    <col min="13" max="13" width="20.8984375" style="104" customWidth="1"/>
    <col min="14" max="14" width="1.3984375" style="104" customWidth="1"/>
    <col min="15" max="15" width="20.8984375" style="104" customWidth="1"/>
    <col min="16" max="16" width="1.59765625" style="104" customWidth="1"/>
    <col min="17" max="17" width="20.8984375" style="104" customWidth="1"/>
    <col min="18" max="31" width="9" style="104" customWidth="1"/>
    <col min="32" max="16384" width="9.09765625" style="104"/>
  </cols>
  <sheetData>
    <row r="1" spans="1:31" ht="23.25" customHeight="1" x14ac:dyDescent="0.35">
      <c r="A1" s="169" t="s">
        <v>86</v>
      </c>
      <c r="B1" s="215"/>
    </row>
    <row r="2" spans="1:31" ht="23.25" customHeight="1" x14ac:dyDescent="0.3">
      <c r="A2" s="216" t="s">
        <v>72</v>
      </c>
      <c r="B2" s="215"/>
    </row>
    <row r="3" spans="1:31" ht="20" customHeight="1" x14ac:dyDescent="0.3">
      <c r="A3" s="160"/>
      <c r="B3" s="215"/>
    </row>
    <row r="4" spans="1:31" ht="18.5" customHeight="1" x14ac:dyDescent="0.3">
      <c r="A4" s="160"/>
      <c r="B4" s="215"/>
      <c r="C4" s="295" t="s">
        <v>26</v>
      </c>
      <c r="D4" s="295"/>
      <c r="E4" s="295"/>
      <c r="F4" s="217"/>
      <c r="G4" s="295" t="s">
        <v>24</v>
      </c>
      <c r="H4" s="295"/>
      <c r="I4" s="295"/>
      <c r="J4" s="162"/>
    </row>
    <row r="5" spans="1:31" ht="18.5" customHeight="1" x14ac:dyDescent="0.3">
      <c r="A5" s="160"/>
      <c r="B5" s="215"/>
      <c r="C5" s="304" t="s">
        <v>25</v>
      </c>
      <c r="D5" s="304"/>
      <c r="E5" s="304"/>
      <c r="F5" s="217"/>
      <c r="G5" s="304" t="s">
        <v>25</v>
      </c>
      <c r="H5" s="304"/>
      <c r="I5" s="304"/>
      <c r="J5" s="162"/>
    </row>
    <row r="6" spans="1:31" ht="18.5" customHeight="1" x14ac:dyDescent="0.3">
      <c r="A6" s="160"/>
      <c r="B6" s="215"/>
      <c r="C6" s="302" t="s">
        <v>165</v>
      </c>
      <c r="D6" s="301"/>
      <c r="E6" s="301"/>
      <c r="F6" s="218"/>
      <c r="G6" s="302" t="s">
        <v>166</v>
      </c>
      <c r="H6" s="301"/>
      <c r="I6" s="301"/>
      <c r="J6" s="162"/>
    </row>
    <row r="7" spans="1:31" ht="18.5" customHeight="1" x14ac:dyDescent="0.3">
      <c r="A7" s="160"/>
      <c r="B7" s="215"/>
      <c r="C7" s="301" t="s">
        <v>164</v>
      </c>
      <c r="D7" s="301"/>
      <c r="E7" s="301"/>
      <c r="F7" s="218"/>
      <c r="G7" s="301" t="s">
        <v>164</v>
      </c>
      <c r="H7" s="302"/>
      <c r="I7" s="302"/>
      <c r="J7" s="162"/>
    </row>
    <row r="8" spans="1:31" ht="18.5" customHeight="1" x14ac:dyDescent="0.3">
      <c r="A8" s="160"/>
      <c r="B8" s="215" t="s">
        <v>1</v>
      </c>
      <c r="C8" s="42">
        <v>2023</v>
      </c>
      <c r="D8" s="42"/>
      <c r="E8" s="42">
        <v>2022</v>
      </c>
      <c r="F8" s="42"/>
      <c r="G8" s="42">
        <v>2023</v>
      </c>
      <c r="H8" s="219"/>
      <c r="I8" s="42">
        <v>2022</v>
      </c>
      <c r="J8" s="162"/>
    </row>
    <row r="9" spans="1:31" ht="18.5" customHeight="1" x14ac:dyDescent="0.3">
      <c r="A9" s="160"/>
      <c r="B9" s="215"/>
      <c r="C9" s="303" t="s">
        <v>27</v>
      </c>
      <c r="D9" s="303"/>
      <c r="E9" s="303"/>
      <c r="F9" s="303"/>
      <c r="G9" s="303"/>
      <c r="H9" s="303"/>
      <c r="I9" s="303"/>
      <c r="J9" s="162"/>
    </row>
    <row r="10" spans="1:31" s="222" customFormat="1" ht="19.5" customHeight="1" x14ac:dyDescent="0.3">
      <c r="A10" s="220" t="s">
        <v>89</v>
      </c>
      <c r="B10" s="221"/>
      <c r="F10" s="223"/>
      <c r="G10" s="223"/>
      <c r="H10" s="223"/>
      <c r="I10" s="223"/>
      <c r="J10" s="223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</row>
    <row r="11" spans="1:31" s="231" customFormat="1" ht="19.5" customHeight="1" x14ac:dyDescent="0.3">
      <c r="A11" s="224" t="s">
        <v>90</v>
      </c>
      <c r="B11" s="225"/>
      <c r="C11" s="226">
        <v>1311539</v>
      </c>
      <c r="D11" s="226"/>
      <c r="E11" s="226">
        <v>1690676</v>
      </c>
      <c r="F11" s="227"/>
      <c r="G11" s="228">
        <v>0</v>
      </c>
      <c r="H11" s="229"/>
      <c r="I11" s="228">
        <v>0</v>
      </c>
      <c r="J11" s="230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</row>
    <row r="12" spans="1:31" s="231" customFormat="1" ht="19.5" customHeight="1" x14ac:dyDescent="0.3">
      <c r="A12" s="224" t="s">
        <v>125</v>
      </c>
      <c r="B12" s="232"/>
      <c r="C12" s="226">
        <v>54388</v>
      </c>
      <c r="D12" s="226"/>
      <c r="E12" s="226">
        <v>50035</v>
      </c>
      <c r="F12" s="227"/>
      <c r="G12" s="228">
        <v>0</v>
      </c>
      <c r="H12" s="229"/>
      <c r="I12" s="228">
        <v>0</v>
      </c>
      <c r="J12" s="230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</row>
    <row r="13" spans="1:31" s="236" customFormat="1" ht="19.5" customHeight="1" x14ac:dyDescent="0.3">
      <c r="A13" s="233" t="s">
        <v>126</v>
      </c>
      <c r="B13" s="225">
        <v>5</v>
      </c>
      <c r="C13" s="206">
        <f>SUM(C11:C12)</f>
        <v>1365927</v>
      </c>
      <c r="D13" s="104"/>
      <c r="E13" s="206">
        <f>SUM(E11:E12)</f>
        <v>1740711</v>
      </c>
      <c r="F13" s="234"/>
      <c r="G13" s="206">
        <v>0</v>
      </c>
      <c r="H13" s="235"/>
      <c r="I13" s="206">
        <v>0</v>
      </c>
      <c r="J13" s="37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</row>
    <row r="14" spans="1:31" s="236" customFormat="1" ht="12.15" customHeight="1" x14ac:dyDescent="0.3">
      <c r="A14" s="233"/>
      <c r="B14" s="237"/>
      <c r="C14" s="234"/>
      <c r="D14" s="104"/>
      <c r="E14" s="234"/>
      <c r="F14" s="238"/>
      <c r="G14" s="235"/>
      <c r="H14" s="235"/>
      <c r="I14" s="235"/>
      <c r="J14" s="239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</row>
    <row r="15" spans="1:31" s="236" customFormat="1" ht="19.5" customHeight="1" x14ac:dyDescent="0.3">
      <c r="A15" s="240" t="s">
        <v>116</v>
      </c>
      <c r="B15" s="237"/>
      <c r="C15" s="234"/>
      <c r="D15" s="104"/>
      <c r="E15" s="234"/>
      <c r="F15" s="238"/>
      <c r="G15" s="235"/>
      <c r="H15" s="235"/>
      <c r="I15" s="235"/>
      <c r="J15" s="239"/>
      <c r="K15" s="177"/>
      <c r="L15" s="177"/>
      <c r="M15" s="177"/>
      <c r="N15" s="177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</row>
    <row r="16" spans="1:31" s="236" customFormat="1" ht="19.5" customHeight="1" x14ac:dyDescent="0.3">
      <c r="A16" s="241" t="s">
        <v>91</v>
      </c>
      <c r="B16" s="237"/>
      <c r="C16" s="226">
        <v>1248115</v>
      </c>
      <c r="D16" s="226"/>
      <c r="E16" s="226">
        <v>1518037</v>
      </c>
      <c r="F16" s="227"/>
      <c r="G16" s="228">
        <v>0</v>
      </c>
      <c r="H16" s="228"/>
      <c r="I16" s="228">
        <v>0</v>
      </c>
      <c r="J16" s="242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</row>
    <row r="17" spans="1:31" s="236" customFormat="1" ht="19.5" customHeight="1" x14ac:dyDescent="0.3">
      <c r="A17" s="241" t="s">
        <v>117</v>
      </c>
      <c r="B17" s="237"/>
      <c r="C17" s="226">
        <v>40296</v>
      </c>
      <c r="D17" s="226"/>
      <c r="E17" s="226">
        <v>28788</v>
      </c>
      <c r="F17" s="226"/>
      <c r="G17" s="228">
        <v>0</v>
      </c>
      <c r="H17" s="228"/>
      <c r="I17" s="228">
        <v>0</v>
      </c>
      <c r="J17" s="242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</row>
    <row r="18" spans="1:31" s="236" customFormat="1" ht="19.5" customHeight="1" x14ac:dyDescent="0.3">
      <c r="A18" s="233" t="s">
        <v>127</v>
      </c>
      <c r="B18" s="243"/>
      <c r="C18" s="244">
        <f>SUM(C16:C17)</f>
        <v>1288411</v>
      </c>
      <c r="D18" s="226"/>
      <c r="E18" s="244">
        <f>SUM(E16:E17)</f>
        <v>1546825</v>
      </c>
      <c r="F18" s="245"/>
      <c r="G18" s="244">
        <v>0</v>
      </c>
      <c r="H18" s="235"/>
      <c r="I18" s="244">
        <v>0</v>
      </c>
      <c r="J18" s="242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</row>
    <row r="19" spans="1:31" s="247" customFormat="1" ht="12.15" customHeight="1" x14ac:dyDescent="0.3">
      <c r="A19" s="233"/>
      <c r="B19" s="237"/>
      <c r="C19" s="245"/>
      <c r="D19" s="226"/>
      <c r="E19" s="245"/>
      <c r="F19" s="245"/>
      <c r="G19" s="245"/>
      <c r="H19" s="246"/>
      <c r="I19" s="245"/>
      <c r="J19" s="37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</row>
    <row r="20" spans="1:31" s="236" customFormat="1" ht="19.5" customHeight="1" x14ac:dyDescent="0.3">
      <c r="A20" s="233" t="s">
        <v>53</v>
      </c>
      <c r="B20" s="248"/>
      <c r="C20" s="234">
        <f>C13-C18</f>
        <v>77516</v>
      </c>
      <c r="D20" s="104"/>
      <c r="E20" s="234">
        <f>E13-E18</f>
        <v>193886</v>
      </c>
      <c r="F20" s="249"/>
      <c r="G20" s="234">
        <v>0</v>
      </c>
      <c r="H20" s="228"/>
      <c r="I20" s="234">
        <v>0</v>
      </c>
      <c r="J20" s="250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</row>
    <row r="21" spans="1:31" s="236" customFormat="1" ht="19.5" customHeight="1" x14ac:dyDescent="0.3">
      <c r="A21" s="241" t="s">
        <v>141</v>
      </c>
      <c r="B21" s="243"/>
      <c r="C21" s="226">
        <v>2384</v>
      </c>
      <c r="D21" s="226"/>
      <c r="E21" s="226">
        <v>1197</v>
      </c>
      <c r="F21" s="227"/>
      <c r="G21" s="227">
        <v>2338</v>
      </c>
      <c r="H21" s="246"/>
      <c r="I21" s="227">
        <v>2321</v>
      </c>
      <c r="J21" s="37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</row>
    <row r="22" spans="1:31" s="236" customFormat="1" ht="19.5" customHeight="1" x14ac:dyDescent="0.3">
      <c r="A22" s="241" t="s">
        <v>138</v>
      </c>
      <c r="B22" s="243"/>
      <c r="C22" s="55">
        <v>10931</v>
      </c>
      <c r="D22" s="55"/>
      <c r="E22" s="55">
        <v>2442</v>
      </c>
      <c r="F22" s="14"/>
      <c r="G22" s="14">
        <v>4116</v>
      </c>
      <c r="H22" s="22"/>
      <c r="I22" s="14">
        <v>7747</v>
      </c>
      <c r="J22" s="62"/>
      <c r="K22" s="55"/>
      <c r="L22" s="55"/>
      <c r="M22" s="42"/>
      <c r="N22" s="14"/>
      <c r="O22" s="14"/>
      <c r="P22" s="22"/>
      <c r="Q22" s="42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</row>
    <row r="23" spans="1:31" s="236" customFormat="1" ht="19.5" customHeight="1" x14ac:dyDescent="0.3">
      <c r="A23" s="233" t="s">
        <v>54</v>
      </c>
      <c r="B23" s="237"/>
      <c r="C23" s="206">
        <f>SUM(C20:C22)</f>
        <v>90831</v>
      </c>
      <c r="D23" s="104"/>
      <c r="E23" s="206">
        <f>SUM(E20:E22)</f>
        <v>197525</v>
      </c>
      <c r="F23" s="234"/>
      <c r="G23" s="206">
        <f>SUM(G20:G22)</f>
        <v>6454</v>
      </c>
      <c r="H23" s="37"/>
      <c r="I23" s="206">
        <f>SUM(I20:I22)</f>
        <v>10068</v>
      </c>
      <c r="J23" s="239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</row>
    <row r="24" spans="1:31" s="236" customFormat="1" ht="12.15" customHeight="1" x14ac:dyDescent="0.3">
      <c r="A24" s="233"/>
      <c r="B24" s="237"/>
      <c r="C24" s="251"/>
      <c r="D24" s="104"/>
      <c r="E24" s="251"/>
      <c r="F24" s="251"/>
      <c r="G24" s="251"/>
      <c r="H24" s="239"/>
      <c r="I24" s="251"/>
      <c r="J24" s="239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</row>
    <row r="25" spans="1:31" s="236" customFormat="1" ht="19.5" customHeight="1" x14ac:dyDescent="0.3">
      <c r="A25" s="241" t="s">
        <v>151</v>
      </c>
      <c r="B25" s="243"/>
      <c r="C25" s="226">
        <v>56680</v>
      </c>
      <c r="D25" s="226"/>
      <c r="E25" s="226">
        <v>124615</v>
      </c>
      <c r="F25" s="227"/>
      <c r="G25" s="252">
        <v>0</v>
      </c>
      <c r="H25" s="237"/>
      <c r="I25" s="252">
        <v>0</v>
      </c>
      <c r="J25" s="239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</row>
    <row r="26" spans="1:31" s="236" customFormat="1" ht="19.5" customHeight="1" x14ac:dyDescent="0.3">
      <c r="A26" s="236" t="s">
        <v>14</v>
      </c>
      <c r="B26" s="225"/>
      <c r="C26" s="226">
        <v>40916</v>
      </c>
      <c r="D26" s="226"/>
      <c r="E26" s="226">
        <v>40742</v>
      </c>
      <c r="F26" s="227"/>
      <c r="G26" s="227">
        <v>10418</v>
      </c>
      <c r="I26" s="227">
        <v>10204</v>
      </c>
      <c r="J26" s="37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</row>
    <row r="27" spans="1:31" s="236" customFormat="1" ht="19.5" hidden="1" customHeight="1" x14ac:dyDescent="0.3">
      <c r="A27" s="236" t="s">
        <v>139</v>
      </c>
      <c r="B27" s="225"/>
      <c r="C27" s="253">
        <v>0</v>
      </c>
      <c r="D27" s="253"/>
      <c r="E27" s="253">
        <v>0</v>
      </c>
      <c r="F27" s="254"/>
      <c r="G27" s="254">
        <v>0</v>
      </c>
      <c r="I27" s="254">
        <v>0</v>
      </c>
      <c r="J27" s="255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</row>
    <row r="28" spans="1:31" s="236" customFormat="1" ht="19.5" customHeight="1" x14ac:dyDescent="0.3">
      <c r="A28" s="233" t="s">
        <v>15</v>
      </c>
      <c r="B28" s="237"/>
      <c r="C28" s="206">
        <f>SUM(C25:C27)</f>
        <v>97596</v>
      </c>
      <c r="D28" s="104"/>
      <c r="E28" s="206">
        <f>SUM(E25:E27)</f>
        <v>165357</v>
      </c>
      <c r="F28" s="234"/>
      <c r="G28" s="206">
        <f>SUM(G25:G27)</f>
        <v>10418</v>
      </c>
      <c r="H28" s="37"/>
      <c r="I28" s="206">
        <f>SUM(I25:I27)</f>
        <v>10204</v>
      </c>
      <c r="J28" s="242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</row>
    <row r="29" spans="1:31" s="236" customFormat="1" ht="12.15" customHeight="1" x14ac:dyDescent="0.3">
      <c r="B29" s="237"/>
      <c r="C29" s="227"/>
      <c r="D29" s="104"/>
      <c r="E29" s="227"/>
      <c r="F29" s="251"/>
      <c r="G29" s="227"/>
      <c r="H29" s="242"/>
      <c r="I29" s="227"/>
      <c r="J29" s="239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</row>
    <row r="30" spans="1:31" s="247" customFormat="1" ht="19.5" customHeight="1" x14ac:dyDescent="0.3">
      <c r="A30" s="233" t="s">
        <v>158</v>
      </c>
      <c r="B30" s="248"/>
      <c r="C30" s="234">
        <f>C23-C28</f>
        <v>-6765</v>
      </c>
      <c r="D30" s="162"/>
      <c r="E30" s="234">
        <f>E23-E28</f>
        <v>32168</v>
      </c>
      <c r="F30" s="256"/>
      <c r="G30" s="234">
        <f>G23-G28</f>
        <v>-3964</v>
      </c>
      <c r="H30" s="162"/>
      <c r="I30" s="234">
        <f>I23-I28</f>
        <v>-136</v>
      </c>
      <c r="J30" s="257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</row>
    <row r="31" spans="1:31" s="236" customFormat="1" ht="19.5" customHeight="1" x14ac:dyDescent="0.3">
      <c r="A31" s="236" t="s">
        <v>57</v>
      </c>
      <c r="B31" s="237"/>
      <c r="C31" s="258">
        <v>28894</v>
      </c>
      <c r="D31" s="104"/>
      <c r="E31" s="258">
        <v>10628</v>
      </c>
      <c r="F31" s="226"/>
      <c r="G31" s="47">
        <v>33</v>
      </c>
      <c r="H31" s="237"/>
      <c r="I31" s="47">
        <v>48</v>
      </c>
      <c r="J31" s="239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1" s="236" customFormat="1" ht="19.5" customHeight="1" x14ac:dyDescent="0.3">
      <c r="A32" s="247" t="s">
        <v>159</v>
      </c>
      <c r="B32" s="259">
        <v>5</v>
      </c>
      <c r="C32" s="234">
        <f>C30-C31</f>
        <v>-35659</v>
      </c>
      <c r="D32" s="104"/>
      <c r="E32" s="234">
        <f>E30-E31</f>
        <v>21540</v>
      </c>
      <c r="F32" s="234"/>
      <c r="G32" s="234">
        <f>G30-G31</f>
        <v>-3997</v>
      </c>
      <c r="H32" s="104"/>
      <c r="I32" s="234">
        <f>I30-I31</f>
        <v>-184</v>
      </c>
      <c r="J32" s="239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</row>
    <row r="33" spans="1:31" s="236" customFormat="1" ht="19.5" customHeight="1" x14ac:dyDescent="0.3">
      <c r="A33" s="260" t="s">
        <v>85</v>
      </c>
      <c r="B33" s="243"/>
      <c r="C33" s="258">
        <v>0</v>
      </c>
      <c r="D33" s="104"/>
      <c r="E33" s="258">
        <v>3637</v>
      </c>
      <c r="F33" s="226"/>
      <c r="G33" s="135">
        <v>0</v>
      </c>
      <c r="H33" s="104"/>
      <c r="I33" s="135">
        <v>0</v>
      </c>
      <c r="J33" s="37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1" s="236" customFormat="1" ht="19.5" customHeight="1" thickBot="1" x14ac:dyDescent="0.35">
      <c r="A34" s="261" t="s">
        <v>157</v>
      </c>
      <c r="B34" s="262"/>
      <c r="C34" s="207">
        <f>C32-C33</f>
        <v>-35659</v>
      </c>
      <c r="D34" s="227"/>
      <c r="E34" s="207">
        <f>E32-E33</f>
        <v>17903</v>
      </c>
      <c r="F34" s="234"/>
      <c r="G34" s="207">
        <f>G32-G33</f>
        <v>-3997</v>
      </c>
      <c r="H34" s="227"/>
      <c r="I34" s="207">
        <f>I32-I33</f>
        <v>-184</v>
      </c>
      <c r="J34" s="37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</row>
    <row r="35" spans="1:31" s="236" customFormat="1" ht="12.15" customHeight="1" thickTop="1" x14ac:dyDescent="0.3">
      <c r="A35" s="261"/>
      <c r="B35" s="262"/>
      <c r="C35" s="234"/>
      <c r="D35" s="104"/>
      <c r="E35" s="234"/>
      <c r="F35" s="234"/>
      <c r="G35" s="234"/>
      <c r="H35" s="37"/>
      <c r="I35" s="234"/>
      <c r="J35" s="250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</row>
    <row r="36" spans="1:31" s="236" customFormat="1" ht="19.5" customHeight="1" x14ac:dyDescent="0.3">
      <c r="A36" s="247" t="s">
        <v>92</v>
      </c>
      <c r="B36" s="237"/>
      <c r="C36" s="251"/>
      <c r="D36" s="104"/>
      <c r="E36" s="251"/>
      <c r="F36" s="251"/>
      <c r="G36" s="263"/>
      <c r="H36" s="250"/>
      <c r="I36" s="263"/>
      <c r="J36" s="250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</row>
    <row r="37" spans="1:31" s="236" customFormat="1" ht="19.5" customHeight="1" x14ac:dyDescent="0.3">
      <c r="A37" s="264" t="s">
        <v>142</v>
      </c>
      <c r="B37" s="237"/>
      <c r="C37" s="251"/>
      <c r="D37" s="104"/>
      <c r="E37" s="251"/>
      <c r="F37" s="251"/>
      <c r="G37" s="263"/>
      <c r="H37" s="250"/>
      <c r="I37" s="263"/>
      <c r="J37" s="250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</row>
    <row r="38" spans="1:31" s="236" customFormat="1" ht="19.5" customHeight="1" x14ac:dyDescent="0.3">
      <c r="A38" s="236" t="s">
        <v>167</v>
      </c>
      <c r="B38" s="237"/>
      <c r="C38" s="205">
        <v>43547</v>
      </c>
      <c r="D38" s="104"/>
      <c r="E38" s="205">
        <v>44891</v>
      </c>
      <c r="F38" s="227"/>
      <c r="G38" s="265">
        <v>0</v>
      </c>
      <c r="H38" s="228"/>
      <c r="I38" s="265">
        <v>0</v>
      </c>
      <c r="J38" s="37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</row>
    <row r="39" spans="1:31" s="236" customFormat="1" ht="19.5" hidden="1" customHeight="1" x14ac:dyDescent="0.3">
      <c r="A39" s="247" t="s">
        <v>168</v>
      </c>
      <c r="B39" s="237"/>
      <c r="C39" s="227"/>
      <c r="D39" s="104"/>
      <c r="E39" s="227"/>
      <c r="F39" s="227"/>
      <c r="G39" s="42"/>
      <c r="H39" s="228"/>
      <c r="I39" s="42"/>
      <c r="J39" s="37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</row>
    <row r="40" spans="1:31" s="236" customFormat="1" ht="19.5" hidden="1" customHeight="1" x14ac:dyDescent="0.3">
      <c r="A40" s="247" t="s">
        <v>169</v>
      </c>
      <c r="B40" s="237"/>
      <c r="C40" s="266">
        <v>85104</v>
      </c>
      <c r="D40" s="104"/>
      <c r="E40" s="266">
        <v>85104</v>
      </c>
      <c r="F40" s="227"/>
      <c r="G40" s="267">
        <v>0</v>
      </c>
      <c r="H40" s="228"/>
      <c r="I40" s="267">
        <v>0</v>
      </c>
      <c r="J40" s="37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</row>
    <row r="41" spans="1:31" s="236" customFormat="1" ht="4.6500000000000004" hidden="1" customHeight="1" x14ac:dyDescent="0.3">
      <c r="B41" s="237"/>
      <c r="C41" s="227"/>
      <c r="D41" s="104"/>
      <c r="E41" s="227"/>
      <c r="F41" s="227"/>
      <c r="G41" s="42"/>
      <c r="H41" s="228"/>
      <c r="I41" s="42"/>
      <c r="J41" s="37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</row>
    <row r="42" spans="1:31" s="236" customFormat="1" ht="19.5" hidden="1" customHeight="1" x14ac:dyDescent="0.3">
      <c r="A42" s="264" t="s">
        <v>170</v>
      </c>
      <c r="B42" s="237"/>
      <c r="C42" s="227"/>
      <c r="D42" s="104"/>
      <c r="E42" s="227"/>
      <c r="F42" s="227"/>
      <c r="G42" s="42"/>
      <c r="H42" s="228"/>
      <c r="I42" s="42"/>
      <c r="J42" s="37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</row>
    <row r="43" spans="1:31" s="236" customFormat="1" ht="19.5" hidden="1" customHeight="1" x14ac:dyDescent="0.3">
      <c r="A43" s="236" t="s">
        <v>171</v>
      </c>
      <c r="B43" s="237"/>
      <c r="C43" s="266">
        <v>0</v>
      </c>
      <c r="D43" s="104"/>
      <c r="E43" s="266">
        <v>0</v>
      </c>
      <c r="F43" s="227"/>
      <c r="G43" s="268">
        <v>0</v>
      </c>
      <c r="H43" s="228"/>
      <c r="I43" s="268">
        <v>0</v>
      </c>
      <c r="J43" s="37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</row>
    <row r="44" spans="1:31" s="236" customFormat="1" ht="19.5" hidden="1" customHeight="1" x14ac:dyDescent="0.3">
      <c r="A44" s="247" t="s">
        <v>172</v>
      </c>
      <c r="B44" s="237"/>
      <c r="C44" s="227"/>
      <c r="D44" s="104"/>
      <c r="E44" s="227"/>
      <c r="F44" s="227"/>
      <c r="G44" s="251"/>
      <c r="H44" s="228"/>
      <c r="I44" s="251"/>
      <c r="J44" s="37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</row>
    <row r="45" spans="1:31" s="236" customFormat="1" ht="19.5" hidden="1" customHeight="1" x14ac:dyDescent="0.3">
      <c r="A45" s="247" t="s">
        <v>169</v>
      </c>
      <c r="B45" s="237"/>
      <c r="C45" s="266">
        <v>0</v>
      </c>
      <c r="D45" s="104"/>
      <c r="E45" s="266">
        <v>0</v>
      </c>
      <c r="F45" s="227"/>
      <c r="G45" s="268">
        <v>0</v>
      </c>
      <c r="H45" s="228"/>
      <c r="I45" s="268">
        <v>0</v>
      </c>
      <c r="J45" s="37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</row>
    <row r="46" spans="1:31" s="231" customFormat="1" ht="19.5" customHeight="1" x14ac:dyDescent="0.3">
      <c r="A46" s="233" t="s">
        <v>173</v>
      </c>
      <c r="B46" s="237"/>
      <c r="C46" s="266">
        <f>SUM(C38)</f>
        <v>43547</v>
      </c>
      <c r="D46" s="104"/>
      <c r="E46" s="266">
        <f>SUM(E38)</f>
        <v>44891</v>
      </c>
      <c r="F46" s="234"/>
      <c r="G46" s="266">
        <v>0</v>
      </c>
      <c r="H46" s="235"/>
      <c r="I46" s="266">
        <v>0</v>
      </c>
      <c r="J46" s="37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</row>
    <row r="47" spans="1:31" s="231" customFormat="1" ht="19.5" customHeight="1" thickBot="1" x14ac:dyDescent="0.35">
      <c r="A47" s="233" t="s">
        <v>99</v>
      </c>
      <c r="B47" s="232"/>
      <c r="C47" s="39">
        <f>C34+C46</f>
        <v>7888</v>
      </c>
      <c r="D47" s="104"/>
      <c r="E47" s="39">
        <f>E34+E46</f>
        <v>62794</v>
      </c>
      <c r="F47" s="234"/>
      <c r="G47" s="39">
        <f>G34+G46</f>
        <v>-3997</v>
      </c>
      <c r="H47" s="37"/>
      <c r="I47" s="39">
        <f>I34+I46</f>
        <v>-184</v>
      </c>
      <c r="J47" s="37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</row>
    <row r="48" spans="1:31" ht="12.15" customHeight="1" thickTop="1" x14ac:dyDescent="0.3">
      <c r="A48" s="233"/>
      <c r="B48" s="232"/>
      <c r="C48" s="269"/>
      <c r="E48" s="269"/>
      <c r="F48" s="269"/>
      <c r="G48" s="270"/>
      <c r="H48" s="37"/>
      <c r="I48" s="270"/>
    </row>
    <row r="49" spans="1:10" ht="19.5" customHeight="1" thickBot="1" x14ac:dyDescent="0.35">
      <c r="A49" s="271" t="s">
        <v>163</v>
      </c>
      <c r="B49" s="259"/>
      <c r="C49" s="272">
        <v>-0.35</v>
      </c>
      <c r="D49" s="162"/>
      <c r="E49" s="272">
        <v>0.18</v>
      </c>
      <c r="F49" s="37"/>
      <c r="G49" s="272">
        <v>-0.04</v>
      </c>
      <c r="H49" s="162"/>
      <c r="I49" s="272">
        <v>-1.8181818181818199E-3</v>
      </c>
    </row>
    <row r="50" spans="1:10" ht="14.5" thickTop="1" x14ac:dyDescent="0.3"/>
    <row r="51" spans="1:10" x14ac:dyDescent="0.3">
      <c r="C51" s="273"/>
      <c r="D51" s="274"/>
      <c r="E51" s="273"/>
      <c r="F51" s="274"/>
      <c r="G51" s="273"/>
      <c r="H51" s="273"/>
      <c r="I51" s="273"/>
    </row>
    <row r="52" spans="1:10" x14ac:dyDescent="0.3">
      <c r="C52" s="275"/>
      <c r="D52" s="275"/>
      <c r="E52" s="275"/>
      <c r="F52" s="275"/>
      <c r="G52" s="275"/>
      <c r="H52" s="275"/>
      <c r="I52" s="275"/>
      <c r="J52" s="246"/>
    </row>
    <row r="53" spans="1:10" x14ac:dyDescent="0.3">
      <c r="C53" s="275"/>
      <c r="D53" s="275"/>
      <c r="E53" s="275"/>
      <c r="F53" s="275"/>
      <c r="G53" s="275"/>
      <c r="H53" s="275"/>
      <c r="I53" s="275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5" fitToHeight="2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3"/>
  <sheetViews>
    <sheetView zoomScale="73" zoomScaleNormal="73" zoomScaleSheetLayoutView="75" workbookViewId="0">
      <selection activeCell="C4" sqref="C4:Q4"/>
    </sheetView>
  </sheetViews>
  <sheetFormatPr defaultColWidth="9.09765625" defaultRowHeight="22.65" customHeight="1" x14ac:dyDescent="0.3"/>
  <cols>
    <col min="1" max="1" width="58.09765625" style="7" customWidth="1"/>
    <col min="2" max="2" width="9.296875" style="7" customWidth="1"/>
    <col min="3" max="3" width="19.296875" style="7" customWidth="1"/>
    <col min="4" max="4" width="1" style="1" customWidth="1"/>
    <col min="5" max="5" width="19.296875" style="1" customWidth="1"/>
    <col min="6" max="6" width="1" style="1" customWidth="1"/>
    <col min="7" max="7" width="19.296875" style="1" customWidth="1"/>
    <col min="8" max="8" width="1" style="1" customWidth="1"/>
    <col min="9" max="9" width="19.296875" style="1" customWidth="1"/>
    <col min="10" max="10" width="1" style="1" customWidth="1"/>
    <col min="11" max="11" width="19.296875" style="1" customWidth="1"/>
    <col min="12" max="12" width="1" style="1" customWidth="1"/>
    <col min="13" max="13" width="19.296875" style="7" customWidth="1"/>
    <col min="14" max="14" width="1" style="1" customWidth="1"/>
    <col min="15" max="15" width="19.296875" style="1" customWidth="1"/>
    <col min="16" max="16" width="1" style="1" customWidth="1"/>
    <col min="17" max="17" width="19.296875" style="7" customWidth="1"/>
    <col min="18" max="16384" width="9.09765625" style="7"/>
  </cols>
  <sheetData>
    <row r="1" spans="1:17" ht="22.6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Q1" s="1"/>
    </row>
    <row r="2" spans="1:17" ht="22.65" customHeight="1" x14ac:dyDescent="0.3">
      <c r="A2" s="110" t="s">
        <v>73</v>
      </c>
      <c r="B2" s="110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Q2" s="1"/>
    </row>
    <row r="3" spans="1:17" ht="18.75" customHeight="1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Q3" s="1"/>
    </row>
    <row r="4" spans="1:17" ht="22.65" customHeight="1" x14ac:dyDescent="0.3">
      <c r="A4" s="1"/>
      <c r="B4" s="1"/>
      <c r="C4" s="297" t="s">
        <v>61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17" ht="22.65" customHeight="1" x14ac:dyDescent="0.3">
      <c r="C5" s="42"/>
      <c r="D5" s="3"/>
      <c r="E5" s="3"/>
      <c r="F5" s="3"/>
      <c r="G5" s="305" t="s">
        <v>37</v>
      </c>
      <c r="H5" s="305"/>
      <c r="I5" s="305"/>
      <c r="J5" s="3"/>
      <c r="K5" s="305" t="s">
        <v>36</v>
      </c>
      <c r="L5" s="305"/>
      <c r="M5" s="305"/>
      <c r="N5" s="305"/>
      <c r="O5" s="305"/>
      <c r="P5" s="7"/>
    </row>
    <row r="6" spans="1:17" ht="22.65" customHeight="1" x14ac:dyDescent="0.3">
      <c r="A6" s="8"/>
      <c r="B6" s="8"/>
      <c r="D6" s="7"/>
      <c r="E6" s="7"/>
      <c r="F6" s="7"/>
      <c r="G6" s="3"/>
      <c r="H6" s="3"/>
      <c r="I6" s="7"/>
      <c r="J6" s="7"/>
      <c r="K6" s="3" t="s">
        <v>56</v>
      </c>
      <c r="L6" s="3"/>
      <c r="M6" s="42" t="s">
        <v>93</v>
      </c>
      <c r="N6" s="7"/>
      <c r="O6" s="182" t="s">
        <v>64</v>
      </c>
      <c r="P6" s="7"/>
    </row>
    <row r="7" spans="1:17" ht="22.65" customHeight="1" x14ac:dyDescent="0.3">
      <c r="A7" s="8"/>
      <c r="B7" s="8"/>
      <c r="C7" s="42" t="s">
        <v>16</v>
      </c>
      <c r="D7" s="3"/>
      <c r="E7" s="42" t="s">
        <v>96</v>
      </c>
      <c r="F7" s="42"/>
      <c r="G7" s="3"/>
      <c r="H7" s="3"/>
      <c r="J7" s="3"/>
      <c r="K7" s="3" t="s">
        <v>55</v>
      </c>
      <c r="L7" s="3"/>
      <c r="M7" s="42" t="s">
        <v>94</v>
      </c>
      <c r="N7" s="21"/>
      <c r="O7" s="182" t="s">
        <v>65</v>
      </c>
      <c r="P7" s="21"/>
      <c r="Q7" s="42"/>
    </row>
    <row r="8" spans="1:17" ht="22.65" customHeight="1" x14ac:dyDescent="0.3">
      <c r="A8" s="8"/>
      <c r="B8" s="291" t="s">
        <v>1</v>
      </c>
      <c r="C8" s="42" t="s">
        <v>17</v>
      </c>
      <c r="D8" s="3"/>
      <c r="E8" s="42" t="s">
        <v>97</v>
      </c>
      <c r="F8" s="42"/>
      <c r="G8" s="3" t="s">
        <v>118</v>
      </c>
      <c r="H8" s="3"/>
      <c r="I8" s="3" t="s">
        <v>38</v>
      </c>
      <c r="J8" s="3"/>
      <c r="K8" s="3" t="s">
        <v>77</v>
      </c>
      <c r="L8" s="3"/>
      <c r="M8" s="42" t="s">
        <v>95</v>
      </c>
      <c r="N8" s="3"/>
      <c r="O8" s="182" t="s">
        <v>66</v>
      </c>
      <c r="P8" s="3"/>
      <c r="Q8" s="3" t="s">
        <v>12</v>
      </c>
    </row>
    <row r="9" spans="1:17" ht="22.65" customHeight="1" x14ac:dyDescent="0.3">
      <c r="A9" s="123"/>
      <c r="B9" s="123"/>
      <c r="C9" s="296" t="s">
        <v>27</v>
      </c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</row>
    <row r="10" spans="1:17" ht="22.65" customHeight="1" x14ac:dyDescent="0.3">
      <c r="A10" s="276" t="s">
        <v>175</v>
      </c>
      <c r="B10" s="276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</row>
    <row r="11" spans="1:17" ht="22.65" customHeight="1" x14ac:dyDescent="0.3">
      <c r="A11" s="16" t="s">
        <v>155</v>
      </c>
      <c r="B11" s="16"/>
      <c r="C11" s="41">
        <v>1012000</v>
      </c>
      <c r="D11" s="41"/>
      <c r="E11" s="23">
        <v>60384</v>
      </c>
      <c r="F11" s="41"/>
      <c r="G11" s="41">
        <v>47361</v>
      </c>
      <c r="H11" s="41"/>
      <c r="I11" s="41">
        <v>480258</v>
      </c>
      <c r="J11" s="41"/>
      <c r="K11" s="41">
        <v>359606</v>
      </c>
      <c r="L11" s="41"/>
      <c r="M11" s="41">
        <v>-287877</v>
      </c>
      <c r="N11" s="41"/>
      <c r="O11" s="41">
        <v>71729</v>
      </c>
      <c r="P11" s="41"/>
      <c r="Q11" s="41">
        <v>1671732</v>
      </c>
    </row>
    <row r="12" spans="1:17" ht="22.65" customHeight="1" x14ac:dyDescent="0.3">
      <c r="A12" s="16" t="s">
        <v>22</v>
      </c>
      <c r="B12" s="16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95"/>
      <c r="P12" s="133"/>
      <c r="Q12" s="133"/>
    </row>
    <row r="13" spans="1:17" ht="22.65" customHeight="1" x14ac:dyDescent="0.3">
      <c r="A13" s="79" t="s">
        <v>67</v>
      </c>
      <c r="B13" s="79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95"/>
      <c r="P13" s="133"/>
      <c r="Q13" s="133"/>
    </row>
    <row r="14" spans="1:17" ht="22.65" customHeight="1" x14ac:dyDescent="0.3">
      <c r="A14" s="201" t="s">
        <v>179</v>
      </c>
      <c r="B14" s="291">
        <v>6</v>
      </c>
      <c r="C14" s="197">
        <v>0</v>
      </c>
      <c r="D14" s="197">
        <v>0</v>
      </c>
      <c r="E14" s="197">
        <v>0</v>
      </c>
      <c r="F14" s="210">
        <v>0</v>
      </c>
      <c r="G14" s="197">
        <v>0</v>
      </c>
      <c r="H14" s="14"/>
      <c r="I14" s="197">
        <v>-50600</v>
      </c>
      <c r="J14" s="14"/>
      <c r="K14" s="197">
        <v>0</v>
      </c>
      <c r="L14" s="197">
        <v>0</v>
      </c>
      <c r="M14" s="197">
        <v>0</v>
      </c>
      <c r="N14" s="107">
        <v>0</v>
      </c>
      <c r="O14" s="197">
        <v>0</v>
      </c>
      <c r="P14" s="107"/>
      <c r="Q14" s="14">
        <v>-50600</v>
      </c>
    </row>
    <row r="15" spans="1:17" ht="22.65" customHeight="1" x14ac:dyDescent="0.3">
      <c r="A15" s="79" t="s">
        <v>69</v>
      </c>
      <c r="B15" s="79"/>
      <c r="C15" s="108">
        <f>SUM(C14)</f>
        <v>0</v>
      </c>
      <c r="D15" s="133"/>
      <c r="E15" s="108">
        <f>SUM(E14)</f>
        <v>0</v>
      </c>
      <c r="F15" s="209"/>
      <c r="G15" s="108">
        <f>SUM(G14)</f>
        <v>0</v>
      </c>
      <c r="H15" s="133"/>
      <c r="I15" s="96">
        <f>SUM(I14)</f>
        <v>-50600</v>
      </c>
      <c r="J15" s="133"/>
      <c r="K15" s="108">
        <f>SUM(K14)</f>
        <v>0</v>
      </c>
      <c r="L15" s="15"/>
      <c r="M15" s="108">
        <f>SUM(M14)</f>
        <v>0</v>
      </c>
      <c r="N15" s="133"/>
      <c r="O15" s="108">
        <f>SUM(O14)</f>
        <v>0</v>
      </c>
      <c r="P15" s="133"/>
      <c r="Q15" s="96">
        <f>SUM(Q14)</f>
        <v>-50600</v>
      </c>
    </row>
    <row r="16" spans="1:17" ht="22.65" customHeight="1" x14ac:dyDescent="0.3">
      <c r="A16" s="202" t="s">
        <v>98</v>
      </c>
      <c r="B16" s="202"/>
      <c r="C16" s="203"/>
      <c r="D16" s="15"/>
      <c r="E16" s="15"/>
      <c r="F16" s="209"/>
      <c r="G16" s="15"/>
      <c r="H16" s="15"/>
      <c r="I16" s="15"/>
      <c r="J16" s="15"/>
      <c r="K16" s="133"/>
      <c r="L16" s="133"/>
      <c r="M16" s="204"/>
      <c r="N16" s="133"/>
      <c r="O16" s="95"/>
      <c r="P16" s="133"/>
      <c r="Q16" s="204"/>
    </row>
    <row r="17" spans="1:17" ht="22.65" customHeight="1" x14ac:dyDescent="0.3">
      <c r="A17" s="27" t="s">
        <v>133</v>
      </c>
      <c r="B17" s="27"/>
      <c r="C17" s="43">
        <v>0</v>
      </c>
      <c r="D17" s="95">
        <v>0</v>
      </c>
      <c r="E17" s="43">
        <v>0</v>
      </c>
      <c r="F17" s="19">
        <v>0</v>
      </c>
      <c r="G17" s="44">
        <v>0</v>
      </c>
      <c r="H17" s="14"/>
      <c r="I17" s="14">
        <v>17903</v>
      </c>
      <c r="J17" s="14"/>
      <c r="K17" s="43">
        <v>0</v>
      </c>
      <c r="L17" s="140">
        <v>0</v>
      </c>
      <c r="M17" s="43">
        <v>0</v>
      </c>
      <c r="N17" s="140">
        <v>0</v>
      </c>
      <c r="O17" s="43">
        <v>0</v>
      </c>
      <c r="P17" s="107"/>
      <c r="Q17" s="141">
        <v>17903</v>
      </c>
    </row>
    <row r="18" spans="1:17" ht="22.65" customHeight="1" x14ac:dyDescent="0.3">
      <c r="A18" s="27" t="s">
        <v>186</v>
      </c>
      <c r="B18" s="27"/>
      <c r="C18" s="46">
        <v>0</v>
      </c>
      <c r="D18" s="23">
        <v>0</v>
      </c>
      <c r="E18" s="46">
        <v>0</v>
      </c>
      <c r="F18" s="23">
        <v>0</v>
      </c>
      <c r="G18" s="46">
        <v>0</v>
      </c>
      <c r="H18" s="197"/>
      <c r="I18" s="46">
        <v>0</v>
      </c>
      <c r="J18" s="38"/>
      <c r="K18" s="47">
        <v>0</v>
      </c>
      <c r="L18" s="197"/>
      <c r="M18" s="66">
        <v>44891</v>
      </c>
      <c r="N18" s="107"/>
      <c r="O18" s="205">
        <v>44891</v>
      </c>
      <c r="P18" s="107"/>
      <c r="Q18" s="141">
        <v>44891</v>
      </c>
    </row>
    <row r="19" spans="1:17" ht="22.65" customHeight="1" x14ac:dyDescent="0.3">
      <c r="A19" s="183" t="s">
        <v>99</v>
      </c>
      <c r="B19" s="183"/>
      <c r="C19" s="48">
        <v>0</v>
      </c>
      <c r="D19" s="103"/>
      <c r="E19" s="48">
        <v>0</v>
      </c>
      <c r="F19" s="208"/>
      <c r="G19" s="48">
        <v>0</v>
      </c>
      <c r="H19" s="20"/>
      <c r="I19" s="87">
        <f>SUM(I17:I18)</f>
        <v>17903</v>
      </c>
      <c r="J19" s="20"/>
      <c r="K19" s="48">
        <v>0</v>
      </c>
      <c r="L19" s="23"/>
      <c r="M19" s="206">
        <f>SUM(M17:M18)</f>
        <v>44891</v>
      </c>
      <c r="N19" s="33"/>
      <c r="O19" s="10">
        <f>SUM(J19:M19)</f>
        <v>44891</v>
      </c>
      <c r="P19" s="33"/>
      <c r="Q19" s="206">
        <f>SUM(C19:M19)</f>
        <v>62794</v>
      </c>
    </row>
    <row r="20" spans="1:17" ht="22.65" customHeight="1" thickBot="1" x14ac:dyDescent="0.35">
      <c r="A20" s="8" t="s">
        <v>176</v>
      </c>
      <c r="B20" s="8"/>
      <c r="C20" s="207">
        <f>SUM(C11,C15,C19)</f>
        <v>1012000</v>
      </c>
      <c r="D20" s="20" t="e">
        <f>D19+#REF!</f>
        <v>#REF!</v>
      </c>
      <c r="E20" s="207">
        <f>SUM(E11,E15,E19)</f>
        <v>60384</v>
      </c>
      <c r="F20" s="141"/>
      <c r="G20" s="207">
        <f>SUM(G11,G15,G19)</f>
        <v>47361</v>
      </c>
      <c r="H20" s="20"/>
      <c r="I20" s="207">
        <f>SUM(I11,I15,I19)</f>
        <v>447561</v>
      </c>
      <c r="J20" s="20"/>
      <c r="K20" s="207">
        <f>SUM(K11,K15,K19)</f>
        <v>359606</v>
      </c>
      <c r="L20" s="11"/>
      <c r="M20" s="207">
        <f>SUM(M11,M15,M19)</f>
        <v>-242986</v>
      </c>
      <c r="N20" s="33" t="e">
        <f>N19+#REF!</f>
        <v>#REF!</v>
      </c>
      <c r="O20" s="207">
        <f>SUM(O11,O15,O19)</f>
        <v>116620</v>
      </c>
      <c r="P20" s="33"/>
      <c r="Q20" s="207">
        <f>SUM(Q11,Q15,Q19)</f>
        <v>1683926</v>
      </c>
    </row>
    <row r="21" spans="1:17" ht="14.25" customHeight="1" thickTop="1" x14ac:dyDescent="0.3"/>
    <row r="22" spans="1:17" ht="22.65" customHeight="1" x14ac:dyDescent="0.3">
      <c r="A22" s="276" t="s">
        <v>178</v>
      </c>
      <c r="B22" s="276"/>
      <c r="C22" s="211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</row>
    <row r="23" spans="1:17" ht="22.65" customHeight="1" x14ac:dyDescent="0.3">
      <c r="A23" s="16" t="s">
        <v>161</v>
      </c>
      <c r="B23" s="16"/>
      <c r="C23" s="41">
        <v>1012000</v>
      </c>
      <c r="D23" s="41"/>
      <c r="E23" s="23">
        <v>60384</v>
      </c>
      <c r="F23" s="41"/>
      <c r="G23" s="41">
        <v>48571</v>
      </c>
      <c r="H23" s="41"/>
      <c r="I23" s="41">
        <v>506540</v>
      </c>
      <c r="J23" s="41"/>
      <c r="K23" s="41">
        <v>359606</v>
      </c>
      <c r="L23" s="41"/>
      <c r="M23" s="41">
        <v>-291836</v>
      </c>
      <c r="N23" s="41"/>
      <c r="O23" s="41">
        <v>67770</v>
      </c>
      <c r="P23" s="41"/>
      <c r="Q23" s="41">
        <v>1695265</v>
      </c>
    </row>
    <row r="24" spans="1:17" ht="22.65" customHeight="1" x14ac:dyDescent="0.3">
      <c r="A24" s="16" t="s">
        <v>22</v>
      </c>
      <c r="B24" s="16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95"/>
      <c r="P24" s="133"/>
      <c r="Q24" s="133"/>
    </row>
    <row r="25" spans="1:17" ht="22.65" customHeight="1" x14ac:dyDescent="0.3">
      <c r="A25" s="79" t="s">
        <v>67</v>
      </c>
      <c r="B25" s="79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95"/>
      <c r="P25" s="133"/>
      <c r="Q25" s="133"/>
    </row>
    <row r="26" spans="1:17" ht="22.65" customHeight="1" x14ac:dyDescent="0.3">
      <c r="A26" s="201" t="s">
        <v>179</v>
      </c>
      <c r="B26" s="291">
        <v>6</v>
      </c>
      <c r="C26" s="212">
        <v>0</v>
      </c>
      <c r="D26" s="212"/>
      <c r="E26" s="212">
        <v>0</v>
      </c>
      <c r="F26" s="210"/>
      <c r="G26" s="212">
        <v>0</v>
      </c>
      <c r="H26" s="14"/>
      <c r="I26" s="212">
        <v>-30360</v>
      </c>
      <c r="J26" s="14"/>
      <c r="K26" s="212">
        <v>0</v>
      </c>
      <c r="L26" s="212"/>
      <c r="M26" s="212">
        <v>0</v>
      </c>
      <c r="N26" s="107"/>
      <c r="O26" s="212">
        <v>0</v>
      </c>
      <c r="P26" s="107"/>
      <c r="Q26" s="14">
        <v>-30360</v>
      </c>
    </row>
    <row r="27" spans="1:17" ht="22.65" customHeight="1" x14ac:dyDescent="0.3">
      <c r="A27" s="79" t="s">
        <v>69</v>
      </c>
      <c r="B27" s="79"/>
      <c r="C27" s="108">
        <f>SUM(C26)</f>
        <v>0</v>
      </c>
      <c r="D27" s="133"/>
      <c r="E27" s="96">
        <f>SUM(E26)</f>
        <v>0</v>
      </c>
      <c r="F27" s="209"/>
      <c r="G27" s="108">
        <f>SUM(G26)</f>
        <v>0</v>
      </c>
      <c r="H27" s="133"/>
      <c r="I27" s="96">
        <f>SUM(I26)</f>
        <v>-30360</v>
      </c>
      <c r="J27" s="133"/>
      <c r="K27" s="96">
        <f>SUM(K26)</f>
        <v>0</v>
      </c>
      <c r="L27" s="15"/>
      <c r="M27" s="96">
        <f>SUM(M26)</f>
        <v>0</v>
      </c>
      <c r="N27" s="133"/>
      <c r="O27" s="96">
        <f>SUM(O26)</f>
        <v>0</v>
      </c>
      <c r="P27" s="133"/>
      <c r="Q27" s="10">
        <f>SUM(Q26)</f>
        <v>-30360</v>
      </c>
    </row>
    <row r="28" spans="1:17" ht="22.65" customHeight="1" x14ac:dyDescent="0.3">
      <c r="A28" s="202" t="s">
        <v>98</v>
      </c>
      <c r="B28" s="202"/>
      <c r="C28" s="203"/>
      <c r="D28" s="15"/>
      <c r="E28" s="15"/>
      <c r="F28" s="209"/>
      <c r="G28" s="15"/>
      <c r="H28" s="15"/>
      <c r="I28" s="15"/>
      <c r="J28" s="15"/>
      <c r="K28" s="133"/>
      <c r="L28" s="133"/>
      <c r="M28" s="204"/>
      <c r="N28" s="133"/>
      <c r="O28" s="95"/>
      <c r="P28" s="133"/>
      <c r="Q28" s="204"/>
    </row>
    <row r="29" spans="1:17" ht="22.65" customHeight="1" x14ac:dyDescent="0.3">
      <c r="A29" s="277" t="s">
        <v>160</v>
      </c>
      <c r="B29" s="277"/>
      <c r="C29" s="43">
        <v>0</v>
      </c>
      <c r="D29" s="95"/>
      <c r="E29" s="43">
        <v>0</v>
      </c>
      <c r="F29" s="19"/>
      <c r="G29" s="44">
        <v>0</v>
      </c>
      <c r="H29" s="14"/>
      <c r="I29" s="14">
        <v>-35659</v>
      </c>
      <c r="J29" s="14"/>
      <c r="K29" s="43">
        <v>0</v>
      </c>
      <c r="L29" s="140"/>
      <c r="M29" s="43">
        <v>0</v>
      </c>
      <c r="N29" s="140"/>
      <c r="O29" s="43">
        <v>0</v>
      </c>
      <c r="P29" s="107"/>
      <c r="Q29" s="141">
        <v>-35659</v>
      </c>
    </row>
    <row r="30" spans="1:17" ht="22.65" customHeight="1" x14ac:dyDescent="0.3">
      <c r="A30" s="27" t="s">
        <v>186</v>
      </c>
      <c r="B30" s="27"/>
      <c r="C30" s="46">
        <v>0</v>
      </c>
      <c r="D30" s="23"/>
      <c r="E30" s="46">
        <v>0</v>
      </c>
      <c r="F30" s="23"/>
      <c r="G30" s="46">
        <v>0</v>
      </c>
      <c r="H30" s="212"/>
      <c r="I30" s="46">
        <v>0</v>
      </c>
      <c r="J30" s="38"/>
      <c r="K30" s="47">
        <v>0</v>
      </c>
      <c r="L30" s="212"/>
      <c r="M30" s="66">
        <v>43547</v>
      </c>
      <c r="N30" s="107"/>
      <c r="O30" s="205">
        <v>43547</v>
      </c>
      <c r="P30" s="107"/>
      <c r="Q30" s="141">
        <v>43547</v>
      </c>
    </row>
    <row r="31" spans="1:17" ht="22.65" customHeight="1" x14ac:dyDescent="0.3">
      <c r="A31" s="183" t="s">
        <v>99</v>
      </c>
      <c r="B31" s="183"/>
      <c r="C31" s="48">
        <v>0</v>
      </c>
      <c r="D31" s="103"/>
      <c r="E31" s="48">
        <v>0</v>
      </c>
      <c r="F31" s="208"/>
      <c r="G31" s="48">
        <v>0</v>
      </c>
      <c r="H31" s="20"/>
      <c r="I31" s="87">
        <f>SUM(I29:I30)</f>
        <v>-35659</v>
      </c>
      <c r="J31" s="20"/>
      <c r="K31" s="48">
        <v>0</v>
      </c>
      <c r="L31" s="23"/>
      <c r="M31" s="206">
        <f>SUM(M29:M30)</f>
        <v>43547</v>
      </c>
      <c r="N31" s="33"/>
      <c r="O31" s="10">
        <f>SUM(J31:M31)</f>
        <v>43547</v>
      </c>
      <c r="P31" s="33"/>
      <c r="Q31" s="206">
        <f>SUM(C31:M31)</f>
        <v>7888</v>
      </c>
    </row>
    <row r="32" spans="1:17" ht="22.65" customHeight="1" thickBot="1" x14ac:dyDescent="0.35">
      <c r="A32" s="162" t="s">
        <v>177</v>
      </c>
      <c r="B32" s="162"/>
      <c r="C32" s="207">
        <f>SUM(C23,C27,C31)</f>
        <v>1012000</v>
      </c>
      <c r="D32" s="20" t="e">
        <f>D31+#REF!</f>
        <v>#REF!</v>
      </c>
      <c r="E32" s="207">
        <f>SUM(E23,E27,E31)</f>
        <v>60384</v>
      </c>
      <c r="F32" s="141"/>
      <c r="G32" s="207">
        <f>SUM(G23,G27,G31)</f>
        <v>48571</v>
      </c>
      <c r="H32" s="20"/>
      <c r="I32" s="207">
        <f>SUM(I23,I27,I31)</f>
        <v>440521</v>
      </c>
      <c r="J32" s="20"/>
      <c r="K32" s="207">
        <f>SUM(K23,K27,K31)</f>
        <v>359606</v>
      </c>
      <c r="L32" s="11"/>
      <c r="M32" s="207">
        <f>SUM(M23,M27,M31)</f>
        <v>-248289</v>
      </c>
      <c r="N32" s="33" t="e">
        <f>N31+#REF!</f>
        <v>#REF!</v>
      </c>
      <c r="O32" s="207">
        <f>SUM(O23,O27,O31)</f>
        <v>111317</v>
      </c>
      <c r="P32" s="33"/>
      <c r="Q32" s="207">
        <f>SUM(Q23,Q27,Q31)</f>
        <v>1672793</v>
      </c>
    </row>
    <row r="33" ht="22.65" customHeight="1" thickTop="1" x14ac:dyDescent="0.3"/>
  </sheetData>
  <mergeCells count="4">
    <mergeCell ref="C4:Q4"/>
    <mergeCell ref="G5:I5"/>
    <mergeCell ref="K5:O5"/>
    <mergeCell ref="C9:Q9"/>
  </mergeCells>
  <phoneticPr fontId="2" type="noConversion"/>
  <pageMargins left="0.7" right="0.7" top="0.48" bottom="0.5" header="0.5" footer="0.5"/>
  <pageSetup paperSize="9" scale="65" firstPageNumber="6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zoomScale="76" zoomScaleNormal="76" zoomScaleSheetLayoutView="85" workbookViewId="0">
      <selection activeCell="E36" sqref="E36"/>
    </sheetView>
  </sheetViews>
  <sheetFormatPr defaultColWidth="9.09765625" defaultRowHeight="14" x14ac:dyDescent="0.3"/>
  <cols>
    <col min="1" max="1" width="56.3984375" style="104" customWidth="1"/>
    <col min="2" max="2" width="9.796875" style="104" customWidth="1"/>
    <col min="3" max="3" width="22.19921875" style="104" customWidth="1"/>
    <col min="4" max="4" width="1.09765625" style="104" customWidth="1"/>
    <col min="5" max="5" width="22.19921875" style="104" customWidth="1"/>
    <col min="6" max="6" width="1.3984375" style="104" customWidth="1"/>
    <col min="7" max="7" width="22.19921875" style="104" customWidth="1"/>
    <col min="8" max="8" width="1.3984375" style="104" customWidth="1"/>
    <col min="9" max="9" width="22.19921875" style="104" customWidth="1"/>
    <col min="10" max="10" width="1.296875" style="104" customWidth="1"/>
    <col min="11" max="11" width="22.19921875" style="104" customWidth="1"/>
    <col min="12" max="12" width="1.296875" style="104" customWidth="1"/>
    <col min="13" max="13" width="17.3984375" style="104" customWidth="1"/>
    <col min="14" max="14" width="1.296875" style="104" customWidth="1"/>
    <col min="15" max="15" width="17.69921875" style="104" customWidth="1"/>
    <col min="16" max="16" width="16.59765625" style="104" bestFit="1" customWidth="1"/>
    <col min="17" max="16384" width="9.09765625" style="104"/>
  </cols>
  <sheetData>
    <row r="1" spans="1:15" s="7" customFormat="1" ht="22.65" customHeight="1" x14ac:dyDescent="0.35">
      <c r="A1" s="24" t="s">
        <v>86</v>
      </c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</row>
    <row r="2" spans="1:15" s="7" customFormat="1" ht="22.65" customHeight="1" x14ac:dyDescent="0.3">
      <c r="A2" s="110" t="s">
        <v>73</v>
      </c>
      <c r="B2" s="110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</row>
    <row r="3" spans="1:15" s="7" customFormat="1" ht="22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</row>
    <row r="4" spans="1:15" s="7" customFormat="1" ht="21.15" customHeight="1" x14ac:dyDescent="0.3">
      <c r="A4" s="1"/>
      <c r="B4" s="1"/>
      <c r="C4" s="297" t="s">
        <v>39</v>
      </c>
      <c r="D4" s="297"/>
      <c r="E4" s="297"/>
      <c r="F4" s="297"/>
      <c r="G4" s="297"/>
      <c r="H4" s="297"/>
      <c r="I4" s="297"/>
      <c r="J4" s="297"/>
      <c r="K4" s="297"/>
      <c r="L4" s="2"/>
      <c r="M4" s="2"/>
      <c r="N4" s="2"/>
      <c r="O4" s="2"/>
    </row>
    <row r="5" spans="1:15" s="7" customFormat="1" ht="21.15" customHeight="1" x14ac:dyDescent="0.3">
      <c r="A5" s="1"/>
      <c r="B5" s="1"/>
      <c r="C5" s="89"/>
      <c r="D5" s="89"/>
      <c r="E5" s="89"/>
      <c r="F5" s="89"/>
      <c r="G5" s="305" t="s">
        <v>37</v>
      </c>
      <c r="H5" s="305"/>
      <c r="I5" s="305"/>
      <c r="J5" s="89"/>
      <c r="K5" s="89"/>
      <c r="L5" s="2"/>
      <c r="M5" s="2"/>
      <c r="N5" s="2"/>
      <c r="O5" s="2"/>
    </row>
    <row r="6" spans="1:15" s="7" customFormat="1" ht="21.15" customHeight="1" x14ac:dyDescent="0.3">
      <c r="A6" s="8"/>
      <c r="B6" s="8"/>
      <c r="C6" s="42" t="s">
        <v>16</v>
      </c>
      <c r="D6" s="42"/>
      <c r="E6" s="42" t="s">
        <v>96</v>
      </c>
      <c r="F6" s="3"/>
      <c r="G6" s="42"/>
      <c r="H6" s="3"/>
      <c r="J6" s="3"/>
      <c r="K6" s="3" t="s">
        <v>41</v>
      </c>
      <c r="L6" s="3"/>
      <c r="M6" s="42"/>
      <c r="N6" s="21"/>
      <c r="O6" s="42"/>
    </row>
    <row r="7" spans="1:15" s="7" customFormat="1" ht="21.15" customHeight="1" x14ac:dyDescent="0.3">
      <c r="A7" s="8"/>
      <c r="B7" s="291" t="s">
        <v>1</v>
      </c>
      <c r="C7" s="42" t="s">
        <v>17</v>
      </c>
      <c r="D7" s="42"/>
      <c r="E7" s="42" t="s">
        <v>97</v>
      </c>
      <c r="F7" s="3"/>
      <c r="G7" s="42" t="s">
        <v>118</v>
      </c>
      <c r="H7" s="42"/>
      <c r="I7" s="3" t="s">
        <v>38</v>
      </c>
      <c r="J7" s="3"/>
      <c r="K7" s="3" t="s">
        <v>40</v>
      </c>
      <c r="L7" s="3"/>
      <c r="M7" s="42"/>
      <c r="N7" s="3"/>
    </row>
    <row r="8" spans="1:15" s="7" customFormat="1" ht="21.15" customHeight="1" x14ac:dyDescent="0.3">
      <c r="A8" s="8"/>
      <c r="B8" s="8"/>
      <c r="C8" s="306" t="s">
        <v>27</v>
      </c>
      <c r="D8" s="306"/>
      <c r="E8" s="306"/>
      <c r="F8" s="306"/>
      <c r="G8" s="306"/>
      <c r="H8" s="306"/>
      <c r="I8" s="306"/>
      <c r="J8" s="306"/>
      <c r="K8" s="306"/>
      <c r="L8" s="3"/>
      <c r="M8" s="42"/>
      <c r="N8" s="3"/>
    </row>
    <row r="9" spans="1:15" ht="21.15" customHeight="1" x14ac:dyDescent="0.3">
      <c r="A9" s="276" t="s">
        <v>175</v>
      </c>
      <c r="B9" s="276"/>
      <c r="C9" s="154"/>
      <c r="D9" s="154"/>
      <c r="E9" s="154"/>
      <c r="F9" s="154"/>
      <c r="G9" s="154"/>
      <c r="H9" s="154"/>
      <c r="I9" s="154"/>
      <c r="J9" s="154"/>
      <c r="K9" s="154"/>
    </row>
    <row r="10" spans="1:15" ht="21.15" customHeight="1" x14ac:dyDescent="0.3">
      <c r="A10" s="16" t="s">
        <v>156</v>
      </c>
      <c r="B10" s="16"/>
      <c r="C10" s="41">
        <v>1012000</v>
      </c>
      <c r="D10" s="41"/>
      <c r="E10" s="41">
        <v>60384</v>
      </c>
      <c r="F10" s="41"/>
      <c r="G10" s="41">
        <v>47361</v>
      </c>
      <c r="H10" s="41"/>
      <c r="I10" s="41">
        <v>64027</v>
      </c>
      <c r="J10" s="15"/>
      <c r="K10" s="34">
        <v>1183772</v>
      </c>
    </row>
    <row r="11" spans="1:15" ht="21.15" customHeight="1" x14ac:dyDescent="0.3">
      <c r="A11" s="276" t="s">
        <v>22</v>
      </c>
      <c r="B11" s="276"/>
      <c r="C11" s="257"/>
      <c r="D11" s="257"/>
      <c r="E11" s="257"/>
      <c r="F11" s="257"/>
      <c r="G11" s="257"/>
      <c r="H11" s="257"/>
      <c r="I11" s="257"/>
      <c r="J11" s="15"/>
      <c r="K11" s="34"/>
    </row>
    <row r="12" spans="1:15" ht="21.15" customHeight="1" x14ac:dyDescent="0.3">
      <c r="A12" s="278" t="s">
        <v>67</v>
      </c>
      <c r="B12" s="278"/>
      <c r="C12" s="257"/>
      <c r="D12" s="257"/>
      <c r="E12" s="257"/>
      <c r="F12" s="257"/>
      <c r="G12" s="257"/>
      <c r="H12" s="257"/>
      <c r="I12" s="257"/>
      <c r="J12" s="15"/>
      <c r="K12" s="34"/>
    </row>
    <row r="13" spans="1:15" ht="21.15" customHeight="1" x14ac:dyDescent="0.3">
      <c r="A13" s="137" t="s">
        <v>179</v>
      </c>
      <c r="B13" s="291">
        <v>6</v>
      </c>
      <c r="C13" s="228">
        <v>0</v>
      </c>
      <c r="D13" s="228">
        <v>0</v>
      </c>
      <c r="E13" s="228">
        <v>0</v>
      </c>
      <c r="F13" s="228">
        <v>0</v>
      </c>
      <c r="G13" s="228">
        <v>0</v>
      </c>
      <c r="H13" s="257"/>
      <c r="I13" s="279">
        <v>-50600</v>
      </c>
      <c r="J13" s="15"/>
      <c r="K13" s="47">
        <f>SUM(C13:I13)</f>
        <v>-50600</v>
      </c>
    </row>
    <row r="14" spans="1:15" ht="21.15" customHeight="1" x14ac:dyDescent="0.3">
      <c r="A14" s="280" t="s">
        <v>69</v>
      </c>
      <c r="B14" s="280"/>
      <c r="C14" s="45">
        <v>0</v>
      </c>
      <c r="D14" s="235">
        <v>0</v>
      </c>
      <c r="E14" s="45">
        <v>0</v>
      </c>
      <c r="F14" s="281">
        <v>0</v>
      </c>
      <c r="G14" s="45">
        <v>0</v>
      </c>
      <c r="H14" s="282"/>
      <c r="I14" s="283">
        <f>SUM(I13)</f>
        <v>-50600</v>
      </c>
      <c r="J14" s="284"/>
      <c r="K14" s="283">
        <f>SUM(K13)</f>
        <v>-50600</v>
      </c>
    </row>
    <row r="15" spans="1:15" ht="21.15" customHeight="1" x14ac:dyDescent="0.3">
      <c r="A15" s="6" t="s">
        <v>98</v>
      </c>
      <c r="B15" s="6"/>
      <c r="C15" s="37"/>
      <c r="D15" s="37"/>
      <c r="E15" s="37"/>
      <c r="F15" s="18"/>
      <c r="G15" s="9"/>
      <c r="H15" s="9"/>
      <c r="I15" s="9"/>
      <c r="J15" s="18"/>
      <c r="K15" s="9"/>
    </row>
    <row r="16" spans="1:15" ht="21.15" customHeight="1" x14ac:dyDescent="0.3">
      <c r="A16" s="27" t="s">
        <v>160</v>
      </c>
      <c r="B16" s="27"/>
      <c r="C16" s="44">
        <v>0</v>
      </c>
      <c r="D16" s="44"/>
      <c r="E16" s="44">
        <v>0</v>
      </c>
      <c r="F16" s="19"/>
      <c r="G16" s="44">
        <v>0</v>
      </c>
      <c r="H16" s="60"/>
      <c r="I16" s="165">
        <v>-184</v>
      </c>
      <c r="J16" s="19">
        <v>0</v>
      </c>
      <c r="K16" s="165">
        <f>SUM(C16:I16)</f>
        <v>-184</v>
      </c>
    </row>
    <row r="17" spans="1:11" ht="21.15" customHeight="1" x14ac:dyDescent="0.3">
      <c r="A17" s="6" t="s">
        <v>99</v>
      </c>
      <c r="B17" s="6"/>
      <c r="C17" s="45">
        <v>0</v>
      </c>
      <c r="D17" s="77"/>
      <c r="E17" s="45">
        <v>0</v>
      </c>
      <c r="F17" s="9"/>
      <c r="G17" s="45">
        <v>0</v>
      </c>
      <c r="H17" s="85"/>
      <c r="I17" s="35">
        <f>SUM(I16:I16)</f>
        <v>-184</v>
      </c>
      <c r="J17" s="20"/>
      <c r="K17" s="35">
        <f>SUM(K16:K16)</f>
        <v>-184</v>
      </c>
    </row>
    <row r="18" spans="1:11" ht="21.15" customHeight="1" thickBot="1" x14ac:dyDescent="0.35">
      <c r="A18" s="162" t="s">
        <v>176</v>
      </c>
      <c r="B18" s="162"/>
      <c r="C18" s="39">
        <f>C10</f>
        <v>1012000</v>
      </c>
      <c r="D18" s="11"/>
      <c r="E18" s="39">
        <f>E10</f>
        <v>60384</v>
      </c>
      <c r="F18" s="20"/>
      <c r="G18" s="40">
        <f>+G10</f>
        <v>47361</v>
      </c>
      <c r="H18" s="85"/>
      <c r="I18" s="40">
        <f>I10+I17+I14</f>
        <v>13243</v>
      </c>
      <c r="J18" s="20"/>
      <c r="K18" s="40">
        <f>K10+K17+K14</f>
        <v>1132988</v>
      </c>
    </row>
    <row r="19" spans="1:11" ht="14.5" thickTop="1" x14ac:dyDescent="0.3"/>
    <row r="20" spans="1:11" ht="21.15" customHeight="1" x14ac:dyDescent="0.3">
      <c r="A20" s="276" t="s">
        <v>178</v>
      </c>
      <c r="B20" s="276"/>
      <c r="C20" s="213"/>
      <c r="D20" s="213"/>
      <c r="E20" s="213"/>
      <c r="F20" s="213"/>
      <c r="G20" s="213"/>
      <c r="H20" s="213"/>
      <c r="I20" s="213"/>
      <c r="J20" s="213"/>
      <c r="K20" s="213"/>
    </row>
    <row r="21" spans="1:11" ht="21.15" customHeight="1" x14ac:dyDescent="0.3">
      <c r="A21" s="16" t="s">
        <v>162</v>
      </c>
      <c r="B21" s="16"/>
      <c r="C21" s="41">
        <v>1012000</v>
      </c>
      <c r="D21" s="41"/>
      <c r="E21" s="41">
        <v>60384</v>
      </c>
      <c r="F21" s="41"/>
      <c r="G21" s="41">
        <v>48571</v>
      </c>
      <c r="H21" s="41"/>
      <c r="I21" s="41">
        <v>36393</v>
      </c>
      <c r="J21" s="15"/>
      <c r="K21" s="34">
        <v>1157348</v>
      </c>
    </row>
    <row r="22" spans="1:11" ht="21.15" customHeight="1" x14ac:dyDescent="0.3">
      <c r="A22" s="276" t="s">
        <v>22</v>
      </c>
      <c r="B22" s="276"/>
      <c r="C22" s="257"/>
      <c r="D22" s="257"/>
      <c r="E22" s="257"/>
      <c r="F22" s="257"/>
      <c r="G22" s="257"/>
      <c r="H22" s="257"/>
      <c r="I22" s="257"/>
      <c r="J22" s="15"/>
      <c r="K22" s="34"/>
    </row>
    <row r="23" spans="1:11" ht="21.15" customHeight="1" x14ac:dyDescent="0.3">
      <c r="A23" s="278" t="s">
        <v>67</v>
      </c>
      <c r="B23" s="278"/>
      <c r="C23" s="257"/>
      <c r="D23" s="257"/>
      <c r="E23" s="257"/>
      <c r="F23" s="257"/>
      <c r="G23" s="257"/>
      <c r="H23" s="257"/>
      <c r="I23" s="257"/>
      <c r="J23" s="15"/>
      <c r="K23" s="34"/>
    </row>
    <row r="24" spans="1:11" ht="21.15" customHeight="1" x14ac:dyDescent="0.3">
      <c r="A24" s="137" t="s">
        <v>179</v>
      </c>
      <c r="B24" s="292">
        <v>6</v>
      </c>
      <c r="C24" s="228">
        <v>0</v>
      </c>
      <c r="D24" s="228">
        <v>0</v>
      </c>
      <c r="E24" s="228">
        <v>0</v>
      </c>
      <c r="F24" s="228">
        <v>0</v>
      </c>
      <c r="G24" s="228">
        <v>0</v>
      </c>
      <c r="H24" s="257"/>
      <c r="I24" s="279">
        <v>-30360</v>
      </c>
      <c r="J24" s="15"/>
      <c r="K24" s="47">
        <f>SUM(C24:I24)</f>
        <v>-30360</v>
      </c>
    </row>
    <row r="25" spans="1:11" ht="21.15" customHeight="1" x14ac:dyDescent="0.3">
      <c r="A25" s="280" t="s">
        <v>69</v>
      </c>
      <c r="B25" s="280"/>
      <c r="C25" s="45">
        <v>0</v>
      </c>
      <c r="D25" s="235">
        <v>0</v>
      </c>
      <c r="E25" s="45">
        <v>0</v>
      </c>
      <c r="F25" s="281">
        <v>0</v>
      </c>
      <c r="G25" s="45">
        <v>0</v>
      </c>
      <c r="H25" s="282"/>
      <c r="I25" s="283">
        <f>SUM(I24)</f>
        <v>-30360</v>
      </c>
      <c r="J25" s="284"/>
      <c r="K25" s="283">
        <f>SUM(K24)</f>
        <v>-30360</v>
      </c>
    </row>
    <row r="26" spans="1:11" ht="21.15" customHeight="1" x14ac:dyDescent="0.3">
      <c r="A26" s="6" t="s">
        <v>98</v>
      </c>
      <c r="B26" s="6"/>
      <c r="C26" s="37"/>
      <c r="D26" s="37"/>
      <c r="E26" s="37"/>
      <c r="F26" s="18"/>
      <c r="G26" s="9"/>
      <c r="H26" s="9"/>
      <c r="I26" s="9"/>
      <c r="J26" s="18"/>
      <c r="K26" s="9"/>
    </row>
    <row r="27" spans="1:11" ht="21.15" customHeight="1" x14ac:dyDescent="0.3">
      <c r="A27" s="27" t="s">
        <v>160</v>
      </c>
      <c r="B27" s="27"/>
      <c r="C27" s="265">
        <v>0</v>
      </c>
      <c r="D27" s="44"/>
      <c r="E27" s="265">
        <v>0</v>
      </c>
      <c r="F27" s="19"/>
      <c r="G27" s="265">
        <v>0</v>
      </c>
      <c r="H27" s="60"/>
      <c r="I27" s="105">
        <v>-3997</v>
      </c>
      <c r="J27" s="19"/>
      <c r="K27" s="165">
        <f>+SUM(C27:I27)</f>
        <v>-3997</v>
      </c>
    </row>
    <row r="28" spans="1:11" ht="21.15" customHeight="1" x14ac:dyDescent="0.3">
      <c r="A28" s="6" t="s">
        <v>99</v>
      </c>
      <c r="B28" s="6"/>
      <c r="C28" s="290">
        <f>SUM(C27:C27)</f>
        <v>0</v>
      </c>
      <c r="D28" s="77"/>
      <c r="E28" s="290">
        <f>SUM(E27:E27)</f>
        <v>0</v>
      </c>
      <c r="F28" s="9"/>
      <c r="G28" s="290">
        <f>SUM(G27:G27)</f>
        <v>0</v>
      </c>
      <c r="H28" s="88"/>
      <c r="I28" s="293">
        <f>SUM(I27:I27)</f>
        <v>-3997</v>
      </c>
      <c r="J28" s="9"/>
      <c r="K28" s="293">
        <f>SUM(K27:K27)</f>
        <v>-3997</v>
      </c>
    </row>
    <row r="29" spans="1:11" ht="21.15" customHeight="1" thickBot="1" x14ac:dyDescent="0.35">
      <c r="A29" s="162" t="s">
        <v>177</v>
      </c>
      <c r="B29" s="162"/>
      <c r="C29" s="39">
        <f>C21</f>
        <v>1012000</v>
      </c>
      <c r="D29" s="11"/>
      <c r="E29" s="39">
        <f>E21</f>
        <v>60384</v>
      </c>
      <c r="F29" s="20"/>
      <c r="G29" s="40">
        <f>+G21</f>
        <v>48571</v>
      </c>
      <c r="H29" s="85"/>
      <c r="I29" s="40">
        <f>I21+I28+I25</f>
        <v>2036</v>
      </c>
      <c r="J29" s="20"/>
      <c r="K29" s="40">
        <f>K21+K28+K25</f>
        <v>1122991</v>
      </c>
    </row>
    <row r="30" spans="1:11" ht="14.5" thickTop="1" x14ac:dyDescent="0.3"/>
  </sheetData>
  <mergeCells count="3">
    <mergeCell ref="C4:K4"/>
    <mergeCell ref="G5:I5"/>
    <mergeCell ref="C8:K8"/>
  </mergeCells>
  <pageMargins left="0.7" right="0.7" top="0.48" bottom="0.5" header="0.5" footer="0.5"/>
  <pageSetup paperSize="9" scale="80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tabSelected="1" topLeftCell="A75" zoomScale="86" zoomScaleNormal="86" zoomScaleSheetLayoutView="80" workbookViewId="0">
      <selection activeCell="B9" sqref="B9"/>
    </sheetView>
  </sheetViews>
  <sheetFormatPr defaultColWidth="9.09765625" defaultRowHeight="19" x14ac:dyDescent="0.4"/>
  <cols>
    <col min="1" max="1" width="2.69921875" style="184" customWidth="1"/>
    <col min="2" max="2" width="52.296875" style="184" customWidth="1"/>
    <col min="3" max="3" width="6.296875" style="185" customWidth="1"/>
    <col min="4" max="4" width="12.8984375" style="193" customWidth="1"/>
    <col min="5" max="5" width="1.3984375" style="193" customWidth="1"/>
    <col min="6" max="6" width="12.8984375" style="193" customWidth="1"/>
    <col min="7" max="7" width="1.3984375" style="193" customWidth="1"/>
    <col min="8" max="8" width="12.8984375" style="193" customWidth="1"/>
    <col min="9" max="9" width="1.3984375" style="193" customWidth="1"/>
    <col min="10" max="10" width="12.8984375" style="193" customWidth="1"/>
    <col min="11" max="16384" width="9.09765625" style="184"/>
  </cols>
  <sheetData>
    <row r="1" spans="1:10" x14ac:dyDescent="0.4">
      <c r="A1" s="124" t="s">
        <v>86</v>
      </c>
      <c r="D1" s="184"/>
      <c r="E1" s="184"/>
      <c r="F1" s="184"/>
      <c r="G1" s="184"/>
      <c r="H1" s="184"/>
      <c r="I1" s="184"/>
      <c r="J1" s="184"/>
    </row>
    <row r="2" spans="1:10" x14ac:dyDescent="0.4">
      <c r="A2" s="109" t="s">
        <v>74</v>
      </c>
      <c r="D2" s="184"/>
      <c r="E2" s="184"/>
      <c r="F2" s="184"/>
      <c r="G2" s="184"/>
      <c r="H2" s="184"/>
      <c r="I2" s="184"/>
      <c r="J2" s="184"/>
    </row>
    <row r="3" spans="1:10" ht="19.5" customHeight="1" x14ac:dyDescent="0.4">
      <c r="D3" s="184"/>
      <c r="E3" s="184"/>
      <c r="F3" s="184"/>
      <c r="G3" s="184"/>
      <c r="H3" s="184"/>
      <c r="I3" s="184"/>
      <c r="J3" s="184"/>
    </row>
    <row r="4" spans="1:10" x14ac:dyDescent="0.4">
      <c r="D4" s="307" t="s">
        <v>26</v>
      </c>
      <c r="E4" s="307"/>
      <c r="F4" s="307"/>
      <c r="G4" s="126"/>
      <c r="H4" s="307" t="s">
        <v>24</v>
      </c>
      <c r="I4" s="307"/>
      <c r="J4" s="307"/>
    </row>
    <row r="5" spans="1:10" x14ac:dyDescent="0.4">
      <c r="D5" s="307" t="s">
        <v>25</v>
      </c>
      <c r="E5" s="307"/>
      <c r="F5" s="307"/>
      <c r="G5" s="126"/>
      <c r="H5" s="307" t="s">
        <v>25</v>
      </c>
      <c r="I5" s="307"/>
      <c r="J5" s="307"/>
    </row>
    <row r="6" spans="1:10" x14ac:dyDescent="0.4">
      <c r="C6" s="186"/>
      <c r="D6" s="299" t="s">
        <v>165</v>
      </c>
      <c r="E6" s="300"/>
      <c r="F6" s="300"/>
      <c r="G6" s="127"/>
      <c r="H6" s="299" t="s">
        <v>165</v>
      </c>
      <c r="I6" s="300"/>
      <c r="J6" s="300"/>
    </row>
    <row r="7" spans="1:10" x14ac:dyDescent="0.4">
      <c r="C7" s="186"/>
      <c r="D7" s="300" t="s">
        <v>164</v>
      </c>
      <c r="E7" s="300"/>
      <c r="F7" s="300"/>
      <c r="G7" s="127"/>
      <c r="H7" s="300" t="s">
        <v>164</v>
      </c>
      <c r="I7" s="300"/>
      <c r="J7" s="300"/>
    </row>
    <row r="8" spans="1:10" x14ac:dyDescent="0.4">
      <c r="C8" s="187"/>
      <c r="D8" s="42">
        <v>2023</v>
      </c>
      <c r="E8" s="42"/>
      <c r="F8" s="42">
        <v>2022</v>
      </c>
      <c r="G8" s="42"/>
      <c r="H8" s="42">
        <v>2023</v>
      </c>
      <c r="I8" s="42"/>
      <c r="J8" s="42">
        <v>2022</v>
      </c>
    </row>
    <row r="9" spans="1:10" x14ac:dyDescent="0.4">
      <c r="C9" s="188"/>
      <c r="D9" s="296" t="s">
        <v>27</v>
      </c>
      <c r="E9" s="296"/>
      <c r="F9" s="296"/>
      <c r="G9" s="296"/>
      <c r="H9" s="296"/>
      <c r="I9" s="296"/>
      <c r="J9" s="296"/>
    </row>
    <row r="10" spans="1:10" s="111" customFormat="1" ht="22.65" customHeight="1" x14ac:dyDescent="0.3">
      <c r="A10" s="78" t="s">
        <v>18</v>
      </c>
      <c r="C10" s="126"/>
    </row>
    <row r="11" spans="1:10" s="111" customFormat="1" ht="22.65" customHeight="1" x14ac:dyDescent="0.3">
      <c r="A11" s="111" t="s">
        <v>157</v>
      </c>
      <c r="C11" s="126"/>
      <c r="D11" s="112">
        <v>-35659</v>
      </c>
      <c r="E11" s="112"/>
      <c r="F11" s="112">
        <v>17903</v>
      </c>
      <c r="G11" s="112"/>
      <c r="H11" s="112">
        <v>-3997</v>
      </c>
      <c r="I11" s="112"/>
      <c r="J11" s="112">
        <v>-184</v>
      </c>
    </row>
    <row r="12" spans="1:10" s="111" customFormat="1" ht="22.65" customHeight="1" x14ac:dyDescent="0.3">
      <c r="A12" s="147" t="s">
        <v>100</v>
      </c>
      <c r="C12" s="126"/>
      <c r="D12" s="112"/>
      <c r="E12" s="112"/>
      <c r="F12" s="112"/>
      <c r="G12" s="112"/>
      <c r="H12" s="112"/>
      <c r="I12" s="112"/>
      <c r="J12" s="112"/>
    </row>
    <row r="13" spans="1:10" s="111" customFormat="1" ht="22.65" customHeight="1" x14ac:dyDescent="0.3">
      <c r="A13" s="147"/>
      <c r="B13" s="128" t="s">
        <v>101</v>
      </c>
      <c r="C13" s="126"/>
      <c r="D13" s="112"/>
      <c r="E13" s="112"/>
      <c r="F13" s="112"/>
      <c r="G13" s="112"/>
      <c r="H13" s="112"/>
      <c r="I13" s="112"/>
      <c r="J13" s="112"/>
    </row>
    <row r="14" spans="1:10" s="111" customFormat="1" ht="22.65" customHeight="1" x14ac:dyDescent="0.3">
      <c r="B14" s="111" t="s">
        <v>85</v>
      </c>
      <c r="C14" s="167"/>
      <c r="D14" s="112">
        <v>0</v>
      </c>
      <c r="E14" s="112"/>
      <c r="F14" s="112">
        <v>3637</v>
      </c>
      <c r="G14" s="112"/>
      <c r="H14" s="113">
        <v>0</v>
      </c>
      <c r="I14" s="112"/>
      <c r="J14" s="113">
        <v>0</v>
      </c>
    </row>
    <row r="15" spans="1:10" s="111" customFormat="1" ht="22.65" customHeight="1" x14ac:dyDescent="0.3">
      <c r="B15" s="111" t="s">
        <v>57</v>
      </c>
      <c r="C15" s="167"/>
      <c r="D15" s="113">
        <v>28894</v>
      </c>
      <c r="E15" s="112"/>
      <c r="F15" s="113">
        <v>10628</v>
      </c>
      <c r="G15" s="112"/>
      <c r="H15" s="113">
        <v>33</v>
      </c>
      <c r="I15" s="112"/>
      <c r="J15" s="113">
        <v>48</v>
      </c>
    </row>
    <row r="16" spans="1:10" s="111" customFormat="1" ht="22.65" customHeight="1" x14ac:dyDescent="0.3">
      <c r="B16" s="111" t="s">
        <v>42</v>
      </c>
      <c r="C16" s="167"/>
      <c r="D16" s="112">
        <v>38362</v>
      </c>
      <c r="E16" s="112"/>
      <c r="F16" s="112">
        <v>38547</v>
      </c>
      <c r="G16" s="112"/>
      <c r="H16" s="112">
        <v>390</v>
      </c>
      <c r="I16" s="113"/>
      <c r="J16" s="112">
        <v>375</v>
      </c>
    </row>
    <row r="17" spans="1:10" s="111" customFormat="1" ht="22.65" customHeight="1" x14ac:dyDescent="0.3">
      <c r="B17" s="111" t="s">
        <v>43</v>
      </c>
      <c r="C17" s="167"/>
      <c r="D17" s="112">
        <v>31</v>
      </c>
      <c r="E17" s="112"/>
      <c r="F17" s="112">
        <v>31</v>
      </c>
      <c r="G17" s="112"/>
      <c r="H17" s="113">
        <v>0</v>
      </c>
      <c r="I17" s="113"/>
      <c r="J17" s="113">
        <v>0</v>
      </c>
    </row>
    <row r="18" spans="1:10" s="111" customFormat="1" ht="22.65" hidden="1" customHeight="1" x14ac:dyDescent="0.3">
      <c r="B18" s="111" t="s">
        <v>128</v>
      </c>
      <c r="C18" s="167"/>
      <c r="D18" s="112"/>
      <c r="E18" s="112"/>
      <c r="F18" s="112">
        <v>0</v>
      </c>
      <c r="G18" s="112"/>
      <c r="H18" s="113"/>
      <c r="I18" s="113"/>
      <c r="J18" s="113">
        <v>0</v>
      </c>
    </row>
    <row r="19" spans="1:10" s="111" customFormat="1" ht="22.65" customHeight="1" x14ac:dyDescent="0.3">
      <c r="B19" s="111" t="s">
        <v>134</v>
      </c>
      <c r="C19" s="167"/>
      <c r="D19" s="112">
        <v>-140</v>
      </c>
      <c r="E19" s="112"/>
      <c r="F19" s="112">
        <v>-93</v>
      </c>
      <c r="G19" s="112"/>
      <c r="H19" s="113">
        <v>0</v>
      </c>
      <c r="I19" s="113"/>
      <c r="J19" s="113">
        <v>0</v>
      </c>
    </row>
    <row r="20" spans="1:10" s="111" customFormat="1" ht="22.65" customHeight="1" x14ac:dyDescent="0.3">
      <c r="B20" s="111" t="s">
        <v>191</v>
      </c>
      <c r="C20" s="167"/>
      <c r="D20" s="113">
        <v>-4179</v>
      </c>
      <c r="E20" s="112"/>
      <c r="F20" s="113">
        <v>-2913</v>
      </c>
      <c r="G20" s="112"/>
      <c r="H20" s="113">
        <v>-3869</v>
      </c>
      <c r="I20" s="112"/>
      <c r="J20" s="113">
        <v>-7142</v>
      </c>
    </row>
    <row r="21" spans="1:10" s="111" customFormat="1" ht="22.65" customHeight="1" x14ac:dyDescent="0.3">
      <c r="B21" s="111" t="s">
        <v>192</v>
      </c>
      <c r="C21" s="167"/>
      <c r="D21" s="113">
        <v>-4063</v>
      </c>
      <c r="E21" s="112"/>
      <c r="F21" s="113">
        <v>-2376</v>
      </c>
      <c r="G21" s="112"/>
      <c r="H21" s="113">
        <v>-306</v>
      </c>
      <c r="I21" s="112"/>
      <c r="J21" s="113">
        <v>-710</v>
      </c>
    </row>
    <row r="22" spans="1:10" s="111" customFormat="1" ht="22.65" hidden="1" customHeight="1" x14ac:dyDescent="0.3">
      <c r="B22" s="111" t="s">
        <v>50</v>
      </c>
      <c r="C22" s="167"/>
      <c r="D22" s="113"/>
      <c r="E22" s="112"/>
      <c r="F22" s="113"/>
      <c r="G22" s="112"/>
      <c r="H22" s="112"/>
      <c r="I22" s="112"/>
      <c r="J22" s="112"/>
    </row>
    <row r="23" spans="1:10" s="111" customFormat="1" ht="22.65" hidden="1" customHeight="1" x14ac:dyDescent="0.3">
      <c r="B23" s="111" t="s">
        <v>44</v>
      </c>
      <c r="C23" s="167"/>
      <c r="D23" s="112"/>
      <c r="E23" s="112"/>
      <c r="F23" s="112"/>
      <c r="G23" s="112"/>
      <c r="H23" s="113"/>
      <c r="I23" s="112"/>
      <c r="J23" s="113"/>
    </row>
    <row r="24" spans="1:10" s="111" customFormat="1" ht="22.65" hidden="1" customHeight="1" x14ac:dyDescent="0.3">
      <c r="B24" s="111" t="s">
        <v>51</v>
      </c>
      <c r="C24" s="167"/>
      <c r="D24" s="113"/>
      <c r="E24" s="112"/>
      <c r="F24" s="113"/>
      <c r="G24" s="112"/>
      <c r="H24" s="113"/>
      <c r="I24" s="112"/>
      <c r="J24" s="113"/>
    </row>
    <row r="25" spans="1:10" s="111" customFormat="1" ht="22.65" hidden="1" customHeight="1" x14ac:dyDescent="0.3">
      <c r="B25" s="111" t="s">
        <v>140</v>
      </c>
      <c r="C25" s="167"/>
      <c r="D25" s="114"/>
      <c r="E25" s="129"/>
      <c r="F25" s="114"/>
      <c r="G25" s="112"/>
      <c r="H25" s="113"/>
      <c r="I25" s="113"/>
      <c r="J25" s="113"/>
    </row>
    <row r="26" spans="1:10" s="111" customFormat="1" ht="22.65" customHeight="1" x14ac:dyDescent="0.3">
      <c r="B26" s="111" t="s">
        <v>87</v>
      </c>
      <c r="C26" s="167"/>
      <c r="D26" s="129">
        <v>462</v>
      </c>
      <c r="E26" s="129"/>
      <c r="F26" s="129">
        <v>659</v>
      </c>
      <c r="G26" s="129"/>
      <c r="H26" s="114">
        <v>189</v>
      </c>
      <c r="I26" s="129"/>
      <c r="J26" s="114">
        <v>182</v>
      </c>
    </row>
    <row r="27" spans="1:10" s="111" customFormat="1" ht="22.65" customHeight="1" x14ac:dyDescent="0.3">
      <c r="B27" s="111" t="s">
        <v>80</v>
      </c>
      <c r="C27" s="167"/>
      <c r="D27" s="115">
        <v>-1784</v>
      </c>
      <c r="E27" s="112"/>
      <c r="F27" s="115">
        <v>-1038</v>
      </c>
      <c r="G27" s="112"/>
      <c r="H27" s="120">
        <v>-2338</v>
      </c>
      <c r="I27" s="112"/>
      <c r="J27" s="120">
        <v>-2255</v>
      </c>
    </row>
    <row r="28" spans="1:10" s="111" customFormat="1" ht="22.65" customHeight="1" x14ac:dyDescent="0.3">
      <c r="C28" s="126"/>
      <c r="D28" s="143">
        <f>SUM(D11:D27)</f>
        <v>21924</v>
      </c>
      <c r="E28" s="112"/>
      <c r="F28" s="143">
        <f>SUM(F11:F27)</f>
        <v>64985</v>
      </c>
      <c r="G28" s="112"/>
      <c r="H28" s="143">
        <f>SUM(H11:H27)</f>
        <v>-9898</v>
      </c>
      <c r="I28" s="112"/>
      <c r="J28" s="143">
        <f>SUM(J11:J27)</f>
        <v>-9686</v>
      </c>
    </row>
    <row r="29" spans="1:10" s="111" customFormat="1" ht="22.65" customHeight="1" x14ac:dyDescent="0.3">
      <c r="A29" s="128" t="s">
        <v>19</v>
      </c>
      <c r="C29" s="126"/>
      <c r="D29" s="129"/>
      <c r="E29" s="129"/>
      <c r="F29" s="129"/>
      <c r="G29" s="129"/>
      <c r="H29" s="129"/>
      <c r="I29" s="129"/>
      <c r="J29" s="129"/>
    </row>
    <row r="30" spans="1:10" s="111" customFormat="1" ht="22.65" customHeight="1" x14ac:dyDescent="0.3">
      <c r="B30" s="111" t="s">
        <v>28</v>
      </c>
      <c r="C30" s="126"/>
      <c r="D30" s="112">
        <v>345438</v>
      </c>
      <c r="E30" s="112"/>
      <c r="F30" s="112">
        <v>77002</v>
      </c>
      <c r="G30" s="112"/>
      <c r="H30" s="113">
        <v>0</v>
      </c>
      <c r="I30" s="112"/>
      <c r="J30" s="113">
        <v>0</v>
      </c>
    </row>
    <row r="31" spans="1:10" s="111" customFormat="1" ht="22.65" customHeight="1" x14ac:dyDescent="0.3">
      <c r="B31" s="111" t="s">
        <v>84</v>
      </c>
      <c r="C31" s="126"/>
      <c r="D31" s="112">
        <v>27930</v>
      </c>
      <c r="E31" s="112"/>
      <c r="F31" s="112">
        <v>64204</v>
      </c>
      <c r="G31" s="112"/>
      <c r="H31" s="113">
        <v>-18</v>
      </c>
      <c r="I31" s="112"/>
      <c r="J31" s="113">
        <v>531</v>
      </c>
    </row>
    <row r="32" spans="1:10" s="111" customFormat="1" ht="22.65" customHeight="1" x14ac:dyDescent="0.3">
      <c r="B32" s="111" t="s">
        <v>29</v>
      </c>
      <c r="C32" s="126"/>
      <c r="D32" s="112">
        <v>208085</v>
      </c>
      <c r="E32" s="112"/>
      <c r="F32" s="112">
        <v>-396571</v>
      </c>
      <c r="G32" s="112"/>
      <c r="H32" s="113">
        <v>0</v>
      </c>
      <c r="I32" s="112"/>
      <c r="J32" s="113">
        <v>0</v>
      </c>
    </row>
    <row r="33" spans="1:11" s="111" customFormat="1" ht="22.65" customHeight="1" x14ac:dyDescent="0.3">
      <c r="B33" s="111" t="s">
        <v>5</v>
      </c>
      <c r="C33" s="126"/>
      <c r="D33" s="129">
        <v>-12342</v>
      </c>
      <c r="E33" s="129"/>
      <c r="F33" s="129">
        <v>988</v>
      </c>
      <c r="G33" s="129"/>
      <c r="H33" s="129">
        <v>-577</v>
      </c>
      <c r="I33" s="129"/>
      <c r="J33" s="129">
        <v>-620</v>
      </c>
    </row>
    <row r="34" spans="1:11" s="111" customFormat="1" ht="22.65" hidden="1" customHeight="1" x14ac:dyDescent="0.3">
      <c r="B34" s="111" t="s">
        <v>75</v>
      </c>
      <c r="C34" s="126"/>
      <c r="D34" s="114"/>
      <c r="E34" s="129"/>
      <c r="F34" s="114"/>
      <c r="G34" s="129"/>
      <c r="H34" s="114"/>
      <c r="I34" s="129"/>
      <c r="J34" s="114"/>
    </row>
    <row r="35" spans="1:11" s="111" customFormat="1" ht="22.65" customHeight="1" x14ac:dyDescent="0.3">
      <c r="B35" s="111" t="s">
        <v>45</v>
      </c>
      <c r="C35" s="126"/>
      <c r="D35" s="129">
        <v>-16158</v>
      </c>
      <c r="E35" s="129"/>
      <c r="F35" s="129">
        <v>71356</v>
      </c>
      <c r="G35" s="129"/>
      <c r="H35" s="129">
        <v>110</v>
      </c>
      <c r="I35" s="129"/>
      <c r="J35" s="129">
        <v>817</v>
      </c>
    </row>
    <row r="36" spans="1:11" s="111" customFormat="1" ht="22.65" hidden="1" customHeight="1" x14ac:dyDescent="0.3">
      <c r="B36" s="111" t="s">
        <v>21</v>
      </c>
      <c r="C36" s="126"/>
      <c r="D36" s="114"/>
      <c r="E36" s="129"/>
      <c r="F36" s="114"/>
      <c r="G36" s="129"/>
      <c r="H36" s="114"/>
      <c r="I36" s="129"/>
      <c r="J36" s="114"/>
    </row>
    <row r="37" spans="1:11" s="111" customFormat="1" ht="22.65" customHeight="1" x14ac:dyDescent="0.3">
      <c r="B37" s="111" t="s">
        <v>122</v>
      </c>
      <c r="C37" s="126"/>
      <c r="D37" s="129">
        <v>-45503</v>
      </c>
      <c r="E37" s="129"/>
      <c r="F37" s="129">
        <v>-38013</v>
      </c>
      <c r="G37" s="129"/>
      <c r="H37" s="129">
        <v>-1098</v>
      </c>
      <c r="I37" s="129"/>
      <c r="J37" s="129">
        <v>-1350</v>
      </c>
    </row>
    <row r="38" spans="1:11" s="111" customFormat="1" ht="22.65" customHeight="1" x14ac:dyDescent="0.3">
      <c r="B38" s="111" t="s">
        <v>35</v>
      </c>
      <c r="C38" s="126"/>
      <c r="D38" s="129">
        <v>353</v>
      </c>
      <c r="E38" s="129"/>
      <c r="F38" s="129">
        <v>3049</v>
      </c>
      <c r="G38" s="129"/>
      <c r="H38" s="114">
        <v>0</v>
      </c>
      <c r="I38" s="129"/>
      <c r="J38" s="114">
        <v>0</v>
      </c>
    </row>
    <row r="39" spans="1:11" s="111" customFormat="1" ht="22.65" customHeight="1" x14ac:dyDescent="0.3">
      <c r="B39" s="111" t="s">
        <v>145</v>
      </c>
      <c r="C39" s="126"/>
      <c r="D39" s="115">
        <v>-353</v>
      </c>
      <c r="E39" s="129"/>
      <c r="F39" s="115">
        <v>-77</v>
      </c>
      <c r="G39" s="129"/>
      <c r="H39" s="120">
        <v>0</v>
      </c>
      <c r="I39" s="129"/>
      <c r="J39" s="120">
        <v>0</v>
      </c>
    </row>
    <row r="40" spans="1:11" s="111" customFormat="1" ht="22.65" customHeight="1" x14ac:dyDescent="0.3">
      <c r="A40" s="111" t="s">
        <v>124</v>
      </c>
      <c r="C40" s="126"/>
      <c r="D40" s="112">
        <f>SUM(D28:D39)</f>
        <v>529374</v>
      </c>
      <c r="E40" s="112">
        <v>0</v>
      </c>
      <c r="F40" s="112">
        <f>SUM(F28:F39)</f>
        <v>-153077</v>
      </c>
      <c r="G40" s="112"/>
      <c r="H40" s="112">
        <f>SUM(H28:H39)</f>
        <v>-11481</v>
      </c>
      <c r="I40" s="112">
        <v>0</v>
      </c>
      <c r="J40" s="112">
        <f>SUM(J28:J39)</f>
        <v>-10308</v>
      </c>
    </row>
    <row r="41" spans="1:11" s="111" customFormat="1" ht="22.65" customHeight="1" x14ac:dyDescent="0.3">
      <c r="B41" s="111" t="s">
        <v>144</v>
      </c>
      <c r="C41" s="126"/>
      <c r="D41" s="115">
        <v>-15625</v>
      </c>
      <c r="E41" s="129"/>
      <c r="F41" s="115">
        <v>-13764</v>
      </c>
      <c r="G41" s="112"/>
      <c r="H41" s="120">
        <v>-310</v>
      </c>
      <c r="I41" s="112"/>
      <c r="J41" s="120">
        <v>-465</v>
      </c>
    </row>
    <row r="42" spans="1:11" s="130" customFormat="1" ht="22.65" customHeight="1" x14ac:dyDescent="0.3">
      <c r="A42" s="130" t="s">
        <v>102</v>
      </c>
      <c r="C42" s="168"/>
      <c r="D42" s="117">
        <f>SUM(D40:D41)</f>
        <v>513749</v>
      </c>
      <c r="E42" s="116">
        <v>0</v>
      </c>
      <c r="F42" s="117">
        <f>SUM(F40:F41)</f>
        <v>-166841</v>
      </c>
      <c r="G42" s="116"/>
      <c r="H42" s="117">
        <f>SUM(H40:H41)</f>
        <v>-11791</v>
      </c>
      <c r="I42" s="116">
        <v>0</v>
      </c>
      <c r="J42" s="117">
        <f>SUM(J40:J41)</f>
        <v>-10773</v>
      </c>
    </row>
    <row r="43" spans="1:11" ht="14.25" customHeight="1" x14ac:dyDescent="0.4">
      <c r="D43" s="184"/>
      <c r="E43" s="184"/>
      <c r="F43" s="184"/>
      <c r="G43" s="184"/>
      <c r="H43" s="184"/>
      <c r="I43" s="184"/>
      <c r="J43" s="184"/>
    </row>
    <row r="44" spans="1:11" s="111" customFormat="1" ht="22.65" customHeight="1" x14ac:dyDescent="0.3">
      <c r="A44" s="78" t="s">
        <v>46</v>
      </c>
      <c r="C44" s="126"/>
      <c r="D44" s="112"/>
      <c r="E44" s="112"/>
      <c r="F44" s="112"/>
      <c r="G44" s="112"/>
      <c r="H44" s="112"/>
      <c r="I44" s="112"/>
      <c r="J44" s="112"/>
    </row>
    <row r="45" spans="1:11" s="111" customFormat="1" ht="22.65" customHeight="1" x14ac:dyDescent="0.3">
      <c r="B45" s="111" t="s">
        <v>184</v>
      </c>
      <c r="C45" s="126"/>
      <c r="D45" s="112">
        <v>140</v>
      </c>
      <c r="E45" s="112"/>
      <c r="F45" s="112">
        <v>232</v>
      </c>
      <c r="G45" s="112"/>
      <c r="H45" s="113">
        <v>0</v>
      </c>
      <c r="I45" s="113"/>
      <c r="J45" s="113">
        <v>0</v>
      </c>
    </row>
    <row r="46" spans="1:11" s="111" customFormat="1" ht="22.65" customHeight="1" x14ac:dyDescent="0.3">
      <c r="B46" s="111" t="s">
        <v>104</v>
      </c>
      <c r="C46" s="126"/>
      <c r="D46" s="112">
        <v>-114150</v>
      </c>
      <c r="E46" s="112"/>
      <c r="F46" s="112">
        <v>-28438</v>
      </c>
      <c r="G46" s="112"/>
      <c r="H46" s="113">
        <v>0</v>
      </c>
      <c r="I46" s="113"/>
      <c r="J46" s="112">
        <v>-31</v>
      </c>
    </row>
    <row r="47" spans="1:11" s="111" customFormat="1" ht="22.65" hidden="1" customHeight="1" x14ac:dyDescent="0.3">
      <c r="B47" s="111" t="s">
        <v>59</v>
      </c>
      <c r="C47" s="126"/>
      <c r="D47" s="113"/>
      <c r="E47" s="112"/>
      <c r="F47" s="285">
        <v>0</v>
      </c>
      <c r="G47" s="112"/>
      <c r="H47" s="113"/>
      <c r="I47" s="113"/>
      <c r="J47" s="113">
        <v>0</v>
      </c>
    </row>
    <row r="48" spans="1:11" s="286" customFormat="1" ht="22.65" customHeight="1" x14ac:dyDescent="0.3">
      <c r="B48" s="111" t="s">
        <v>198</v>
      </c>
      <c r="C48" s="287"/>
      <c r="E48" s="288"/>
      <c r="F48" s="285"/>
      <c r="G48" s="288"/>
      <c r="H48" s="285"/>
      <c r="I48" s="288"/>
      <c r="J48" s="285"/>
      <c r="K48" s="288"/>
    </row>
    <row r="49" spans="1:11" s="286" customFormat="1" ht="22.65" customHeight="1" x14ac:dyDescent="0.3">
      <c r="B49" s="111" t="s">
        <v>180</v>
      </c>
      <c r="C49" s="287"/>
      <c r="D49" s="113">
        <v>0</v>
      </c>
      <c r="E49" s="113">
        <v>0</v>
      </c>
      <c r="F49" s="113">
        <v>0</v>
      </c>
      <c r="G49" s="113">
        <v>0</v>
      </c>
      <c r="H49" s="113">
        <v>2055</v>
      </c>
      <c r="I49" s="285">
        <v>2032</v>
      </c>
      <c r="J49" s="113">
        <v>2032</v>
      </c>
      <c r="K49" s="285"/>
    </row>
    <row r="50" spans="1:11" s="286" customFormat="1" ht="22.65" hidden="1" customHeight="1" x14ac:dyDescent="0.65">
      <c r="B50" s="286" t="s">
        <v>181</v>
      </c>
      <c r="C50" s="287"/>
      <c r="E50" s="285"/>
      <c r="F50" s="289">
        <v>0</v>
      </c>
      <c r="G50" s="285"/>
      <c r="H50" s="289"/>
      <c r="I50" s="285"/>
      <c r="J50" s="289">
        <v>0</v>
      </c>
      <c r="K50" s="285"/>
    </row>
    <row r="51" spans="1:11" s="111" customFormat="1" ht="22.65" hidden="1" customHeight="1" x14ac:dyDescent="0.3">
      <c r="B51" s="111" t="s">
        <v>48</v>
      </c>
      <c r="C51" s="167" t="s">
        <v>49</v>
      </c>
      <c r="D51" s="113"/>
      <c r="E51" s="112"/>
      <c r="F51" s="113"/>
      <c r="G51" s="112"/>
      <c r="H51" s="113"/>
      <c r="I51" s="112"/>
      <c r="J51" s="113"/>
    </row>
    <row r="52" spans="1:11" s="111" customFormat="1" ht="22.65" customHeight="1" x14ac:dyDescent="0.3">
      <c r="B52" s="111" t="s">
        <v>123</v>
      </c>
      <c r="C52" s="126"/>
      <c r="D52" s="113">
        <v>0</v>
      </c>
      <c r="E52" s="112"/>
      <c r="F52" s="113">
        <v>0</v>
      </c>
      <c r="G52" s="112"/>
      <c r="H52" s="113">
        <v>35037</v>
      </c>
      <c r="I52" s="112"/>
      <c r="J52" s="113">
        <v>55596</v>
      </c>
    </row>
    <row r="53" spans="1:11" s="111" customFormat="1" ht="22.65" customHeight="1" x14ac:dyDescent="0.3">
      <c r="B53" s="111" t="s">
        <v>60</v>
      </c>
      <c r="C53" s="126"/>
      <c r="D53" s="113">
        <v>1784</v>
      </c>
      <c r="E53" s="112"/>
      <c r="F53" s="113">
        <v>1038</v>
      </c>
      <c r="G53" s="112"/>
      <c r="H53" s="113">
        <v>2378</v>
      </c>
      <c r="I53" s="112"/>
      <c r="J53" s="113">
        <v>2109</v>
      </c>
    </row>
    <row r="54" spans="1:11" s="130" customFormat="1" ht="22.65" customHeight="1" x14ac:dyDescent="0.3">
      <c r="A54" s="130" t="s">
        <v>68</v>
      </c>
      <c r="C54" s="168"/>
      <c r="D54" s="119">
        <f>SUM(D45:D53)</f>
        <v>-112226</v>
      </c>
      <c r="E54" s="116"/>
      <c r="F54" s="119">
        <f>SUM(F45:F53)</f>
        <v>-27168</v>
      </c>
      <c r="G54" s="116"/>
      <c r="H54" s="119">
        <f>SUM(H45:H53)</f>
        <v>39470</v>
      </c>
      <c r="I54" s="116"/>
      <c r="J54" s="119">
        <f>SUM(J45:J53)</f>
        <v>59706</v>
      </c>
    </row>
    <row r="55" spans="1:11" s="111" customFormat="1" ht="14.25" customHeight="1" x14ac:dyDescent="0.3">
      <c r="C55" s="126"/>
      <c r="D55" s="112"/>
      <c r="E55" s="112"/>
      <c r="F55" s="112"/>
      <c r="G55" s="112"/>
      <c r="H55" s="112"/>
      <c r="I55" s="112"/>
      <c r="J55" s="112"/>
    </row>
    <row r="56" spans="1:11" s="111" customFormat="1" ht="22.65" customHeight="1" x14ac:dyDescent="0.3">
      <c r="A56" s="78" t="s">
        <v>20</v>
      </c>
      <c r="C56" s="126"/>
      <c r="D56" s="112"/>
      <c r="E56" s="112"/>
      <c r="F56" s="112"/>
      <c r="G56" s="112"/>
      <c r="H56" s="112"/>
      <c r="I56" s="112"/>
      <c r="J56" s="112"/>
    </row>
    <row r="57" spans="1:11" s="111" customFormat="1" ht="22.65" hidden="1" customHeight="1" x14ac:dyDescent="0.3">
      <c r="B57" s="111" t="s">
        <v>62</v>
      </c>
      <c r="C57" s="126"/>
      <c r="D57" s="112"/>
      <c r="E57" s="112"/>
      <c r="F57" s="112"/>
      <c r="G57" s="112"/>
      <c r="H57" s="112"/>
      <c r="I57" s="112"/>
      <c r="J57" s="112"/>
    </row>
    <row r="58" spans="1:11" s="111" customFormat="1" ht="22.65" hidden="1" customHeight="1" x14ac:dyDescent="0.3">
      <c r="B58" s="111" t="s">
        <v>63</v>
      </c>
      <c r="C58" s="167"/>
      <c r="D58" s="113"/>
      <c r="E58" s="112"/>
      <c r="F58" s="113"/>
      <c r="G58" s="112"/>
      <c r="H58" s="113"/>
      <c r="I58" s="112"/>
      <c r="J58" s="113"/>
    </row>
    <row r="59" spans="1:11" s="111" customFormat="1" ht="22.65" customHeight="1" x14ac:dyDescent="0.3">
      <c r="B59" s="111" t="s">
        <v>119</v>
      </c>
      <c r="C59" s="126"/>
      <c r="D59" s="112"/>
      <c r="E59" s="112"/>
      <c r="F59" s="112"/>
      <c r="G59" s="112"/>
      <c r="H59" s="112"/>
      <c r="I59" s="112"/>
      <c r="J59" s="112"/>
    </row>
    <row r="60" spans="1:11" s="111" customFormat="1" ht="22.65" customHeight="1" x14ac:dyDescent="0.3">
      <c r="B60" s="111" t="s">
        <v>114</v>
      </c>
      <c r="C60" s="126"/>
      <c r="D60" s="113">
        <v>440754</v>
      </c>
      <c r="E60" s="112"/>
      <c r="F60" s="113">
        <v>479967</v>
      </c>
      <c r="G60" s="113"/>
      <c r="H60" s="113">
        <v>0</v>
      </c>
      <c r="I60" s="113"/>
      <c r="J60" s="113">
        <v>0</v>
      </c>
    </row>
    <row r="61" spans="1:11" s="111" customFormat="1" ht="22.65" customHeight="1" x14ac:dyDescent="0.3">
      <c r="B61" s="111" t="s">
        <v>120</v>
      </c>
      <c r="C61" s="126"/>
      <c r="D61" s="113"/>
      <c r="E61" s="112"/>
      <c r="F61" s="113"/>
      <c r="G61" s="112"/>
      <c r="H61" s="113"/>
      <c r="I61" s="113"/>
      <c r="J61" s="113"/>
    </row>
    <row r="62" spans="1:11" s="111" customFormat="1" ht="22.65" customHeight="1" x14ac:dyDescent="0.3">
      <c r="B62" s="111" t="s">
        <v>121</v>
      </c>
      <c r="C62" s="126"/>
      <c r="D62" s="114">
        <v>-646968</v>
      </c>
      <c r="E62" s="129"/>
      <c r="F62" s="114">
        <v>-207029</v>
      </c>
      <c r="G62" s="129"/>
      <c r="H62" s="114">
        <v>0</v>
      </c>
      <c r="I62" s="114"/>
      <c r="J62" s="114">
        <v>0</v>
      </c>
    </row>
    <row r="63" spans="1:11" s="111" customFormat="1" ht="22.65" customHeight="1" x14ac:dyDescent="0.3">
      <c r="B63" s="111" t="s">
        <v>70</v>
      </c>
      <c r="C63" s="126"/>
      <c r="D63" s="114">
        <v>-30360</v>
      </c>
      <c r="E63" s="129"/>
      <c r="F63" s="114">
        <v>-50600</v>
      </c>
      <c r="G63" s="129"/>
      <c r="H63" s="114">
        <v>-30360</v>
      </c>
      <c r="I63" s="114"/>
      <c r="J63" s="114">
        <v>-50600</v>
      </c>
    </row>
    <row r="64" spans="1:11" s="111" customFormat="1" ht="22.65" customHeight="1" x14ac:dyDescent="0.3">
      <c r="B64" s="111" t="s">
        <v>135</v>
      </c>
      <c r="C64" s="126"/>
      <c r="D64" s="114">
        <v>-2866</v>
      </c>
      <c r="E64" s="112"/>
      <c r="F64" s="114">
        <v>-2674</v>
      </c>
      <c r="G64" s="112"/>
      <c r="H64" s="114">
        <v>-296</v>
      </c>
      <c r="I64" s="113"/>
      <c r="J64" s="114">
        <v>-280</v>
      </c>
    </row>
    <row r="65" spans="1:10" s="111" customFormat="1" ht="22.65" customHeight="1" x14ac:dyDescent="0.3">
      <c r="B65" s="111" t="s">
        <v>182</v>
      </c>
      <c r="C65" s="126"/>
      <c r="D65" s="114">
        <v>-28894</v>
      </c>
      <c r="E65" s="112"/>
      <c r="F65" s="114">
        <v>-10628</v>
      </c>
      <c r="G65" s="112"/>
      <c r="H65" s="114">
        <v>-33</v>
      </c>
      <c r="I65" s="113"/>
      <c r="J65" s="114">
        <v>-48</v>
      </c>
    </row>
    <row r="66" spans="1:10" s="111" customFormat="1" ht="22.65" hidden="1" customHeight="1" x14ac:dyDescent="0.3">
      <c r="B66" s="111" t="s">
        <v>143</v>
      </c>
      <c r="C66" s="126"/>
      <c r="D66" s="113"/>
      <c r="E66" s="112"/>
      <c r="F66" s="113"/>
      <c r="G66" s="112"/>
      <c r="H66" s="113"/>
      <c r="I66" s="112"/>
      <c r="J66" s="113"/>
    </row>
    <row r="67" spans="1:10" s="130" customFormat="1" ht="22.65" customHeight="1" x14ac:dyDescent="0.3">
      <c r="A67" s="130" t="s">
        <v>193</v>
      </c>
      <c r="C67" s="168"/>
      <c r="D67" s="119">
        <f>SUM(D58:D66)</f>
        <v>-268334</v>
      </c>
      <c r="E67" s="116"/>
      <c r="F67" s="119">
        <f>SUM(F58:F66)</f>
        <v>209036</v>
      </c>
      <c r="G67" s="131"/>
      <c r="H67" s="119">
        <f>SUM(H58:H66)</f>
        <v>-30689</v>
      </c>
      <c r="I67" s="131"/>
      <c r="J67" s="119">
        <f>SUM(J58:J66)</f>
        <v>-50928</v>
      </c>
    </row>
    <row r="68" spans="1:10" s="130" customFormat="1" ht="22.65" hidden="1" customHeight="1" x14ac:dyDescent="0.3">
      <c r="B68" s="130" t="s">
        <v>78</v>
      </c>
      <c r="C68" s="168"/>
    </row>
    <row r="69" spans="1:10" s="111" customFormat="1" ht="14.25" customHeight="1" x14ac:dyDescent="0.3">
      <c r="C69" s="126"/>
      <c r="D69" s="112"/>
      <c r="E69" s="112"/>
      <c r="F69" s="112"/>
      <c r="G69" s="112"/>
      <c r="H69" s="112"/>
      <c r="I69" s="112"/>
      <c r="J69" s="112"/>
    </row>
    <row r="70" spans="1:10" s="111" customFormat="1" ht="22.65" customHeight="1" x14ac:dyDescent="0.3">
      <c r="A70" s="111" t="s">
        <v>106</v>
      </c>
      <c r="C70" s="126"/>
    </row>
    <row r="71" spans="1:10" s="111" customFormat="1" ht="22.65" customHeight="1" x14ac:dyDescent="0.3">
      <c r="A71" s="17" t="s">
        <v>105</v>
      </c>
      <c r="C71" s="126"/>
      <c r="D71" s="112">
        <v>133189</v>
      </c>
      <c r="E71" s="112"/>
      <c r="F71" s="112">
        <v>15027</v>
      </c>
      <c r="G71" s="112"/>
      <c r="H71" s="112">
        <v>-3010</v>
      </c>
      <c r="I71" s="112"/>
      <c r="J71" s="112">
        <v>-1995</v>
      </c>
    </row>
    <row r="72" spans="1:10" s="111" customFormat="1" ht="22.65" customHeight="1" x14ac:dyDescent="0.3">
      <c r="A72" s="111" t="s">
        <v>103</v>
      </c>
      <c r="C72" s="126"/>
      <c r="D72" s="129">
        <v>11981</v>
      </c>
      <c r="E72" s="129"/>
      <c r="F72" s="129">
        <v>10225</v>
      </c>
      <c r="G72" s="129"/>
      <c r="H72" s="114">
        <v>0</v>
      </c>
      <c r="I72" s="129"/>
      <c r="J72" s="114">
        <v>0</v>
      </c>
    </row>
    <row r="73" spans="1:10" s="111" customFormat="1" ht="22.65" customHeight="1" x14ac:dyDescent="0.3">
      <c r="A73" s="111" t="s">
        <v>58</v>
      </c>
      <c r="C73" s="126"/>
      <c r="D73" s="112"/>
      <c r="E73" s="112"/>
      <c r="F73" s="112"/>
      <c r="G73" s="112"/>
      <c r="H73" s="112"/>
      <c r="I73" s="112"/>
      <c r="J73" s="112"/>
    </row>
    <row r="74" spans="1:10" s="111" customFormat="1" ht="22.65" customHeight="1" x14ac:dyDescent="0.3">
      <c r="B74" s="111" t="s">
        <v>107</v>
      </c>
      <c r="C74" s="126"/>
      <c r="D74" s="120">
        <v>-75</v>
      </c>
      <c r="E74" s="112"/>
      <c r="F74" s="120">
        <v>109</v>
      </c>
      <c r="G74" s="112"/>
      <c r="H74" s="120">
        <v>0</v>
      </c>
      <c r="I74" s="112"/>
      <c r="J74" s="120">
        <v>0</v>
      </c>
    </row>
    <row r="75" spans="1:10" s="111" customFormat="1" ht="22.65" customHeight="1" x14ac:dyDescent="0.3">
      <c r="A75" s="8" t="s">
        <v>108</v>
      </c>
      <c r="C75" s="126"/>
      <c r="D75" s="114"/>
      <c r="E75" s="112"/>
      <c r="F75" s="114"/>
      <c r="G75" s="112"/>
      <c r="H75" s="114"/>
      <c r="I75" s="112"/>
      <c r="J75" s="114"/>
    </row>
    <row r="76" spans="1:10" s="149" customFormat="1" ht="22.65" customHeight="1" x14ac:dyDescent="0.3">
      <c r="B76" s="149" t="s">
        <v>109</v>
      </c>
      <c r="C76" s="166"/>
      <c r="D76" s="142">
        <f>SUM(D71:D72,D74)</f>
        <v>145095</v>
      </c>
      <c r="E76" s="118"/>
      <c r="F76" s="142">
        <f>SUM(F71:F72,F74)</f>
        <v>25361</v>
      </c>
      <c r="G76" s="118"/>
      <c r="H76" s="142">
        <f>SUM(H71:H72,H74)</f>
        <v>-3010</v>
      </c>
      <c r="I76" s="118"/>
      <c r="J76" s="142">
        <f>SUM(J71:J72,J74)</f>
        <v>-1995</v>
      </c>
    </row>
    <row r="77" spans="1:10" s="111" customFormat="1" ht="22.65" customHeight="1" x14ac:dyDescent="0.3">
      <c r="A77" s="17" t="s">
        <v>194</v>
      </c>
      <c r="B77" s="130"/>
      <c r="C77" s="126"/>
      <c r="D77" s="120">
        <v>282408</v>
      </c>
      <c r="E77" s="112"/>
      <c r="F77" s="120">
        <v>345676</v>
      </c>
      <c r="G77" s="112"/>
      <c r="H77" s="120">
        <v>70321</v>
      </c>
      <c r="I77" s="112"/>
      <c r="J77" s="120">
        <v>77107</v>
      </c>
    </row>
    <row r="78" spans="1:10" s="130" customFormat="1" ht="22.65" customHeight="1" thickBot="1" x14ac:dyDescent="0.35">
      <c r="A78" s="130" t="s">
        <v>195</v>
      </c>
      <c r="C78" s="167"/>
      <c r="D78" s="121">
        <f>SUM(D75:D77)</f>
        <v>427503</v>
      </c>
      <c r="E78" s="116"/>
      <c r="F78" s="121">
        <f>SUM(F75:F77)</f>
        <v>371037</v>
      </c>
      <c r="G78" s="116"/>
      <c r="H78" s="121">
        <f>SUM(H75:H77)</f>
        <v>67311</v>
      </c>
      <c r="I78" s="116"/>
      <c r="J78" s="121">
        <f>SUM(J75:J77)</f>
        <v>75112</v>
      </c>
    </row>
    <row r="79" spans="1:10" s="130" customFormat="1" ht="22.65" customHeight="1" thickTop="1" x14ac:dyDescent="0.3">
      <c r="C79" s="167"/>
      <c r="D79" s="196">
        <f>+D78-'BS-2-3'!D12</f>
        <v>-48009</v>
      </c>
      <c r="E79" s="196">
        <f>+E78-'BS-2-3'!E12</f>
        <v>0</v>
      </c>
      <c r="F79" s="196">
        <f>+F78-'BS-2-3'!F12</f>
        <v>-437524</v>
      </c>
      <c r="G79" s="196">
        <f>+G78-'BS-2-3'!G12</f>
        <v>0</v>
      </c>
      <c r="H79" s="196">
        <f>+H78-'BS-2-3'!H12</f>
        <v>67311</v>
      </c>
      <c r="I79" s="118">
        <f>+I78-'BS-2-3'!I12</f>
        <v>0</v>
      </c>
      <c r="J79" s="196">
        <f>+J78-'BS-2-3'!J12</f>
        <v>75112</v>
      </c>
    </row>
    <row r="80" spans="1:10" s="130" customFormat="1" ht="22.65" customHeight="1" x14ac:dyDescent="0.3">
      <c r="A80" s="78" t="s">
        <v>150</v>
      </c>
      <c r="C80" s="167"/>
      <c r="D80" s="118"/>
      <c r="E80" s="116"/>
      <c r="F80" s="118"/>
      <c r="G80" s="116"/>
      <c r="H80" s="118"/>
      <c r="I80" s="116"/>
      <c r="J80" s="118"/>
    </row>
    <row r="81" spans="1:10" s="130" customFormat="1" ht="22.65" customHeight="1" x14ac:dyDescent="0.3">
      <c r="A81" s="111" t="s">
        <v>183</v>
      </c>
      <c r="B81" s="111"/>
      <c r="C81" s="167"/>
      <c r="D81" s="114">
        <v>125</v>
      </c>
      <c r="E81" s="116"/>
      <c r="F81" s="114">
        <v>1051</v>
      </c>
      <c r="G81" s="116"/>
      <c r="H81" s="114">
        <v>0</v>
      </c>
      <c r="I81" s="116"/>
      <c r="J81" s="114">
        <v>166</v>
      </c>
    </row>
    <row r="82" spans="1:10" s="130" customFormat="1" ht="22.65" hidden="1" customHeight="1" x14ac:dyDescent="0.3">
      <c r="A82" s="111" t="s">
        <v>129</v>
      </c>
      <c r="C82" s="167"/>
      <c r="D82" s="114"/>
      <c r="E82" s="116"/>
      <c r="F82" s="114"/>
      <c r="G82" s="116"/>
      <c r="H82" s="114"/>
      <c r="I82" s="116"/>
      <c r="J82" s="114"/>
    </row>
    <row r="83" spans="1:10" s="130" customFormat="1" ht="22.65" hidden="1" customHeight="1" x14ac:dyDescent="0.3">
      <c r="A83" s="111" t="s">
        <v>149</v>
      </c>
      <c r="B83" s="111"/>
      <c r="C83" s="214"/>
      <c r="D83" s="114"/>
      <c r="E83" s="116"/>
      <c r="F83" s="114"/>
      <c r="G83" s="116"/>
      <c r="H83" s="114"/>
      <c r="I83" s="116"/>
      <c r="J83" s="114"/>
    </row>
    <row r="84" spans="1:10" s="130" customFormat="1" ht="14.25" customHeight="1" x14ac:dyDescent="0.3">
      <c r="C84" s="167"/>
      <c r="D84" s="118"/>
      <c r="E84" s="116"/>
      <c r="F84" s="118"/>
      <c r="G84" s="116"/>
      <c r="H84" s="118"/>
      <c r="I84" s="116"/>
      <c r="J84" s="118"/>
    </row>
    <row r="85" spans="1:10" s="130" customFormat="1" ht="22.65" customHeight="1" x14ac:dyDescent="0.3">
      <c r="A85" s="78"/>
      <c r="C85" s="167"/>
      <c r="D85" s="118"/>
      <c r="E85" s="116"/>
      <c r="F85" s="118"/>
      <c r="G85" s="116"/>
      <c r="H85" s="118"/>
      <c r="I85" s="116"/>
      <c r="J85" s="118"/>
    </row>
    <row r="86" spans="1:10" s="130" customFormat="1" ht="22.65" customHeight="1" x14ac:dyDescent="0.3">
      <c r="A86" s="111"/>
      <c r="C86" s="167"/>
      <c r="D86" s="113"/>
      <c r="E86" s="131"/>
      <c r="F86" s="113"/>
      <c r="G86" s="131"/>
      <c r="H86" s="114"/>
      <c r="I86" s="131"/>
      <c r="J86" s="114"/>
    </row>
    <row r="87" spans="1:10" s="130" customFormat="1" ht="14" x14ac:dyDescent="0.3">
      <c r="C87" s="167"/>
      <c r="D87" s="118"/>
      <c r="E87" s="118" t="e">
        <f>+E78-#REF!</f>
        <v>#REF!</v>
      </c>
      <c r="F87" s="118"/>
      <c r="G87" s="118" t="e">
        <f>+G78-#REF!</f>
        <v>#REF!</v>
      </c>
      <c r="H87" s="118"/>
      <c r="I87" s="118" t="e">
        <f>+I78-#REF!</f>
        <v>#REF!</v>
      </c>
      <c r="J87" s="118"/>
    </row>
    <row r="88" spans="1:10" s="191" customFormat="1" x14ac:dyDescent="0.4">
      <c r="C88" s="188"/>
      <c r="D88" s="189"/>
      <c r="E88" s="190"/>
      <c r="F88" s="189"/>
      <c r="G88" s="190"/>
      <c r="H88" s="189"/>
      <c r="I88" s="190"/>
      <c r="J88" s="189"/>
    </row>
    <row r="89" spans="1:10" x14ac:dyDescent="0.4">
      <c r="D89" s="192"/>
      <c r="E89" s="192"/>
      <c r="F89" s="192"/>
      <c r="G89" s="192"/>
      <c r="H89" s="192"/>
      <c r="I89" s="192"/>
      <c r="J89" s="192"/>
    </row>
    <row r="90" spans="1:10" x14ac:dyDescent="0.4">
      <c r="D90" s="192"/>
      <c r="E90" s="192"/>
      <c r="F90" s="192"/>
      <c r="G90" s="192"/>
      <c r="H90" s="192"/>
      <c r="I90" s="192"/>
      <c r="J90" s="192"/>
    </row>
    <row r="91" spans="1:10" x14ac:dyDescent="0.4">
      <c r="D91" s="192"/>
      <c r="E91" s="192"/>
      <c r="F91" s="192"/>
      <c r="G91" s="192"/>
      <c r="H91" s="192"/>
      <c r="I91" s="192"/>
      <c r="J91" s="192"/>
    </row>
  </sheetData>
  <mergeCells count="9">
    <mergeCell ref="H4:J4"/>
    <mergeCell ref="H5:J5"/>
    <mergeCell ref="D4:F4"/>
    <mergeCell ref="D5:F5"/>
    <mergeCell ref="D9:J9"/>
    <mergeCell ref="D6:F6"/>
    <mergeCell ref="H6:J6"/>
    <mergeCell ref="D7:F7"/>
    <mergeCell ref="H7:J7"/>
  </mergeCells>
  <pageMargins left="0.7" right="0.7" top="0.48" bottom="0.5" header="0.5" footer="0.5"/>
  <pageSetup paperSize="9" scale="83" firstPageNumber="8" fitToHeight="2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00641-2495-4CAA-855B-6C28FAE04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5E71F7-648D-4EEB-A9FF-2343E88EA8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BS-2-3</vt:lpstr>
      <vt:lpstr>PL</vt:lpstr>
      <vt:lpstr>PL 6M</vt:lpstr>
      <vt:lpstr>COE1</vt:lpstr>
      <vt:lpstr>COE2</vt:lpstr>
      <vt:lpstr>CF</vt:lpstr>
      <vt:lpstr>'BS-2-3'!Print_Area</vt:lpstr>
      <vt:lpstr>CF!Print_Area</vt:lpstr>
      <vt:lpstr>'COE1'!Print_Area</vt:lpstr>
      <vt:lpstr>'COE2'!Print_Area</vt:lpstr>
      <vt:lpstr>PL!Print_Area</vt:lpstr>
      <vt:lpstr>'PL 6M'!Print_Area</vt:lpstr>
      <vt:lpstr>CF!Print_Titles</vt:lpstr>
      <vt:lpstr>PL!Print_Titles</vt:lpstr>
      <vt:lpstr>'PL 6M'!Print_Titles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Somjai, Nigonyanont</cp:lastModifiedBy>
  <cp:lastPrinted>2023-08-07T09:18:55Z</cp:lastPrinted>
  <dcterms:created xsi:type="dcterms:W3CDTF">2005-03-21T11:03:37Z</dcterms:created>
  <dcterms:modified xsi:type="dcterms:W3CDTF">2023-08-07T09:19:04Z</dcterms:modified>
</cp:coreProperties>
</file>