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3\Qtr2'2023\"/>
    </mc:Choice>
  </mc:AlternateContent>
  <xr:revisionPtr revIDLastSave="0" documentId="13_ncr:1_{88F42051-4D56-4D4F-BC4E-EFFD66892B0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BS" sheetId="5" r:id="rId1"/>
    <sheet name="PL 3M" sheetId="7" r:id="rId2"/>
    <sheet name="PL 6M" sheetId="1" r:id="rId3"/>
    <sheet name="conso" sheetId="2" r:id="rId4"/>
    <sheet name="company" sheetId="4" r:id="rId5"/>
    <sheet name="cashflow" sheetId="6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BS!$A$1:$J$117</definedName>
    <definedName name="_xlnm.Print_Area" localSheetId="5">cashflow!$A$1:$K$99</definedName>
    <definedName name="_xlnm.Print_Area" localSheetId="3">conso!$A$1:$Z$26</definedName>
    <definedName name="_xlnm.Print_Area" localSheetId="1">'PL 3M'!$A$1:$K$85</definedName>
    <definedName name="_xlnm.Print_Area" localSheetId="2">'PL 6M'!$A$1:$K$85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D67" i="5"/>
  <c r="K16" i="7"/>
  <c r="I16" i="7"/>
  <c r="G16" i="7"/>
  <c r="E16" i="7"/>
  <c r="E72" i="1"/>
  <c r="K16" i="1"/>
  <c r="I16" i="1"/>
  <c r="G16" i="1"/>
  <c r="D77" i="5"/>
  <c r="E85" i="6"/>
  <c r="D41" i="5"/>
  <c r="D21" i="5"/>
  <c r="D57" i="5"/>
  <c r="F78" i="5"/>
  <c r="F106" i="5"/>
  <c r="D106" i="5"/>
  <c r="I85" i="6" l="1"/>
  <c r="I79" i="6"/>
  <c r="H106" i="5" l="1"/>
  <c r="H108" i="5" s="1"/>
  <c r="H41" i="5"/>
  <c r="H42" i="5" s="1"/>
  <c r="H75" i="5"/>
  <c r="H78" i="5" s="1"/>
  <c r="H22" i="5"/>
  <c r="K24" i="1"/>
  <c r="G24" i="1"/>
  <c r="K24" i="7"/>
  <c r="G24" i="7"/>
  <c r="F108" i="5"/>
  <c r="J106" i="5"/>
  <c r="J108" i="5" s="1"/>
  <c r="J78" i="5"/>
  <c r="J67" i="5"/>
  <c r="F67" i="5"/>
  <c r="J42" i="5"/>
  <c r="F42" i="5"/>
  <c r="J22" i="5"/>
  <c r="F22" i="5"/>
  <c r="F24" i="5" l="1"/>
  <c r="F43" i="5" s="1"/>
  <c r="A52" i="6"/>
  <c r="N11" i="4"/>
  <c r="A42" i="1"/>
  <c r="A42" i="7"/>
  <c r="G72" i="7"/>
  <c r="E72" i="7"/>
  <c r="G69" i="7"/>
  <c r="E69" i="7"/>
  <c r="G61" i="7"/>
  <c r="G80" i="7" s="1"/>
  <c r="E61" i="7"/>
  <c r="E80" i="7" s="1"/>
  <c r="K55" i="7"/>
  <c r="I55" i="7"/>
  <c r="G55" i="7"/>
  <c r="E55" i="7"/>
  <c r="K50" i="7"/>
  <c r="K52" i="7" s="1"/>
  <c r="I50" i="7"/>
  <c r="I52" i="7" s="1"/>
  <c r="G50" i="7"/>
  <c r="G52" i="7" s="1"/>
  <c r="E50" i="7"/>
  <c r="E52" i="7" s="1"/>
  <c r="K25" i="7"/>
  <c r="K29" i="7" s="1"/>
  <c r="K31" i="7" s="1"/>
  <c r="I24" i="7"/>
  <c r="E24" i="7"/>
  <c r="D108" i="5"/>
  <c r="G25" i="7" l="1"/>
  <c r="G29" i="7" s="1"/>
  <c r="G31" i="7" s="1"/>
  <c r="G54" i="7" s="1"/>
  <c r="I25" i="7"/>
  <c r="E25" i="7"/>
  <c r="E29" i="7" s="1"/>
  <c r="E31" i="7" s="1"/>
  <c r="K54" i="7"/>
  <c r="K56" i="7" s="1"/>
  <c r="K68" i="7" s="1"/>
  <c r="K35" i="7"/>
  <c r="K60" i="7"/>
  <c r="K79" i="7" s="1"/>
  <c r="K81" i="7" s="1"/>
  <c r="E54" i="7" l="1"/>
  <c r="E56" i="7" s="1"/>
  <c r="I29" i="7"/>
  <c r="I31" i="7" s="1"/>
  <c r="G56" i="7"/>
  <c r="G73" i="7" s="1"/>
  <c r="G70" i="7" s="1"/>
  <c r="G68" i="7" s="1"/>
  <c r="G35" i="7"/>
  <c r="G65" i="7" s="1"/>
  <c r="G62" i="7" s="1"/>
  <c r="G60" i="7" s="1"/>
  <c r="G79" i="7" s="1"/>
  <c r="G81" i="7" s="1"/>
  <c r="E35" i="7"/>
  <c r="E65" i="7" s="1"/>
  <c r="E62" i="7" s="1"/>
  <c r="E60" i="7" s="1"/>
  <c r="K10" i="6"/>
  <c r="E10" i="6"/>
  <c r="G10" i="6"/>
  <c r="I10" i="6"/>
  <c r="E67" i="6"/>
  <c r="G67" i="6"/>
  <c r="I67" i="6"/>
  <c r="K67" i="6"/>
  <c r="E79" i="6"/>
  <c r="G79" i="6"/>
  <c r="K79" i="6"/>
  <c r="E73" i="7" l="1"/>
  <c r="E70" i="7" s="1"/>
  <c r="E68" i="7" s="1"/>
  <c r="I60" i="7"/>
  <c r="I79" i="7" s="1"/>
  <c r="I81" i="7" s="1"/>
  <c r="I35" i="7"/>
  <c r="I54" i="7"/>
  <c r="I56" i="7" s="1"/>
  <c r="I68" i="7" s="1"/>
  <c r="E79" i="7"/>
  <c r="E81" i="7" s="1"/>
  <c r="W24" i="2"/>
  <c r="S24" i="2"/>
  <c r="Q24" i="2"/>
  <c r="O24" i="2"/>
  <c r="M24" i="2"/>
  <c r="K24" i="2"/>
  <c r="I24" i="2"/>
  <c r="G24" i="2"/>
  <c r="E24" i="2"/>
  <c r="C24" i="2"/>
  <c r="S12" i="2" l="1"/>
  <c r="U12" i="2" s="1"/>
  <c r="Y12" i="2" s="1"/>
  <c r="G69" i="1" l="1"/>
  <c r="E69" i="1"/>
  <c r="G61" i="1"/>
  <c r="G80" i="1" s="1"/>
  <c r="E61" i="1"/>
  <c r="E80" i="1" s="1"/>
  <c r="K55" i="1"/>
  <c r="I55" i="1"/>
  <c r="G55" i="1"/>
  <c r="E55" i="1"/>
  <c r="S20" i="2" l="1"/>
  <c r="Q21" i="2"/>
  <c r="S21" i="2" s="1"/>
  <c r="I24" i="1"/>
  <c r="E24" i="1"/>
  <c r="J69" i="5" l="1"/>
  <c r="J79" i="5" s="1"/>
  <c r="H67" i="5"/>
  <c r="H69" i="5" s="1"/>
  <c r="H79" i="5" s="1"/>
  <c r="H109" i="5" s="1"/>
  <c r="F69" i="5"/>
  <c r="F79" i="5" s="1"/>
  <c r="D69" i="5"/>
  <c r="J24" i="5"/>
  <c r="J43" i="5" s="1"/>
  <c r="H24" i="5"/>
  <c r="D22" i="5"/>
  <c r="D24" i="5" s="1"/>
  <c r="K50" i="1" l="1"/>
  <c r="K52" i="1" s="1"/>
  <c r="G72" i="1"/>
  <c r="G50" i="1"/>
  <c r="G52" i="1" s="1"/>
  <c r="G25" i="1"/>
  <c r="U24" i="2"/>
  <c r="G29" i="1" l="1"/>
  <c r="G9" i="6" s="1"/>
  <c r="G28" i="6" s="1"/>
  <c r="G44" i="6" s="1"/>
  <c r="G46" i="6" s="1"/>
  <c r="G84" i="6" s="1"/>
  <c r="G88" i="6" s="1"/>
  <c r="Y24" i="2"/>
  <c r="Q14" i="2"/>
  <c r="K25" i="1"/>
  <c r="K29" i="1" s="1"/>
  <c r="J109" i="5"/>
  <c r="F109" i="5"/>
  <c r="F110" i="5" s="1"/>
  <c r="G31" i="1" l="1"/>
  <c r="G54" i="1" s="1"/>
  <c r="G56" i="1" s="1"/>
  <c r="K31" i="1"/>
  <c r="K60" i="1" s="1"/>
  <c r="K79" i="1" s="1"/>
  <c r="K81" i="1" s="1"/>
  <c r="K9" i="6"/>
  <c r="K28" i="6" s="1"/>
  <c r="K44" i="6" s="1"/>
  <c r="K46" i="6" s="1"/>
  <c r="G35" i="1"/>
  <c r="J110" i="5"/>
  <c r="G65" i="1" l="1"/>
  <c r="G62" i="1" s="1"/>
  <c r="G60" i="1" s="1"/>
  <c r="G79" i="1" s="1"/>
  <c r="G81" i="1" s="1"/>
  <c r="K84" i="6"/>
  <c r="K88" i="6" s="1"/>
  <c r="K35" i="1"/>
  <c r="K54" i="1"/>
  <c r="O13" i="2"/>
  <c r="G73" i="1"/>
  <c r="K56" i="1" l="1"/>
  <c r="K68" i="1" s="1"/>
  <c r="G70" i="1"/>
  <c r="G68" i="1" s="1"/>
  <c r="S16" i="2"/>
  <c r="U16" i="2" s="1"/>
  <c r="Q15" i="2"/>
  <c r="Q17" i="2" s="1"/>
  <c r="S13" i="2"/>
  <c r="S14" i="2"/>
  <c r="S15" i="2" l="1"/>
  <c r="S17" i="2" s="1"/>
  <c r="U14" i="2" l="1"/>
  <c r="I50" i="1"/>
  <c r="E50" i="1"/>
  <c r="E52" i="1" s="1"/>
  <c r="I52" i="1" l="1"/>
  <c r="L18" i="4" s="1"/>
  <c r="N18" i="4" s="1"/>
  <c r="Q22" i="2"/>
  <c r="Q23" i="2" s="1"/>
  <c r="Q25" i="2" s="1"/>
  <c r="U21" i="2" l="1"/>
  <c r="J19" i="4"/>
  <c r="H19" i="4"/>
  <c r="F19" i="4"/>
  <c r="D19" i="4"/>
  <c r="J13" i="4"/>
  <c r="J14" i="4" s="1"/>
  <c r="H13" i="4"/>
  <c r="H14" i="4" s="1"/>
  <c r="F13" i="4"/>
  <c r="F14" i="4" s="1"/>
  <c r="S22" i="2" l="1"/>
  <c r="S23" i="2" s="1"/>
  <c r="S25" i="2" s="1"/>
  <c r="D13" i="4"/>
  <c r="D14" i="4" s="1"/>
  <c r="W13" i="2"/>
  <c r="Y16" i="2" l="1"/>
  <c r="M15" i="2"/>
  <c r="K15" i="2"/>
  <c r="G15" i="2"/>
  <c r="E15" i="2"/>
  <c r="C15" i="2"/>
  <c r="W14" i="2"/>
  <c r="W15" i="2" l="1"/>
  <c r="W17" i="2" s="1"/>
  <c r="L12" i="4" l="1"/>
  <c r="N12" i="4" s="1"/>
  <c r="L13" i="4" l="1"/>
  <c r="N13" i="4" s="1"/>
  <c r="U13" i="2"/>
  <c r="Y13" i="2" s="1"/>
  <c r="L14" i="4" l="1"/>
  <c r="N14" i="4" s="1"/>
  <c r="I17" i="2"/>
  <c r="M17" i="2"/>
  <c r="K17" i="2"/>
  <c r="G17" i="2"/>
  <c r="E17" i="2"/>
  <c r="C17" i="2"/>
  <c r="I23" i="2" l="1"/>
  <c r="I25" i="2" s="1"/>
  <c r="W21" i="2"/>
  <c r="W20" i="2"/>
  <c r="D78" i="5" l="1"/>
  <c r="J20" i="4" l="1"/>
  <c r="H20" i="4"/>
  <c r="F20" i="4"/>
  <c r="D20" i="4"/>
  <c r="M22" i="2"/>
  <c r="K22" i="2"/>
  <c r="G22" i="2"/>
  <c r="E22" i="2"/>
  <c r="C22" i="2"/>
  <c r="Y21" i="2"/>
  <c r="W22" i="2"/>
  <c r="M23" i="2" l="1"/>
  <c r="M25" i="2" s="1"/>
  <c r="E23" i="2"/>
  <c r="E25" i="2" s="1"/>
  <c r="G23" i="2"/>
  <c r="G25" i="2" s="1"/>
  <c r="K23" i="2"/>
  <c r="K25" i="2" s="1"/>
  <c r="C23" i="2"/>
  <c r="C25" i="2" s="1"/>
  <c r="W23" i="2"/>
  <c r="W25" i="2" s="1"/>
  <c r="I25" i="1" l="1"/>
  <c r="H43" i="5"/>
  <c r="H110" i="5" s="1"/>
  <c r="I29" i="1" l="1"/>
  <c r="I9" i="6" s="1"/>
  <c r="I28" i="6" s="1"/>
  <c r="I44" i="6" s="1"/>
  <c r="I46" i="6" s="1"/>
  <c r="I84" i="6" l="1"/>
  <c r="I88" i="6" s="1"/>
  <c r="I89" i="6" s="1"/>
  <c r="I31" i="1"/>
  <c r="I54" i="1" l="1"/>
  <c r="I35" i="1"/>
  <c r="I56" i="1"/>
  <c r="I60" i="1"/>
  <c r="L17" i="4"/>
  <c r="N17" i="4" s="1"/>
  <c r="I79" i="1" l="1"/>
  <c r="I81" i="1" s="1"/>
  <c r="L19" i="4"/>
  <c r="N19" i="4" s="1"/>
  <c r="I68" i="1"/>
  <c r="L20" i="4" l="1"/>
  <c r="N20" i="4" s="1"/>
  <c r="D22" i="4" l="1"/>
  <c r="J22" i="4" l="1"/>
  <c r="F22" i="4"/>
  <c r="H22" i="4" l="1"/>
  <c r="D42" i="5"/>
  <c r="A4" i="2"/>
  <c r="A4" i="4"/>
  <c r="A48" i="5"/>
  <c r="A84" i="5" s="1"/>
  <c r="E25" i="1" l="1"/>
  <c r="D21" i="4"/>
  <c r="J21" i="4"/>
  <c r="D79" i="5"/>
  <c r="D43" i="5"/>
  <c r="E29" i="1" l="1"/>
  <c r="E9" i="6" s="1"/>
  <c r="E28" i="6" s="1"/>
  <c r="E44" i="6" s="1"/>
  <c r="E46" i="6" s="1"/>
  <c r="D109" i="5"/>
  <c r="D110" i="5" s="1"/>
  <c r="E84" i="6" l="1"/>
  <c r="E88" i="6" s="1"/>
  <c r="E89" i="6" s="1"/>
  <c r="E31" i="1"/>
  <c r="O15" i="2"/>
  <c r="O17" i="2" s="1"/>
  <c r="L21" i="4"/>
  <c r="E35" i="1" l="1"/>
  <c r="E54" i="1"/>
  <c r="E56" i="1" s="1"/>
  <c r="Y14" i="2"/>
  <c r="U15" i="2"/>
  <c r="U17" i="2" s="1"/>
  <c r="N21" i="4"/>
  <c r="E65" i="1" l="1"/>
  <c r="E62" i="1" s="1"/>
  <c r="E60" i="1" s="1"/>
  <c r="E73" i="1"/>
  <c r="E70" i="1" s="1"/>
  <c r="E68" i="1" s="1"/>
  <c r="Y15" i="2"/>
  <c r="Y17" i="2" s="1"/>
  <c r="L22" i="4"/>
  <c r="E79" i="1" l="1"/>
  <c r="E81" i="1" s="1"/>
  <c r="O20" i="2"/>
  <c r="O22" i="2" s="1"/>
  <c r="O23" i="2" s="1"/>
  <c r="O25" i="2" s="1"/>
  <c r="N22" i="4"/>
  <c r="U20" i="2" l="1"/>
  <c r="U22" i="2" s="1"/>
  <c r="Y22" i="2" s="1"/>
  <c r="Y23" i="2" s="1"/>
  <c r="U23" i="2" l="1"/>
  <c r="U25" i="2" s="1"/>
  <c r="Y20" i="2"/>
  <c r="Y25" i="2"/>
</calcChain>
</file>

<file path=xl/sharedStrings.xml><?xml version="1.0" encoding="utf-8"?>
<sst xmlns="http://schemas.openxmlformats.org/spreadsheetml/2006/main" count="457" uniqueCount="268">
  <si>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</si>
  <si>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</si>
  <si>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</si>
  <si>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</si>
  <si>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</si>
  <si>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</si>
  <si>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</si>
  <si>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</si>
  <si>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</si>
  <si>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</si>
  <si>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</si>
  <si>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</si>
  <si>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</si>
  <si>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</si>
  <si>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</si>
  <si>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</si>
  <si>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</si>
  <si>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</si>
  <si>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</si>
  <si>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</si>
  <si>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</si>
  <si>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</si>
  <si>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</si>
  <si>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</si>
  <si>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</si>
  <si>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</si>
  <si>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</si>
  <si>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</si>
  <si>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</si>
  <si>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</si>
  <si>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</si>
  <si>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</si>
  <si>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</si>
  <si>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</si>
  <si>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</si>
  <si>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</si>
  <si>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</si>
  <si>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</si>
  <si>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</si>
  <si>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</si>
  <si>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</si>
  <si>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</si>
  <si>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</si>
  <si>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</si>
  <si>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</si>
  <si>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</si>
  <si>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</si>
  <si>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</si>
  <si>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</si>
  <si>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</si>
  <si>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</si>
  <si>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</si>
  <si>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</si>
  <si>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</si>
  <si>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</si>
  <si>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</si>
  <si>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</si>
  <si>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</si>
  <si>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</si>
  <si>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</si>
  <si>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</si>
  <si>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</si>
  <si>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</si>
  <si>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</si>
  <si>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</si>
  <si>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</si>
  <si>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</si>
  <si>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</si>
  <si>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</si>
  <si>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</si>
  <si>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3,162,599,440 หุ้น มูลค่าหุ้นละ 0.50 บาท</t>
  </si>
  <si>
    <t xml:space="preserve">   ทุนที่ออกและชำระแล้ว</t>
  </si>
  <si>
    <t xml:space="preserve">      หุ้นสามัญ 2,371,949,580 หุ้น มูลค่าหุ้นละ 0.50 บาท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</si>
  <si>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</si>
  <si>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</si>
  <si>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</si>
  <si>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</si>
  <si>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</si>
  <si>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</si>
  <si>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   บริษัทฯ</t>
  </si>
  <si>
    <t xml:space="preserve">     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</si>
  <si>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</si>
  <si>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</si>
  <si>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</si>
  <si>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</si>
  <si>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</si>
  <si>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</si>
  <si>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</si>
  <si>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</si>
  <si>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</si>
  <si>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</si>
  <si>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</si>
  <si>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</si>
  <si>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</si>
  <si>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</si>
  <si>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</si>
  <si>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</si>
  <si>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</si>
  <si>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</si>
  <si>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</si>
  <si>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</si>
  <si>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</si>
  <si>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</si>
  <si>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</si>
  <si>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</si>
  <si>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</si>
  <si>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</si>
  <si>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</si>
  <si>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</si>
  <si>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</si>
  <si>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</si>
  <si>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</si>
  <si>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</si>
  <si>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</si>
  <si>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</si>
  <si>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</si>
  <si>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</si>
  <si>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</si>
  <si>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</si>
  <si>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</si>
  <si>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</si>
  <si>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</si>
  <si>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</si>
  <si>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</si>
  <si>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</si>
  <si>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 xml:space="preserve">กำไรต่อหุ้น </t>
  </si>
  <si>
    <t>กำไรต่อหุ้นขั้นพื้นฐาน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</si>
  <si>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</si>
  <si>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</si>
  <si>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</si>
  <si>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งบแสดงการเปลี่ยนแปลงส่วนของผู้ถือหุ้น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</si>
  <si>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</si>
  <si>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</si>
  <si>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</si>
  <si>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</si>
  <si>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</si>
  <si>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</si>
  <si>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</si>
  <si>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</si>
  <si>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</si>
  <si>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</si>
  <si>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</si>
  <si>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</si>
  <si>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จัดสรรแล้ว - สำรองตามกฎหมาย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</si>
  <si>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</si>
  <si>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</si>
  <si>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</si>
  <si>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</si>
  <si>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</si>
  <si>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</si>
  <si>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</si>
  <si>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</si>
  <si>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บริษัทฯ</t>
  </si>
  <si>
    <t>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</si>
  <si>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</si>
  <si>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</si>
  <si>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</si>
  <si>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</si>
  <si>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</si>
  <si>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</si>
  <si>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</si>
  <si>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ขาดทุนสำหรับงวด</t>
  </si>
  <si>
    <t>เพิ่มขึ้นจากการขายเงินลงทุนในบริษัทย่อย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</si>
  <si>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</si>
  <si>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</si>
  <si>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</si>
  <si>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</si>
  <si>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</si>
  <si>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</si>
  <si>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</si>
  <si>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</si>
  <si>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</si>
  <si>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</si>
  <si>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</si>
  <si>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สำรองผลประโยชน์ระยะยาวของพนักงาน</t>
  </si>
  <si>
    <t xml:space="preserve">   กำไรจากการจำหน่ายสินทรัพย์รอการขาย</t>
  </si>
  <si>
    <t xml:space="preserve">   ส่วนแบ่งขาดทุนจากเงินลงทุนในการร่วมค้า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</si>
  <si>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</si>
  <si>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</si>
  <si>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</si>
  <si>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</si>
  <si>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</si>
  <si>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</si>
  <si>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</si>
  <si>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</si>
  <si>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</si>
  <si>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</si>
  <si>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</si>
  <si>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</si>
  <si>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</si>
  <si>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</si>
  <si>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</si>
  <si>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</si>
  <si>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</si>
  <si>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</si>
  <si>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</si>
  <si>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</si>
  <si>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</si>
  <si>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</si>
  <si>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</si>
  <si>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</si>
  <si>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</si>
  <si>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</si>
  <si>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เงินให้กู้ยืมระยะสั้นแก่กิจการที่ไม่เกี่ยวข้องกันลดลง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</si>
  <si>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</si>
  <si>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</si>
  <si>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</si>
  <si>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</si>
  <si>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</si>
  <si>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</si>
  <si>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</si>
  <si>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</si>
  <si>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</si>
  <si>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</si>
  <si>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</si>
  <si>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</si>
  <si>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</si>
  <si>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</si>
  <si>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</si>
  <si>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</si>
  <si>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</si>
  <si>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</si>
  <si>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</si>
  <si>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</si>
  <si>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</si>
  <si>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</si>
  <si>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</si>
  <si>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</si>
  <si>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หนี้สินภายใต้สัญญาเช่าทางการเงินเพิ่มขึ้น (ลดลง)</t>
  </si>
  <si>
    <t xml:space="preserve">   ต้นทุนกู้ยืมที่บันทึกเป็นต้นทุนในการทำให้เสร็จสิ้นตามสัญญาที่ทำกับลูกค้า</t>
  </si>
  <si>
    <t xml:space="preserve">   ต้นทุนกู้ยืมที่บันทึกเป็นงานระหว่างก่อสร้าง</t>
  </si>
  <si>
    <t xml:space="preserve">   โอนลูกหนี้อื่น - กิจการที่เกี่ยวข้องกันเพื่อจ่ายชำระ</t>
  </si>
  <si>
    <t xml:space="preserve">       เงินกู้ยืมระยะสั้นจากกิจการที่เกี่ยวข้องกัน</t>
  </si>
  <si>
    <t xml:space="preserve">   ขาดทุนจากการปรับมูลค่ายุติธรรมของหนี้สินทางการเงิน</t>
  </si>
  <si>
    <t>ขาดทุนสำหรับงวดจากการดำเนินงานต่อเนื่อง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</si>
  <si>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</si>
  <si>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</si>
  <si>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การแบ่งปันกำไร (ขาดทุน)</t>
  </si>
  <si>
    <t xml:space="preserve">   ขาดทุนสำหรับงวดจากการดำเนินงานต่อเนื่อง</t>
  </si>
  <si>
    <t>เงินเบิกเกินบัญชีและเงินกู้ยืมระยะสั้นจากสถาบันการเงินลดลง</t>
  </si>
  <si>
    <t xml:space="preserve">   เจ้าหนี้ค่าซื้อสินทรัพย์เพิ่มขึ้น (ลดลง)</t>
  </si>
  <si>
    <t>เงินสดและรายการเทียบเท่าเงินสดจัดประเภทเป็นสินทรัพย์</t>
  </si>
  <si>
    <t>เงินสดและรายการเทียบเท่าเงินสดปลายงวด</t>
  </si>
  <si>
    <t xml:space="preserve">     ที่ถือไว้เพื่อขายต้นงวด</t>
  </si>
  <si>
    <t>หมายเหตุประกอบงบการเงินระหว่างกาลเป็นส่วนหนึ่งของงบการเงินนี้</t>
  </si>
  <si>
    <t>ต้นทุนจากการก่อสร้าง</t>
  </si>
  <si>
    <t>ขาดทุนก่อนภาษีจากการดำเนินงานต่อเนื่อง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</si>
  <si>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</si>
  <si>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</si>
  <si>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</si>
  <si>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 xml:space="preserve">                        -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</si>
  <si>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</si>
  <si>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</si>
  <si>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</si>
  <si>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 xml:space="preserve">   ขาดทุนจากการขายสินทรัพย์ทางการเงินไม่หมุนเวียนอื่น</t>
  </si>
  <si>
    <t>ผลกระทบจากการเปลี่ยนแปลงอัตราแลกเปลี่ยนต่อเงินสด</t>
  </si>
  <si>
    <t xml:space="preserve">    และรายการเทียบเท่าเงินสด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</si>
  <si>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</si>
  <si>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เงินให้กู้ยืมระยะยาวแก่กิจการที่เกี่ยวข้องกัน</t>
  </si>
  <si>
    <t>ขาดทุนหลังภาษีเงินได้สำหรับงวดจากการดำเนินงานที่ยกเลิก</t>
  </si>
  <si>
    <t xml:space="preserve">   ขาดทุนสำหรับงวดจากการดำเนินงานที่ยกเลิก</t>
  </si>
  <si>
    <t xml:space="preserve">   ขาดทุนส่วนที่เป็นของผู้ถือหุ้นของบริษัทฯ</t>
  </si>
  <si>
    <t>ขาดทุนก่อนภาษีจากการดำเนินงานที่ยกเลิก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</si>
  <si>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</si>
  <si>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</t>
  </si>
  <si>
    <t xml:space="preserve">   ขาดทุน (กำไร) จากการจำหน่ายและตัดจำหน่ายสินทรัพย์</t>
  </si>
  <si>
    <t>เงินให้กู้ยืมระยะยาวแก่กิจการที่เกี่ยวข้องกันเพิ่มขึ้น</t>
  </si>
  <si>
    <t>(หน่วย: 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</si>
</sst>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Cord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460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169" fontId="3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3" fillId="26" borderId="75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2" applyNumberFormat="0" applyAlignment="0" applyProtection="0"/>
    <xf numFmtId="0" fontId="58" fillId="60" borderId="0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1" fillId="20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169" fontId="33" fillId="0" borderId="0" applyFont="0" applyFill="0" applyBorder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59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2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3" applyNumberFormat="0" applyFont="0" applyAlignment="0" applyProtection="0"/>
    <xf numFmtId="0" fontId="40" fillId="91" borderId="88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2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0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8" applyNumberFormat="0" applyProtection="0">
      <alignment horizontal="left" vertical="center" indent="1"/>
    </xf>
    <xf numFmtId="0" fontId="162" fillId="20" borderId="82" applyNumberFormat="0" applyAlignment="0" applyProtection="0"/>
    <xf numFmtId="0" fontId="40" fillId="91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169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67" fillId="0" borderId="0" applyFill="0" applyBorder="0" applyAlignment="0" applyProtection="0"/>
    <xf numFmtId="185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2" applyNumberFormat="0" applyAlignment="0" applyProtection="0"/>
    <xf numFmtId="0" fontId="85" fillId="0" borderId="0"/>
    <xf numFmtId="169" fontId="85" fillId="0" borderId="0" applyFont="0" applyFill="0" applyBorder="0" applyAlignment="0" applyProtection="0"/>
    <xf numFmtId="190" fontId="86" fillId="0" borderId="0" applyFill="0" applyBorder="0"/>
    <xf numFmtId="191" fontId="86" fillId="0" borderId="0" applyFill="0" applyBorder="0"/>
    <xf numFmtId="192" fontId="87" fillId="83" borderId="0">
      <protection hidden="1"/>
    </xf>
    <xf numFmtId="193" fontId="88" fillId="0" borderId="0" applyFill="0">
      <alignment horizontal="center"/>
    </xf>
    <xf numFmtId="19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86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36" fillId="0" borderId="0"/>
    <xf numFmtId="0" fontId="92" fillId="0" borderId="0"/>
    <xf numFmtId="169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9" fontId="97" fillId="0" borderId="0"/>
    <xf numFmtId="189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9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3" fontId="113" fillId="0" borderId="0"/>
    <xf numFmtId="189" fontId="98" fillId="0" borderId="0"/>
    <xf numFmtId="0" fontId="114" fillId="25" borderId="0" applyNumberFormat="0" applyBorder="0" applyAlignment="0" applyProtection="0"/>
    <xf numFmtId="172" fontId="25" fillId="0" borderId="0"/>
    <xf numFmtId="172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4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4" fillId="85" borderId="0" applyFont="0" applyAlignment="0"/>
    <xf numFmtId="205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4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43" fontId="28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5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67" fillId="0" borderId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4" fillId="0" borderId="17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20" applyNumberFormat="0" applyFill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5" fillId="0" borderId="0"/>
    <xf numFmtId="0" fontId="33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169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169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7" applyNumberFormat="0" applyAlignment="0" applyProtection="0"/>
    <xf numFmtId="0" fontId="126" fillId="52" borderId="15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5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141" fillId="0" borderId="27" applyNumberFormat="0" applyFill="0" applyAlignment="0" applyProtection="0"/>
    <xf numFmtId="0" fontId="17" fillId="0" borderId="4">
      <alignment horizontal="left" vertical="top"/>
    </xf>
    <xf numFmtId="0" fontId="141" fillId="0" borderId="27" applyNumberFormat="0" applyFill="0" applyAlignment="0" applyProtection="0"/>
    <xf numFmtId="0" fontId="130" fillId="0" borderId="33" applyNumberFormat="0" applyFill="0" applyAlignment="0" applyProtection="0"/>
    <xf numFmtId="0" fontId="17" fillId="0" borderId="4">
      <alignment horizontal="left" vertical="top"/>
    </xf>
    <xf numFmtId="0" fontId="142" fillId="0" borderId="28" applyNumberFormat="0" applyFill="0" applyAlignment="0" applyProtection="0"/>
    <xf numFmtId="0" fontId="19" fillId="0" borderId="4">
      <alignment horizontal="left" vertical="top"/>
    </xf>
    <xf numFmtId="0" fontId="142" fillId="0" borderId="28" applyNumberFormat="0" applyFill="0" applyAlignment="0" applyProtection="0"/>
    <xf numFmtId="0" fontId="131" fillId="0" borderId="34" applyNumberFormat="0" applyFill="0" applyAlignment="0" applyProtection="0"/>
    <xf numFmtId="0" fontId="21" fillId="0" borderId="4">
      <alignment horizontal="left" vertical="top"/>
    </xf>
    <xf numFmtId="0" fontId="109" fillId="0" borderId="29" applyNumberFormat="0" applyFill="0" applyAlignment="0" applyProtection="0"/>
    <xf numFmtId="0" fontId="22" fillId="0" borderId="0">
      <alignment horizontal="left"/>
    </xf>
    <xf numFmtId="0" fontId="109" fillId="0" borderId="29" applyNumberFormat="0" applyFill="0" applyAlignment="0" applyProtection="0"/>
    <xf numFmtId="0" fontId="132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0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7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8" applyNumberFormat="0" applyFont="0" applyAlignment="0" applyProtection="0"/>
    <xf numFmtId="0" fontId="117" fillId="76" borderId="38" applyNumberFormat="0" applyAlignment="0" applyProtection="0"/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9" applyNumberFormat="0" applyFill="0" applyAlignment="0" applyProtection="0"/>
    <xf numFmtId="0" fontId="139" fillId="0" borderId="2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85" fillId="0" borderId="0"/>
    <xf numFmtId="169" fontId="85" fillId="0" borderId="0" applyFont="0" applyFill="0" applyBorder="0" applyAlignment="0" applyProtection="0"/>
    <xf numFmtId="185" fontId="95" fillId="0" borderId="0"/>
    <xf numFmtId="0" fontId="67" fillId="0" borderId="0"/>
    <xf numFmtId="185" fontId="67" fillId="0" borderId="0" applyFill="0" applyBorder="0" applyAlignment="0" applyProtection="0"/>
    <xf numFmtId="9" fontId="85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16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7" applyNumberFormat="0" applyAlignment="0" applyProtection="0"/>
    <xf numFmtId="0" fontId="163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7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9" applyNumberFormat="0" applyFill="0" applyAlignment="0" applyProtection="0"/>
    <xf numFmtId="0" fontId="1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43" fontId="72" fillId="0" borderId="0" applyFont="0" applyBorder="0" applyAlignment="0"/>
    <xf numFmtId="209" fontId="175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174" fontId="179" fillId="0" borderId="0" applyFill="0" applyBorder="0" applyAlignment="0" applyProtection="0"/>
    <xf numFmtId="40" fontId="179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3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43" fontId="18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2" fontId="185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1">
      <alignment horizontal="center" vertical="center" wrapText="1"/>
    </xf>
    <xf numFmtId="214" fontId="186" fillId="0" borderId="22">
      <alignment horizontal="left"/>
    </xf>
    <xf numFmtId="215" fontId="176" fillId="0" borderId="25">
      <alignment horizontal="left"/>
    </xf>
    <xf numFmtId="0" fontId="187" fillId="0" borderId="23">
      <alignment horizontal="right"/>
    </xf>
    <xf numFmtId="0" fontId="186" fillId="1" borderId="25">
      <alignment horizontal="left"/>
    </xf>
    <xf numFmtId="0" fontId="188" fillId="0" borderId="0" applyProtection="0"/>
    <xf numFmtId="0" fontId="79" fillId="0" borderId="0" applyProtection="0"/>
    <xf numFmtId="180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0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1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6" fontId="189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3" fillId="0" borderId="0" applyFont="0" applyFill="0" applyBorder="0" applyAlignment="0" applyProtection="0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2" fillId="93" borderId="44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3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3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21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30"/>
    <xf numFmtId="0" fontId="71" fillId="0" borderId="40"/>
    <xf numFmtId="0" fontId="100" fillId="3" borderId="0" applyNumberFormat="0" applyBorder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7" applyNumberFormat="0" applyAlignment="0" applyProtection="0"/>
    <xf numFmtId="0" fontId="114" fillId="25" borderId="0" applyNumberFormat="0" applyBorder="0" applyAlignment="0" applyProtection="0"/>
    <xf numFmtId="0" fontId="121" fillId="0" borderId="39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6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0" applyNumberFormat="0" applyFill="0" applyBorder="0" applyAlignment="0" applyProtection="0"/>
    <xf numFmtId="169" fontId="20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07" fillId="0" borderId="30"/>
    <xf numFmtId="222" fontId="10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3" fillId="0" borderId="0"/>
    <xf numFmtId="224" fontId="113" fillId="0" borderId="0"/>
    <xf numFmtId="225" fontId="113" fillId="0" borderId="0"/>
    <xf numFmtId="226" fontId="113" fillId="0" borderId="0"/>
    <xf numFmtId="0" fontId="85" fillId="0" borderId="0"/>
    <xf numFmtId="0" fontId="4" fillId="0" borderId="0"/>
    <xf numFmtId="0" fontId="33" fillId="26" borderId="36" applyNumberFormat="0" applyFont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7" applyNumberFormat="0" applyAlignment="0" applyProtection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5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0" fontId="33" fillId="0" borderId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33" fillId="0" borderId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40" fillId="0" borderId="0">
      <alignment vertical="top"/>
    </xf>
    <xf numFmtId="0" fontId="111" fillId="7" borderId="37" applyNumberFormat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33" fillId="0" borderId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5" fontId="216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1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67" fillId="0" borderId="0" applyFill="0" applyBorder="0" applyAlignment="0" applyProtection="0"/>
    <xf numFmtId="231" fontId="67" fillId="0" borderId="0" applyFill="0" applyBorder="0" applyAlignment="0" applyProtection="0"/>
    <xf numFmtId="169" fontId="28" fillId="0" borderId="0" applyFont="0" applyFill="0" applyBorder="0" applyAlignment="0" applyProtection="0"/>
    <xf numFmtId="175" fontId="67" fillId="0" borderId="0" applyFill="0" applyBorder="0" applyAlignment="0" applyProtection="0"/>
    <xf numFmtId="189" fontId="67" fillId="0" borderId="0" applyFill="0" applyBorder="0" applyAlignment="0" applyProtection="0"/>
    <xf numFmtId="169" fontId="85" fillId="0" borderId="0" applyFont="0" applyFill="0" applyBorder="0" applyAlignment="0" applyProtection="0"/>
    <xf numFmtId="189" fontId="67" fillId="0" borderId="0" applyFill="0" applyBorder="0" applyAlignment="0" applyProtection="0"/>
    <xf numFmtId="169" fontId="28" fillId="0" borderId="0" applyFont="0" applyFill="0" applyBorder="0" applyAlignment="0" applyProtection="0"/>
    <xf numFmtId="231" fontId="67" fillId="0" borderId="0" applyFill="0" applyBorder="0" applyAlignment="0" applyProtection="0"/>
    <xf numFmtId="231" fontId="67" fillId="0" borderId="0" applyFill="0" applyBorder="0" applyAlignment="0" applyProtection="0"/>
    <xf numFmtId="230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0" fontId="121" fillId="0" borderId="39" applyNumberFormat="0" applyFill="0" applyAlignment="0" applyProtection="0"/>
    <xf numFmtId="0" fontId="162" fillId="20" borderId="37" applyNumberFormat="0" applyAlignment="0" applyProtection="0"/>
    <xf numFmtId="0" fontId="167" fillId="7" borderId="37" applyNumberFormat="0" applyAlignment="0" applyProtection="0"/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71" fillId="0" borderId="39" applyNumberFormat="0" applyFill="0" applyAlignment="0" applyProtection="0"/>
    <xf numFmtId="0" fontId="46" fillId="0" borderId="0"/>
    <xf numFmtId="209" fontId="175" fillId="89" borderId="41"/>
    <xf numFmtId="209" fontId="190" fillId="0" borderId="41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53" fillId="76" borderId="37" applyNumberFormat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0" fillId="24" borderId="79" applyNumberFormat="0" applyProtection="0">
      <alignment horizontal="left" vertical="top" indent="1"/>
    </xf>
    <xf numFmtId="4" fontId="40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0" fillId="96" borderId="79" applyNumberFormat="0" applyProtection="0">
      <alignment horizontal="right" vertical="center"/>
    </xf>
    <xf numFmtId="4" fontId="193" fillId="80" borderId="79" applyNumberFormat="0" applyProtection="0">
      <alignment vertical="center"/>
    </xf>
    <xf numFmtId="0" fontId="60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76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216" fontId="189" fillId="0" borderId="86" applyFont="0" applyFill="0" applyBorder="0" applyAlignment="0" applyProtection="0"/>
    <xf numFmtId="0" fontId="111" fillId="7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1" borderId="88" applyNumberFormat="0" applyProtection="0">
      <alignment horizontal="right" vertical="center"/>
    </xf>
    <xf numFmtId="0" fontId="117" fillId="20" borderId="84" applyNumberFormat="0" applyAlignment="0" applyProtection="0"/>
    <xf numFmtId="0" fontId="171" fillId="0" borderId="85" applyNumberFormat="0" applyFill="0" applyAlignment="0" applyProtection="0"/>
    <xf numFmtId="0" fontId="101" fillId="76" borderId="82" applyNumberFormat="0" applyAlignment="0" applyProtection="0"/>
    <xf numFmtId="10" fontId="15" fillId="24" borderId="89" applyNumberFormat="0" applyBorder="0" applyAlignment="0" applyProtection="0"/>
    <xf numFmtId="0" fontId="159" fillId="26" borderId="83" applyNumberFormat="0" applyFont="0" applyAlignment="0" applyProtection="0"/>
    <xf numFmtId="0" fontId="60" fillId="63" borderId="82" applyNumberFormat="0" applyAlignment="0" applyProtection="0"/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1" fillId="7" borderId="82" applyNumberFormat="0" applyAlignment="0" applyProtection="0"/>
    <xf numFmtId="4" fontId="40" fillId="94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68" applyNumberFormat="0" applyAlignment="0" applyProtection="0"/>
    <xf numFmtId="0" fontId="33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73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75" fillId="89" borderId="87"/>
    <xf numFmtId="216" fontId="189" fillId="0" borderId="86" applyFont="0" applyFill="0" applyBorder="0" applyAlignment="0" applyProtection="0"/>
    <xf numFmtId="0" fontId="89" fillId="0" borderId="89" applyFont="0" applyFill="0" applyBorder="0">
      <alignment horizontal="center" vertical="justify" wrapTex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216" fontId="189" fillId="0" borderId="86" applyFont="0" applyFill="0" applyBorder="0" applyAlignment="0" applyProtection="0"/>
    <xf numFmtId="0" fontId="101" fillId="20" borderId="48" applyNumberFormat="0" applyAlignment="0" applyProtection="0"/>
    <xf numFmtId="0" fontId="60" fillId="63" borderId="82" applyNumberFormat="0" applyAlignment="0" applyProtection="0"/>
    <xf numFmtId="4" fontId="40" fillId="17" borderId="88" applyNumberFormat="0" applyProtection="0">
      <alignment horizontal="right" vertical="center"/>
    </xf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4" fontId="195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0" fillId="10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111" fillId="7" borderId="82" applyNumberForma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209" fontId="175" fillId="89" borderId="87"/>
    <xf numFmtId="4" fontId="40" fillId="3" borderId="88" applyNumberFormat="0" applyProtection="0">
      <alignment horizontal="right" vertical="center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40" fillId="24" borderId="88" applyNumberFormat="0" applyProtection="0">
      <alignment horizontal="left" vertical="top" indent="1"/>
    </xf>
    <xf numFmtId="0" fontId="63" fillId="76" borderId="84" applyNumberFormat="0" applyAlignment="0" applyProtection="0"/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53" fillId="76" borderId="82" applyNumberFormat="0" applyAlignment="0" applyProtection="0"/>
    <xf numFmtId="0" fontId="60" fillId="63" borderId="82" applyNumberFormat="0" applyAlignment="0" applyProtection="0"/>
    <xf numFmtId="3" fontId="102" fillId="0" borderId="89"/>
    <xf numFmtId="0" fontId="33" fillId="79" borderId="83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vertical="center"/>
    </xf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0" fillId="10" borderId="79" applyNumberFormat="0" applyProtection="0">
      <alignment horizontal="right" vertical="center"/>
    </xf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62" fillId="20" borderId="74" applyNumberFormat="0" applyAlignment="0" applyProtection="0"/>
    <xf numFmtId="0" fontId="121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17" fillId="20" borderId="50" applyNumberFormat="0" applyAlignment="0" applyProtection="0"/>
    <xf numFmtId="0" fontId="36" fillId="26" borderId="69" applyNumberFormat="0" applyFont="0" applyAlignment="0" applyProtection="0"/>
    <xf numFmtId="0" fontId="121" fillId="0" borderId="51" applyNumberFormat="0" applyFill="0" applyAlignment="0" applyProtection="0"/>
    <xf numFmtId="0" fontId="89" fillId="0" borderId="89" applyFont="0" applyFill="0" applyBorder="0">
      <alignment horizontal="center" vertical="justify" wrapText="1"/>
    </xf>
    <xf numFmtId="0" fontId="60" fillId="63" borderId="82" applyNumberFormat="0" applyAlignment="0" applyProtection="0"/>
    <xf numFmtId="0" fontId="36" fillId="26" borderId="83" applyNumberFormat="0" applyFont="0" applyAlignment="0" applyProtection="0"/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0" fillId="92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21" fillId="0" borderId="85" applyNumberFormat="0" applyFill="0" applyAlignment="0" applyProtection="0"/>
    <xf numFmtId="4" fontId="40" fillId="19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89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4" fontId="195" fillId="94" borderId="79" applyNumberFormat="0" applyProtection="0">
      <alignment horizontal="right" vertical="center"/>
    </xf>
    <xf numFmtId="4" fontId="40" fillId="15" borderId="79" applyNumberFormat="0" applyProtection="0">
      <alignment horizontal="right" vertical="center"/>
    </xf>
    <xf numFmtId="0" fontId="117" fillId="20" borderId="70" applyNumberFormat="0" applyAlignment="0" applyProtection="0"/>
    <xf numFmtId="0" fontId="33" fillId="79" borderId="52" applyNumberFormat="0" applyAlignment="0" applyProtection="0"/>
    <xf numFmtId="0" fontId="53" fillId="76" borderId="54" applyNumberFormat="0" applyAlignment="0" applyProtection="0"/>
    <xf numFmtId="0" fontId="36" fillId="26" borderId="55" applyNumberFormat="0" applyFont="0" applyAlignment="0" applyProtection="0"/>
    <xf numFmtId="0" fontId="60" fillId="63" borderId="54" applyNumberFormat="0" applyAlignment="0" applyProtection="0"/>
    <xf numFmtId="0" fontId="111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53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53" fillId="76" borderId="54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01" fillId="20" borderId="54" applyNumberFormat="0" applyAlignment="0" applyProtection="0"/>
    <xf numFmtId="0" fontId="65" fillId="0" borderId="57" applyNumberFormat="0" applyFill="0" applyAlignment="0" applyProtection="0"/>
    <xf numFmtId="0" fontId="60" fillId="63" borderId="54" applyNumberFormat="0" applyAlignment="0" applyProtection="0"/>
    <xf numFmtId="0" fontId="53" fillId="76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17" fillId="20" borderId="56" applyNumberFormat="0" applyAlignment="0" applyProtection="0"/>
    <xf numFmtId="0" fontId="65" fillId="0" borderId="57" applyNumberFormat="0" applyFill="0" applyAlignment="0" applyProtection="0"/>
    <xf numFmtId="0" fontId="121" fillId="0" borderId="57" applyNumberFormat="0" applyFill="0" applyAlignment="0" applyProtection="0"/>
    <xf numFmtId="0" fontId="121" fillId="0" borderId="57" applyNumberFormat="0" applyFill="0" applyAlignment="0" applyProtection="0"/>
    <xf numFmtId="0" fontId="117" fillId="20" borderId="56" applyNumberFormat="0" applyAlignment="0" applyProtection="0"/>
    <xf numFmtId="0" fontId="36" fillId="26" borderId="55" applyNumberFormat="0" applyFon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67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59" fillId="26" borderId="83" applyNumberFormat="0" applyFon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94" fillId="24" borderId="89" applyNumberFormat="0" applyBorder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3" fillId="94" borderId="88" applyNumberFormat="0" applyProtection="0">
      <alignment horizontal="right" vertical="center"/>
    </xf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0" fillId="10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3" fillId="76" borderId="84" applyNumberFormat="0" applyAlignment="0" applyProtection="0"/>
    <xf numFmtId="4" fontId="42" fillId="25" borderId="88" applyNumberFormat="0" applyProtection="0">
      <alignment vertical="center"/>
    </xf>
    <xf numFmtId="0" fontId="42" fillId="80" borderId="88" applyNumberFormat="0" applyProtection="0">
      <alignment horizontal="left" vertical="top" indent="1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3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7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70" fillId="20" borderId="84" applyNumberFormat="0" applyAlignment="0" applyProtection="0"/>
    <xf numFmtId="4" fontId="42" fillId="80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4" fontId="40" fillId="15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59" fillId="26" borderId="83" applyNumberFormat="0" applyFont="0" applyAlignment="0" applyProtection="0"/>
    <xf numFmtId="0" fontId="101" fillId="76" borderId="82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71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right" vertical="center"/>
    </xf>
    <xf numFmtId="0" fontId="63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5" fillId="89" borderId="87"/>
    <xf numFmtId="209" fontId="175" fillId="89" borderId="87"/>
    <xf numFmtId="3" fontId="81" fillId="80" borderId="89">
      <alignment horizontal="left" vertical="top" wrapText="1"/>
      <protection locked="0"/>
    </xf>
    <xf numFmtId="0" fontId="53" fillId="76" borderId="82" applyNumberFormat="0" applyAlignment="0" applyProtection="0"/>
    <xf numFmtId="0" fontId="171" fillId="0" borderId="85" applyNumberFormat="0" applyFill="0" applyAlignment="0" applyProtection="0"/>
    <xf numFmtId="3" fontId="102" fillId="0" borderId="89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4" fontId="43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60" fillId="63" borderId="82" applyNumberFormat="0" applyAlignment="0" applyProtection="0"/>
    <xf numFmtId="4" fontId="40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209" fontId="190" fillId="0" borderId="87"/>
    <xf numFmtId="3" fontId="102" fillId="0" borderId="89"/>
    <xf numFmtId="3" fontId="81" fillId="80" borderId="89">
      <alignment horizontal="left" vertical="top" wrapText="1"/>
      <protection locked="0"/>
    </xf>
    <xf numFmtId="0" fontId="89" fillId="0" borderId="89" applyFont="0" applyFill="0" applyBorder="0">
      <alignment horizontal="centerContinuous" vertical="justify" wrapText="1"/>
    </xf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4" fontId="40" fillId="17" borderId="88" applyNumberFormat="0" applyProtection="0">
      <alignment horizontal="right" vertical="center"/>
    </xf>
    <xf numFmtId="0" fontId="117" fillId="20" borderId="84" applyNumberFormat="0" applyAlignment="0" applyProtection="0"/>
    <xf numFmtId="0" fontId="170" fillId="20" borderId="84" applyNumberFormat="0" applyAlignment="0" applyProtection="0"/>
    <xf numFmtId="0" fontId="117" fillId="20" borderId="84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4" fillId="24" borderId="80" applyNumberFormat="0" applyBorder="0" applyAlignment="0" applyProtection="0"/>
    <xf numFmtId="3" fontId="102" fillId="0" borderId="80"/>
    <xf numFmtId="0" fontId="89" fillId="0" borderId="80" applyFont="0" applyFill="0" applyBorder="0">
      <alignment horizontal="center" vertical="justify" wrapText="1"/>
    </xf>
    <xf numFmtId="0" fontId="60" fillId="63" borderId="82" applyNumberFormat="0" applyAlignment="0" applyProtection="0"/>
    <xf numFmtId="3" fontId="81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1" fillId="0" borderId="77" applyNumberFormat="0" applyFill="0" applyAlignment="0" applyProtection="0"/>
    <xf numFmtId="0" fontId="111" fillId="7" borderId="74" applyNumberFormat="0" applyAlignment="0" applyProtection="0"/>
    <xf numFmtId="4" fontId="43" fillId="94" borderId="79" applyNumberFormat="0" applyProtection="0">
      <alignment horizontal="right" vertical="center"/>
    </xf>
    <xf numFmtId="4" fontId="40" fillId="96" borderId="79" applyNumberFormat="0" applyProtection="0">
      <alignment horizontal="left" vertical="center" indent="1"/>
    </xf>
    <xf numFmtId="4" fontId="40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0" fillId="92" borderId="79" applyNumberFormat="0" applyProtection="0">
      <alignment horizontal="right" vertical="center"/>
    </xf>
    <xf numFmtId="4" fontId="40" fillId="19" borderId="79" applyNumberFormat="0" applyProtection="0">
      <alignment horizontal="right" vertical="center"/>
    </xf>
    <xf numFmtId="4" fontId="40" fillId="11" borderId="79" applyNumberFormat="0" applyProtection="0">
      <alignment horizontal="right" vertical="center"/>
    </xf>
    <xf numFmtId="4" fontId="42" fillId="25" borderId="79" applyNumberFormat="0" applyProtection="0">
      <alignment vertical="center"/>
    </xf>
    <xf numFmtId="0" fontId="171" fillId="0" borderId="77" applyNumberFormat="0" applyFill="0" applyAlignment="0" applyProtection="0"/>
    <xf numFmtId="0" fontId="170" fillId="20" borderId="76" applyNumberFormat="0" applyAlignment="0" applyProtection="0"/>
    <xf numFmtId="0" fontId="159" fillId="26" borderId="75" applyNumberFormat="0" applyFont="0" applyAlignment="0" applyProtection="0"/>
    <xf numFmtId="0" fontId="117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1" fillId="0" borderId="57" applyNumberFormat="0" applyFill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1" fillId="0" borderId="71" applyNumberFormat="0" applyFill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117" fillId="76" borderId="84" applyNumberFormat="0" applyAlignment="0" applyProtection="0"/>
    <xf numFmtId="0" fontId="63" fillId="76" borderId="84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0" fillId="96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4" fillId="24" borderId="89" applyNumberFormat="0" applyBorder="0" applyAlignment="0" applyProtection="0"/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162" fillId="20" borderId="5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40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0" fillId="18" borderId="79" applyNumberFormat="0" applyProtection="0">
      <alignment horizontal="right" vertical="center"/>
    </xf>
    <xf numFmtId="0" fontId="167" fillId="7" borderId="54" applyNumberFormat="0" applyAlignment="0" applyProtection="0"/>
    <xf numFmtId="0" fontId="159" fillId="26" borderId="55" applyNumberFormat="0" applyFont="0" applyAlignment="0" applyProtection="0"/>
    <xf numFmtId="0" fontId="170" fillId="20" borderId="56" applyNumberFormat="0" applyAlignment="0" applyProtection="0"/>
    <xf numFmtId="0" fontId="171" fillId="0" borderId="57" applyNumberFormat="0" applyFill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5" fontId="216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33" fillId="79" borderId="83" applyNumberFormat="0" applyAlignment="0" applyProtection="0"/>
    <xf numFmtId="0" fontId="101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17" fillId="20" borderId="84" applyNumberFormat="0" applyAlignment="0" applyProtection="0"/>
    <xf numFmtId="0" fontId="162" fillId="20" borderId="82" applyNumberFormat="0" applyAlignment="0" applyProtection="0"/>
    <xf numFmtId="209" fontId="175" fillId="89" borderId="58"/>
    <xf numFmtId="0" fontId="121" fillId="0" borderId="85" applyNumberFormat="0" applyFill="0" applyAlignment="0" applyProtection="0"/>
    <xf numFmtId="4" fontId="40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117" fillId="76" borderId="84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0" fillId="0" borderId="87"/>
    <xf numFmtId="0" fontId="28" fillId="95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67" fillId="7" borderId="82" applyNumberFormat="0" applyAlignment="0" applyProtection="0"/>
    <xf numFmtId="0" fontId="170" fillId="20" borderId="84" applyNumberFormat="0" applyAlignment="0" applyProtection="0"/>
    <xf numFmtId="4" fontId="40" fillId="96" borderId="88" applyNumberFormat="0" applyProtection="0">
      <alignment horizontal="right" vertical="center"/>
    </xf>
    <xf numFmtId="0" fontId="53" fillId="76" borderId="82" applyNumberFormat="0" applyAlignment="0" applyProtection="0"/>
    <xf numFmtId="4" fontId="40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0" fillId="63" borderId="74" applyNumberFormat="0" applyAlignment="0" applyProtection="0"/>
    <xf numFmtId="4" fontId="40" fillId="17" borderId="79" applyNumberFormat="0" applyProtection="0">
      <alignment horizontal="right" vertical="center"/>
    </xf>
    <xf numFmtId="4" fontId="40" fillId="9" borderId="79" applyNumberFormat="0" applyProtection="0">
      <alignment horizontal="right" vertical="center"/>
    </xf>
    <xf numFmtId="4" fontId="40" fillId="3" borderId="79" applyNumberFormat="0" applyProtection="0">
      <alignment horizontal="right" vertical="center"/>
    </xf>
    <xf numFmtId="0" fontId="42" fillId="80" borderId="79" applyNumberFormat="0" applyProtection="0">
      <alignment horizontal="left" vertical="top" indent="1"/>
    </xf>
    <xf numFmtId="4" fontId="42" fillId="80" borderId="79" applyNumberFormat="0" applyProtection="0">
      <alignment horizontal="left" vertical="center" indent="1"/>
    </xf>
    <xf numFmtId="209" fontId="190" fillId="0" borderId="58"/>
    <xf numFmtId="0" fontId="117" fillId="76" borderId="76" applyNumberFormat="0" applyAlignment="0" applyProtection="0"/>
    <xf numFmtId="216" fontId="189" fillId="0" borderId="53" applyFont="0" applyFill="0" applyBorder="0" applyAlignment="0" applyProtection="0"/>
    <xf numFmtId="4" fontId="42" fillId="25" borderId="59" applyNumberFormat="0" applyProtection="0">
      <alignment vertical="center"/>
    </xf>
    <xf numFmtId="4" fontId="193" fillId="80" borderId="59" applyNumberFormat="0" applyProtection="0">
      <alignment vertical="center"/>
    </xf>
    <xf numFmtId="4" fontId="42" fillId="80" borderId="59" applyNumberFormat="0" applyProtection="0">
      <alignment horizontal="left" vertical="center" indent="1"/>
    </xf>
    <xf numFmtId="0" fontId="42" fillId="80" borderId="59" applyNumberFormat="0" applyProtection="0">
      <alignment horizontal="left" vertical="top" indent="1"/>
    </xf>
    <xf numFmtId="4" fontId="40" fillId="3" borderId="59" applyNumberFormat="0" applyProtection="0">
      <alignment horizontal="right" vertical="center"/>
    </xf>
    <xf numFmtId="4" fontId="40" fillId="9" borderId="59" applyNumberFormat="0" applyProtection="0">
      <alignment horizontal="right" vertical="center"/>
    </xf>
    <xf numFmtId="4" fontId="40" fillId="17" borderId="59" applyNumberFormat="0" applyProtection="0">
      <alignment horizontal="right" vertical="center"/>
    </xf>
    <xf numFmtId="4" fontId="40" fillId="11" borderId="59" applyNumberFormat="0" applyProtection="0">
      <alignment horizontal="right" vertical="center"/>
    </xf>
    <xf numFmtId="4" fontId="40" fillId="15" borderId="59" applyNumberFormat="0" applyProtection="0">
      <alignment horizontal="right" vertical="center"/>
    </xf>
    <xf numFmtId="4" fontId="40" fillId="19" borderId="59" applyNumberFormat="0" applyProtection="0">
      <alignment horizontal="right" vertical="center"/>
    </xf>
    <xf numFmtId="4" fontId="40" fillId="18" borderId="59" applyNumberFormat="0" applyProtection="0">
      <alignment horizontal="right" vertical="center"/>
    </xf>
    <xf numFmtId="4" fontId="40" fillId="92" borderId="59" applyNumberFormat="0" applyProtection="0">
      <alignment horizontal="right" vertical="center"/>
    </xf>
    <xf numFmtId="4" fontId="40" fillId="10" borderId="59" applyNumberFormat="0" applyProtection="0">
      <alignment horizontal="right" vertical="center"/>
    </xf>
    <xf numFmtId="4" fontId="40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0" fillId="24" borderId="59" applyNumberFormat="0" applyProtection="0">
      <alignment vertical="center"/>
    </xf>
    <xf numFmtId="4" fontId="195" fillId="24" borderId="59" applyNumberFormat="0" applyProtection="0">
      <alignment vertical="center"/>
    </xf>
    <xf numFmtId="4" fontId="40" fillId="24" borderId="59" applyNumberFormat="0" applyProtection="0">
      <alignment horizontal="left" vertical="center" indent="1"/>
    </xf>
    <xf numFmtId="0" fontId="40" fillId="24" borderId="59" applyNumberFormat="0" applyProtection="0">
      <alignment horizontal="left" vertical="top" indent="1"/>
    </xf>
    <xf numFmtId="4" fontId="40" fillId="94" borderId="59" applyNumberFormat="0" applyProtection="0">
      <alignment horizontal="right" vertical="center"/>
    </xf>
    <xf numFmtId="4" fontId="195" fillId="94" borderId="59" applyNumberFormat="0" applyProtection="0">
      <alignment horizontal="right" vertical="center"/>
    </xf>
    <xf numFmtId="4" fontId="40" fillId="96" borderId="59" applyNumberFormat="0" applyProtection="0">
      <alignment horizontal="left" vertical="center" indent="1"/>
    </xf>
    <xf numFmtId="0" fontId="40" fillId="91" borderId="59" applyNumberFormat="0" applyProtection="0">
      <alignment horizontal="left" vertical="top" indent="1"/>
    </xf>
    <xf numFmtId="4" fontId="43" fillId="94" borderId="59" applyNumberFormat="0" applyProtection="0">
      <alignment horizontal="right" vertical="center"/>
    </xf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7" fillId="20" borderId="56" applyNumberForma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21" fillId="0" borderId="57" applyNumberFormat="0" applyFill="0" applyAlignment="0" applyProtection="0"/>
    <xf numFmtId="0" fontId="60" fillId="63" borderId="37" applyNumberFormat="0" applyAlignment="0" applyProtection="0"/>
    <xf numFmtId="0" fontId="173" fillId="26" borderId="55" applyNumberFormat="0" applyFont="0" applyAlignment="0" applyProtection="0"/>
    <xf numFmtId="0" fontId="33" fillId="0" borderId="0"/>
    <xf numFmtId="3" fontId="81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60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89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3" fontId="81" fillId="80" borderId="89">
      <alignment horizontal="left" vertical="top" wrapText="1"/>
      <protection locked="0"/>
    </xf>
    <xf numFmtId="4" fontId="40" fillId="15" borderId="88" applyNumberFormat="0" applyProtection="0">
      <alignment horizontal="right" vertical="center"/>
    </xf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17" fillId="76" borderId="84" applyNumberFormat="0" applyAlignment="0" applyProtection="0"/>
    <xf numFmtId="0" fontId="60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1" fillId="76" borderId="82" applyNumberFormat="0" applyAlignment="0" applyProtection="0"/>
    <xf numFmtId="0" fontId="53" fillId="76" borderId="62" applyNumberFormat="0" applyAlignment="0" applyProtection="0"/>
    <xf numFmtId="0" fontId="36" fillId="26" borderId="83" applyNumberFormat="0" applyFont="0" applyAlignment="0" applyProtection="0"/>
    <xf numFmtId="0" fontId="60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1" fillId="80" borderId="60">
      <alignment horizontal="left" vertical="top" wrapText="1"/>
      <protection locked="0"/>
    </xf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89" fillId="0" borderId="60" applyFont="0" applyFill="0" applyBorder="0">
      <alignment horizontal="center" vertical="justify" wrapText="1"/>
    </xf>
    <xf numFmtId="0" fontId="89" fillId="0" borderId="60" applyFont="0" applyFill="0" applyBorder="0">
      <alignment horizontal="centerContinuous" vertical="justify" wrapText="1"/>
    </xf>
    <xf numFmtId="3" fontId="102" fillId="0" borderId="60"/>
    <xf numFmtId="10" fontId="15" fillId="24" borderId="60" applyNumberFormat="0" applyBorder="0" applyAlignment="0" applyProtection="0"/>
    <xf numFmtId="10" fontId="94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1" fillId="76" borderId="62" applyNumberFormat="0" applyAlignment="0" applyProtection="0"/>
    <xf numFmtId="0" fontId="117" fillId="76" borderId="63" applyNumberFormat="0" applyAlignment="0" applyProtection="0"/>
    <xf numFmtId="3" fontId="81" fillId="80" borderId="60">
      <alignment horizontal="left" vertical="top" wrapText="1"/>
      <protection locked="0"/>
    </xf>
    <xf numFmtId="0" fontId="121" fillId="0" borderId="64" applyNumberFormat="0" applyFill="0" applyAlignment="0" applyProtection="0"/>
    <xf numFmtId="4" fontId="40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63" fillId="76" borderId="63" applyNumberFormat="0" applyAlignment="0" applyProtection="0"/>
    <xf numFmtId="0" fontId="167" fillId="7" borderId="6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0" fillId="24" borderId="66" applyNumberFormat="0" applyProtection="0">
      <alignment vertical="center"/>
    </xf>
    <xf numFmtId="4" fontId="40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60" fillId="63" borderId="6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101" fillId="20" borderId="62" applyNumberFormat="0" applyAlignment="0" applyProtection="0"/>
    <xf numFmtId="0" fontId="33" fillId="79" borderId="52" applyNumberFormat="0" applyAlignment="0" applyProtection="0"/>
    <xf numFmtId="3" fontId="102" fillId="0" borderId="67"/>
    <xf numFmtId="0" fontId="60" fillId="63" borderId="62" applyNumberFormat="0" applyAlignment="0" applyProtection="0"/>
    <xf numFmtId="0" fontId="53" fillId="76" borderId="62" applyNumberFormat="0" applyAlignment="0" applyProtection="0"/>
    <xf numFmtId="4" fontId="40" fillId="24" borderId="66" applyNumberFormat="0" applyProtection="0">
      <alignment vertical="center"/>
    </xf>
    <xf numFmtId="0" fontId="33" fillId="79" borderId="52" applyNumberFormat="0" applyAlignment="0" applyProtection="0"/>
    <xf numFmtId="10" fontId="94" fillId="24" borderId="67" applyNumberFormat="0" applyBorder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4" fontId="40" fillId="18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4" fontId="42" fillId="80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01" fillId="20" borderId="62" applyNumberFormat="0" applyAlignment="0" applyProtection="0"/>
    <xf numFmtId="0" fontId="40" fillId="24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121" fillId="0" borderId="64" applyNumberFormat="0" applyFill="0" applyAlignment="0" applyProtection="0"/>
    <xf numFmtId="0" fontId="89" fillId="0" borderId="67" applyFont="0" applyFill="0" applyBorder="0">
      <alignment horizontal="centerContinuous" vertical="justify" wrapText="1"/>
    </xf>
    <xf numFmtId="0" fontId="63" fillId="76" borderId="63" applyNumberFormat="0" applyAlignment="0" applyProtection="0"/>
    <xf numFmtId="3" fontId="81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2" fillId="0" borderId="67"/>
    <xf numFmtId="0" fontId="121" fillId="0" borderId="64" applyNumberFormat="0" applyFill="0" applyAlignment="0" applyProtection="0"/>
    <xf numFmtId="0" fontId="60" fillId="63" borderId="62" applyNumberFormat="0" applyAlignment="0" applyProtection="0"/>
    <xf numFmtId="209" fontId="190" fillId="0" borderId="65"/>
    <xf numFmtId="0" fontId="111" fillId="7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4" fontId="40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4" fontId="40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33" fillId="79" borderId="52" applyNumberFormat="0" applyAlignment="0" applyProtection="0"/>
    <xf numFmtId="4" fontId="43" fillId="94" borderId="66" applyNumberFormat="0" applyProtection="0">
      <alignment horizontal="right" vertical="center"/>
    </xf>
    <xf numFmtId="4" fontId="195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40" fillId="24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4" fontId="40" fillId="94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209" fontId="175" fillId="89" borderId="65"/>
    <xf numFmtId="4" fontId="40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0" fillId="18" borderId="66" applyNumberFormat="0" applyProtection="0">
      <alignment horizontal="right" vertical="center"/>
    </xf>
    <xf numFmtId="216" fontId="189" fillId="0" borderId="47" applyFont="0" applyFill="0" applyBorder="0" applyAlignment="0" applyProtection="0"/>
    <xf numFmtId="4" fontId="40" fillId="3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01" fillId="20" borderId="62" applyNumberFormat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3" fontId="102" fillId="0" borderId="67"/>
    <xf numFmtId="0" fontId="89" fillId="0" borderId="67" applyFont="0" applyFill="0" applyBorder="0">
      <alignment horizontal="center" vertical="justify" wrapText="1"/>
    </xf>
    <xf numFmtId="4" fontId="195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15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0" fontId="171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15" fillId="24" borderId="67" applyNumberFormat="0" applyBorder="0" applyAlignment="0" applyProtection="0"/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0" fontId="65" fillId="0" borderId="64" applyNumberFormat="0" applyFill="0" applyAlignment="0" applyProtection="0"/>
    <xf numFmtId="4" fontId="40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5" fillId="89" borderId="65"/>
    <xf numFmtId="0" fontId="33" fillId="79" borderId="52" applyNumberFormat="0" applyAlignment="0" applyProtection="0"/>
    <xf numFmtId="0" fontId="170" fillId="20" borderId="63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121" fillId="0" borderId="64" applyNumberFormat="0" applyFill="0" applyAlignment="0" applyProtection="0"/>
    <xf numFmtId="209" fontId="190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209" fontId="175" fillId="89" borderId="65"/>
    <xf numFmtId="0" fontId="117" fillId="20" borderId="63" applyNumberFormat="0" applyAlignment="0" applyProtection="0"/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4" fontId="40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0" fillId="91" borderId="66" applyNumberFormat="0" applyProtection="0">
      <alignment horizontal="left" vertical="top" indent="1"/>
    </xf>
    <xf numFmtId="4" fontId="195" fillId="94" borderId="66" applyNumberFormat="0" applyProtection="0">
      <alignment horizontal="right" vertical="center"/>
    </xf>
    <xf numFmtId="0" fontId="40" fillId="24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209" fontId="190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0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60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1" fillId="0" borderId="64" applyNumberFormat="0" applyFill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159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76" borderId="62" applyNumberFormat="0" applyAlignment="0" applyProtection="0"/>
    <xf numFmtId="0" fontId="111" fillId="7" borderId="62" applyNumberFormat="0" applyAlignment="0" applyProtection="0"/>
    <xf numFmtId="0" fontId="159" fillId="26" borderId="52" applyNumberFormat="0" applyFont="0" applyAlignment="0" applyProtection="0"/>
    <xf numFmtId="0" fontId="63" fillId="76" borderId="63" applyNumberFormat="0" applyAlignment="0" applyProtection="0"/>
    <xf numFmtId="4" fontId="40" fillId="17" borderId="66" applyNumberFormat="0" applyProtection="0">
      <alignment horizontal="right" vertical="center"/>
    </xf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4" fontId="40" fillId="9" borderId="66" applyNumberFormat="0" applyProtection="0">
      <alignment horizontal="right" vertical="center"/>
    </xf>
    <xf numFmtId="0" fontId="111" fillId="7" borderId="62" applyNumberFormat="0" applyAlignment="0" applyProtection="0"/>
    <xf numFmtId="0" fontId="60" fillId="63" borderId="62" applyNumberForma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67" fillId="7" borderId="62" applyNumberFormat="0" applyAlignment="0" applyProtection="0"/>
    <xf numFmtId="0" fontId="42" fillId="80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4" fontId="42" fillId="25" borderId="66" applyNumberFormat="0" applyProtection="0">
      <alignment vertical="center"/>
    </xf>
    <xf numFmtId="4" fontId="40" fillId="11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4" fontId="40" fillId="24" borderId="66" applyNumberFormat="0" applyProtection="0">
      <alignment horizontal="left" vertical="center" indent="1"/>
    </xf>
    <xf numFmtId="4" fontId="195" fillId="24" borderId="66" applyNumberFormat="0" applyProtection="0">
      <alignment vertical="center"/>
    </xf>
    <xf numFmtId="4" fontId="42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89" fillId="0" borderId="67" applyFont="0" applyFill="0" applyBorder="0">
      <alignment horizontal="centerContinuous" vertical="justify" wrapText="1"/>
    </xf>
    <xf numFmtId="4" fontId="40" fillId="96" borderId="66" applyNumberFormat="0" applyProtection="0">
      <alignment horizontal="right" vertical="center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0" fillId="63" borderId="62" applyNumberForma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4" fontId="40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0" fillId="17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36" fillId="26" borderId="52" applyNumberFormat="0" applyFont="0" applyAlignment="0" applyProtection="0"/>
    <xf numFmtId="0" fontId="101" fillId="76" borderId="74" applyNumberFormat="0" applyAlignment="0" applyProtection="0"/>
    <xf numFmtId="0" fontId="111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1" fillId="76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3" fontId="81" fillId="80" borderId="67">
      <alignment horizontal="left" vertical="top" wrapText="1"/>
      <protection locked="0"/>
    </xf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89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162" fillId="20" borderId="62" applyNumberFormat="0" applyAlignment="0" applyProtection="0"/>
    <xf numFmtId="0" fontId="65" fillId="0" borderId="64" applyNumberFormat="0" applyFill="0" applyAlignment="0" applyProtection="0"/>
    <xf numFmtId="0" fontId="171" fillId="0" borderId="64" applyNumberFormat="0" applyFill="0" applyAlignment="0" applyProtection="0"/>
    <xf numFmtId="4" fontId="40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24" borderId="66" applyNumberFormat="0" applyProtection="0">
      <alignment horizontal="left" vertical="center" indent="1"/>
    </xf>
    <xf numFmtId="4" fontId="195" fillId="94" borderId="66" applyNumberFormat="0" applyProtection="0">
      <alignment horizontal="right" vertical="center"/>
    </xf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0" fontId="159" fillId="26" borderId="52" applyNumberFormat="0" applyFont="0" applyAlignment="0" applyProtection="0"/>
    <xf numFmtId="0" fontId="170" fillId="20" borderId="63" applyNumberFormat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1" fillId="0" borderId="64" applyNumberFormat="0" applyFill="0" applyAlignment="0" applyProtection="0"/>
    <xf numFmtId="0" fontId="171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0" fillId="9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4" fontId="43" fillId="94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0" fontId="101" fillId="20" borderId="62" applyNumberFormat="0" applyAlignment="0" applyProtection="0"/>
    <xf numFmtId="4" fontId="40" fillId="92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0" fontId="42" fillId="80" borderId="66" applyNumberFormat="0" applyProtection="0">
      <alignment horizontal="left" vertical="top" indent="1"/>
    </xf>
    <xf numFmtId="4" fontId="42" fillId="25" borderId="66" applyNumberFormat="0" applyProtection="0">
      <alignment vertical="center"/>
    </xf>
    <xf numFmtId="0" fontId="89" fillId="0" borderId="67" applyFont="0" applyFill="0" applyBorder="0">
      <alignment horizontal="center" vertical="justify" wrapText="1"/>
    </xf>
    <xf numFmtId="0" fontId="89" fillId="0" borderId="67" applyFont="0" applyFill="0" applyBorder="0">
      <alignment horizontal="centerContinuous" vertical="justify" wrapText="1"/>
    </xf>
    <xf numFmtId="216" fontId="189" fillId="0" borderId="47" applyFont="0" applyFill="0" applyBorder="0" applyAlignment="0" applyProtection="0"/>
    <xf numFmtId="209" fontId="175" fillId="89" borderId="65"/>
    <xf numFmtId="0" fontId="117" fillId="20" borderId="63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111" fillId="7" borderId="62" applyNumberFormat="0" applyAlignment="0" applyProtection="0"/>
    <xf numFmtId="4" fontId="40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1" fillId="20" borderId="62" applyNumberFormat="0" applyAlignment="0" applyProtection="0"/>
    <xf numFmtId="209" fontId="190" fillId="0" borderId="65"/>
    <xf numFmtId="0" fontId="33" fillId="79" borderId="52" applyNumberFormat="0" applyAlignment="0" applyProtection="0"/>
    <xf numFmtId="0" fontId="111" fillId="7" borderId="62" applyNumberFormat="0" applyAlignment="0" applyProtection="0"/>
    <xf numFmtId="4" fontId="195" fillId="24" borderId="66" applyNumberFormat="0" applyProtection="0">
      <alignment vertical="center"/>
    </xf>
    <xf numFmtId="216" fontId="189" fillId="0" borderId="47" applyFont="0" applyFill="0" applyBorder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89" fillId="0" borderId="67" applyFont="0" applyFill="0" applyBorder="0">
      <alignment horizontal="center" vertical="justify" wrapText="1"/>
    </xf>
    <xf numFmtId="4" fontId="42" fillId="25" borderId="66" applyNumberFormat="0" applyProtection="0">
      <alignment vertical="center"/>
    </xf>
    <xf numFmtId="4" fontId="193" fillId="80" borderId="66" applyNumberFormat="0" applyProtection="0">
      <alignment vertical="center"/>
    </xf>
    <xf numFmtId="4" fontId="42" fillId="80" borderId="66" applyNumberFormat="0" applyProtection="0">
      <alignment horizontal="left" vertical="center" indent="1"/>
    </xf>
    <xf numFmtId="0" fontId="42" fillId="80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4" fontId="40" fillId="3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8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40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4" fontId="195" fillId="24" borderId="66" applyNumberFormat="0" applyProtection="0">
      <alignment vertical="center"/>
    </xf>
    <xf numFmtId="4" fontId="40" fillId="24" borderId="66" applyNumberFormat="0" applyProtection="0">
      <alignment horizontal="left" vertical="center" indent="1"/>
    </xf>
    <xf numFmtId="0" fontId="40" fillId="24" borderId="66" applyNumberFormat="0" applyProtection="0">
      <alignment horizontal="left" vertical="top" indent="1"/>
    </xf>
    <xf numFmtId="4" fontId="40" fillId="94" borderId="66" applyNumberFormat="0" applyProtection="0">
      <alignment horizontal="right" vertical="center"/>
    </xf>
    <xf numFmtId="4" fontId="195" fillId="94" borderId="66" applyNumberFormat="0" applyProtection="0">
      <alignment horizontal="right" vertical="center"/>
    </xf>
    <xf numFmtId="4" fontId="40" fillId="96" borderId="66" applyNumberFormat="0" applyProtection="0">
      <alignment horizontal="left" vertical="center" indent="1"/>
    </xf>
    <xf numFmtId="0" fontId="40" fillId="91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63" fillId="76" borderId="63" applyNumberFormat="0" applyAlignment="0" applyProtection="0"/>
    <xf numFmtId="0" fontId="162" fillId="20" borderId="62" applyNumberFormat="0" applyAlignment="0" applyProtection="0"/>
    <xf numFmtId="0" fontId="121" fillId="0" borderId="64" applyNumberFormat="0" applyFill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40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3" fillId="26" borderId="52" applyNumberFormat="0" applyFont="0" applyAlignment="0" applyProtection="0"/>
    <xf numFmtId="0" fontId="42" fillId="80" borderId="66" applyNumberFormat="0" applyProtection="0">
      <alignment horizontal="left" vertical="top" indent="1"/>
    </xf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3" fillId="80" borderId="66" applyNumberFormat="0" applyProtection="0">
      <alignment vertical="center"/>
    </xf>
    <xf numFmtId="0" fontId="101" fillId="20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59" fillId="26" borderId="52" applyNumberFormat="0" applyFont="0" applyAlignment="0" applyProtection="0"/>
    <xf numFmtId="0" fontId="173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53" fillId="76" borderId="62" applyNumberFormat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16" fillId="0" borderId="61" applyAlignment="0" applyProtection="0"/>
    <xf numFmtId="0" fontId="117" fillId="20" borderId="76" applyNumberFormat="0" applyAlignment="0" applyProtection="0"/>
    <xf numFmtId="4" fontId="40" fillId="24" borderId="79" applyNumberFormat="0" applyProtection="0">
      <alignment horizontal="left" vertical="center" indent="1"/>
    </xf>
    <xf numFmtId="4" fontId="195" fillId="24" borderId="79" applyNumberFormat="0" applyProtection="0">
      <alignment vertical="center"/>
    </xf>
    <xf numFmtId="0" fontId="167" fillId="7" borderId="74" applyNumberFormat="0" applyAlignment="0" applyProtection="0"/>
    <xf numFmtId="0" fontId="60" fillId="63" borderId="6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7" fillId="20" borderId="84" applyNumberFormat="0" applyAlignment="0" applyProtection="0"/>
    <xf numFmtId="0" fontId="121" fillId="0" borderId="77" applyNumberFormat="0" applyFill="0" applyAlignment="0" applyProtection="0"/>
    <xf numFmtId="0" fontId="53" fillId="76" borderId="74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111" fillId="7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60" fillId="63" borderId="82" applyNumberFormat="0" applyAlignment="0" applyProtection="0"/>
    <xf numFmtId="169" fontId="33" fillId="0" borderId="0" applyFont="0" applyFill="0" applyBorder="0" applyAlignment="0" applyProtection="0"/>
    <xf numFmtId="0" fontId="65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60" fillId="63" borderId="82" applyNumberFormat="0" applyAlignment="0" applyProtection="0"/>
    <xf numFmtId="0" fontId="63" fillId="76" borderId="76" applyNumberFormat="0" applyAlignment="0" applyProtection="0"/>
    <xf numFmtId="0" fontId="33" fillId="79" borderId="72" applyNumberFormat="0" applyAlignment="0" applyProtection="0"/>
    <xf numFmtId="0" fontId="111" fillId="7" borderId="82" applyNumberFormat="0" applyAlignment="0" applyProtection="0"/>
    <xf numFmtId="0" fontId="121" fillId="0" borderId="77" applyNumberFormat="0" applyFill="0" applyAlignment="0" applyProtection="0"/>
    <xf numFmtId="4" fontId="40" fillId="92" borderId="88" applyNumberFormat="0" applyProtection="0">
      <alignment horizontal="right" vertical="center"/>
    </xf>
    <xf numFmtId="0" fontId="111" fillId="7" borderId="7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53" fillId="76" borderId="74" applyNumberFormat="0" applyAlignment="0" applyProtection="0"/>
    <xf numFmtId="0" fontId="111" fillId="7" borderId="74" applyNumberFormat="0" applyAlignment="0" applyProtection="0"/>
    <xf numFmtId="0" fontId="33" fillId="79" borderId="83" applyNumberFormat="0" applyAlignment="0" applyProtection="0"/>
    <xf numFmtId="0" fontId="60" fillId="63" borderId="74" applyNumberFormat="0" applyAlignment="0" applyProtection="0"/>
    <xf numFmtId="0" fontId="89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4" fontId="40" fillId="9" borderId="88" applyNumberFormat="0" applyProtection="0">
      <alignment horizontal="right" vertical="center"/>
    </xf>
    <xf numFmtId="0" fontId="101" fillId="20" borderId="68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0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117" fillId="20" borderId="76" applyNumberFormat="0" applyAlignment="0" applyProtection="0"/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11" fillId="7" borderId="74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4" fontId="40" fillId="11" borderId="88" applyNumberFormat="0" applyProtection="0">
      <alignment horizontal="right" vertical="center"/>
    </xf>
    <xf numFmtId="0" fontId="111" fillId="7" borderId="74" applyNumberFormat="0" applyAlignment="0" applyProtection="0"/>
    <xf numFmtId="0" fontId="36" fillId="26" borderId="75" applyNumberFormat="0" applyFont="0" applyAlignment="0" applyProtection="0"/>
    <xf numFmtId="4" fontId="40" fillId="96" borderId="88" applyNumberFormat="0" applyProtection="0">
      <alignment horizontal="right" vertical="center"/>
    </xf>
    <xf numFmtId="4" fontId="42" fillId="25" borderId="88" applyNumberFormat="0" applyProtection="0">
      <alignment vertical="center"/>
    </xf>
    <xf numFmtId="0" fontId="111" fillId="7" borderId="74" applyNumberFormat="0" applyAlignment="0" applyProtection="0"/>
    <xf numFmtId="0" fontId="65" fillId="0" borderId="77" applyNumberFormat="0" applyFill="0" applyAlignment="0" applyProtection="0"/>
    <xf numFmtId="0" fontId="60" fillId="63" borderId="74" applyNumberFormat="0" applyAlignment="0" applyProtection="0"/>
    <xf numFmtId="0" fontId="111" fillId="7" borderId="74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0" fontId="63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2" fillId="25" borderId="88" applyNumberFormat="0" applyProtection="0">
      <alignment vertical="center"/>
    </xf>
    <xf numFmtId="209" fontId="190" fillId="0" borderId="78"/>
    <xf numFmtId="0" fontId="117" fillId="20" borderId="76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0" fontId="60" fillId="63" borderId="74" applyNumberFormat="0" applyAlignment="0" applyProtection="0"/>
    <xf numFmtId="209" fontId="175" fillId="89" borderId="78"/>
    <xf numFmtId="0" fontId="111" fillId="7" borderId="82" applyNumberFormat="0" applyAlignment="0" applyProtection="0"/>
    <xf numFmtId="216" fontId="189" fillId="0" borderId="53" applyFont="0" applyFill="0" applyBorder="0" applyAlignment="0" applyProtection="0"/>
    <xf numFmtId="0" fontId="162" fillId="20" borderId="82" applyNumberFormat="0" applyAlignment="0" applyProtection="0"/>
    <xf numFmtId="0" fontId="111" fillId="7" borderId="74" applyNumberFormat="0" applyAlignment="0" applyProtection="0"/>
    <xf numFmtId="0" fontId="111" fillId="7" borderId="74" applyNumberFormat="0" applyAlignment="0" applyProtection="0"/>
    <xf numFmtId="0" fontId="117" fillId="20" borderId="84" applyNumberFormat="0" applyAlignment="0" applyProtection="0"/>
    <xf numFmtId="0" fontId="36" fillId="26" borderId="75" applyNumberFormat="0" applyFont="0" applyAlignment="0" applyProtection="0"/>
    <xf numFmtId="0" fontId="53" fillId="76" borderId="74" applyNumberFormat="0" applyAlignment="0" applyProtection="0"/>
    <xf numFmtId="216" fontId="189" fillId="0" borderId="53" applyFont="0" applyFill="0" applyBorder="0" applyAlignment="0" applyProtection="0"/>
    <xf numFmtId="4" fontId="195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111" fillId="7" borderId="74" applyNumberFormat="0" applyAlignment="0" applyProtection="0"/>
    <xf numFmtId="0" fontId="63" fillId="76" borderId="76" applyNumberFormat="0" applyAlignment="0" applyProtection="0"/>
    <xf numFmtId="0" fontId="167" fillId="7" borderId="82" applyNumberFormat="0" applyAlignment="0" applyProtection="0"/>
    <xf numFmtId="0" fontId="111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3" fillId="76" borderId="76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0" fillId="63" borderId="74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0" fontId="162" fillId="20" borderId="82" applyNumberFormat="0" applyAlignment="0" applyProtection="0"/>
    <xf numFmtId="0" fontId="167" fillId="7" borderId="82" applyNumberFormat="0" applyAlignment="0" applyProtection="0"/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171" fillId="0" borderId="85" applyNumberFormat="0" applyFill="0" applyAlignment="0" applyProtection="0"/>
    <xf numFmtId="209" fontId="175" fillId="89" borderId="87"/>
    <xf numFmtId="209" fontId="190" fillId="0" borderId="87"/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4" fontId="40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167" fillId="7" borderId="82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0" fillId="24" borderId="88" applyNumberFormat="0" applyProtection="0">
      <alignment vertical="center"/>
    </xf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3" fontId="102" fillId="0" borderId="89"/>
    <xf numFmtId="0" fontId="60" fillId="63" borderId="82" applyNumberFormat="0" applyAlignment="0" applyProtection="0"/>
    <xf numFmtId="0" fontId="53" fillId="76" borderId="82" applyNumberFormat="0" applyAlignment="0" applyProtection="0"/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10" fontId="94" fillId="24" borderId="89" applyNumberFormat="0" applyBorder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4" fontId="40" fillId="18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40" fillId="24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89" fillId="0" borderId="89" applyFont="0" applyFill="0" applyBorder="0">
      <alignment horizontal="centerContinuous" vertical="justify" wrapText="1"/>
    </xf>
    <xf numFmtId="0" fontId="63" fillId="76" borderId="84" applyNumberFormat="0" applyAlignment="0" applyProtection="0"/>
    <xf numFmtId="3" fontId="81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2" fillId="0" borderId="89"/>
    <xf numFmtId="0" fontId="121" fillId="0" borderId="85" applyNumberFormat="0" applyFill="0" applyAlignment="0" applyProtection="0"/>
    <xf numFmtId="0" fontId="60" fillId="63" borderId="82" applyNumberFormat="0" applyAlignment="0" applyProtection="0"/>
    <xf numFmtId="209" fontId="190" fillId="0" borderId="87"/>
    <xf numFmtId="0" fontId="111" fillId="7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33" fillId="79" borderId="83" applyNumberFormat="0" applyAlignment="0" applyProtection="0"/>
    <xf numFmtId="4" fontId="43" fillId="94" borderId="88" applyNumberFormat="0" applyProtection="0">
      <alignment horizontal="right" vertical="center"/>
    </xf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40" fillId="24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209" fontId="175" fillId="89" borderId="87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0" fillId="18" borderId="88" applyNumberFormat="0" applyProtection="0">
      <alignment horizontal="right" vertical="center"/>
    </xf>
    <xf numFmtId="216" fontId="189" fillId="0" borderId="73" applyFont="0" applyFill="0" applyBorder="0" applyAlignment="0" applyProtection="0"/>
    <xf numFmtId="4" fontId="40" fillId="3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3" fontId="102" fillId="0" borderId="89"/>
    <xf numFmtId="0" fontId="89" fillId="0" borderId="89" applyFont="0" applyFill="0" applyBorder="0">
      <alignment horizontal="center" vertical="justify" wrapText="1"/>
    </xf>
    <xf numFmtId="4" fontId="195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171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15" fillId="24" borderId="89" applyNumberFormat="0" applyBorder="0" applyAlignment="0" applyProtection="0"/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0" fontId="65" fillId="0" borderId="85" applyNumberFormat="0" applyFill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5" fillId="89" borderId="87"/>
    <xf numFmtId="0" fontId="33" fillId="79" borderId="83" applyNumberFormat="0" applyAlignment="0" applyProtection="0"/>
    <xf numFmtId="0" fontId="170" fillId="20" borderId="84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209" fontId="190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209" fontId="175" fillId="89" borderId="87"/>
    <xf numFmtId="0" fontId="117" fillId="20" borderId="84" applyNumberFormat="0" applyAlignment="0" applyProtection="0"/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4" fontId="40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90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1" fillId="0" borderId="85" applyNumberFormat="0" applyFill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159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159" fillId="26" borderId="83" applyNumberFormat="0" applyFont="0" applyAlignment="0" applyProtection="0"/>
    <xf numFmtId="0" fontId="63" fillId="76" borderId="84" applyNumberFormat="0" applyAlignment="0" applyProtection="0"/>
    <xf numFmtId="4" fontId="40" fillId="17" borderId="88" applyNumberFormat="0" applyProtection="0">
      <alignment horizontal="right" vertical="center"/>
    </xf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4" fontId="40" fillId="9" borderId="88" applyNumberFormat="0" applyProtection="0">
      <alignment horizontal="right" vertical="center"/>
    </xf>
    <xf numFmtId="0" fontId="111" fillId="7" borderId="82" applyNumberFormat="0" applyAlignment="0" applyProtection="0"/>
    <xf numFmtId="0" fontId="60" fillId="63" borderId="82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4" fontId="42" fillId="25" borderId="88" applyNumberFormat="0" applyProtection="0">
      <alignment vertical="center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horizontal="left" vertical="center" indent="1"/>
    </xf>
    <xf numFmtId="4" fontId="195" fillId="24" borderId="88" applyNumberFormat="0" applyProtection="0">
      <alignment vertical="center"/>
    </xf>
    <xf numFmtId="4" fontId="42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89" fillId="0" borderId="89" applyFont="0" applyFill="0" applyBorder="0">
      <alignment horizontal="centerContinuous" vertical="justify" wrapText="1"/>
    </xf>
    <xf numFmtId="4" fontId="40" fillId="96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4" fontId="40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7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3" fontId="81" fillId="80" borderId="89">
      <alignment horizontal="left" vertical="top" wrapText="1"/>
      <protection locked="0"/>
    </xf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171" fillId="0" borderId="85" applyNumberFormat="0" applyFill="0" applyAlignment="0" applyProtection="0"/>
    <xf numFmtId="4" fontId="40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24" borderId="88" applyNumberFormat="0" applyProtection="0">
      <alignment horizontal="left" vertical="center" indent="1"/>
    </xf>
    <xf numFmtId="4" fontId="195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171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0" fontId="101" fillId="20" borderId="82" applyNumberFormat="0" applyAlignment="0" applyProtection="0"/>
    <xf numFmtId="4" fontId="40" fillId="92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89" fillId="0" borderId="89" applyFont="0" applyFill="0" applyBorder="0">
      <alignment horizontal="centerContinuous" vertical="justify" wrapText="1"/>
    </xf>
    <xf numFmtId="216" fontId="189" fillId="0" borderId="73" applyFont="0" applyFill="0" applyBorder="0" applyAlignment="0" applyProtection="0"/>
    <xf numFmtId="209" fontId="175" fillId="89" borderId="87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111" fillId="7" borderId="82" applyNumberFormat="0" applyAlignment="0" applyProtection="0"/>
    <xf numFmtId="4" fontId="40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1" fillId="20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111" fillId="7" borderId="82" applyNumberFormat="0" applyAlignment="0" applyProtection="0"/>
    <xf numFmtId="4" fontId="195" fillId="24" borderId="88" applyNumberFormat="0" applyProtection="0">
      <alignment vertical="center"/>
    </xf>
    <xf numFmtId="216" fontId="189" fillId="0" borderId="73" applyFont="0" applyFill="0" applyBorder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89" fillId="0" borderId="89" applyFont="0" applyFill="0" applyBorder="0">
      <alignment horizontal="center" vertical="justify" wrapText="1"/>
    </xf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63" fillId="76" borderId="84" applyNumberFormat="0" applyAlignment="0" applyProtection="0"/>
    <xf numFmtId="0" fontId="162" fillId="20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42" fillId="80" borderId="88" applyNumberFormat="0" applyProtection="0">
      <alignment horizontal="left" vertical="top" indent="1"/>
    </xf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59" fillId="26" borderId="83" applyNumberFormat="0" applyFont="0" applyAlignment="0" applyProtection="0"/>
    <xf numFmtId="0" fontId="173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1" fillId="20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169" fontId="2" fillId="0" borderId="0" applyFont="0" applyFill="0" applyBorder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0" fillId="63" borderId="90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40" fillId="91" borderId="124" applyNumberFormat="0" applyProtection="0">
      <alignment horizontal="left" vertical="top" indent="1"/>
    </xf>
    <xf numFmtId="0" fontId="101" fillId="20" borderId="118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89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0" fillId="24" borderId="124" applyNumberFormat="0" applyProtection="0">
      <alignment horizontal="left" vertical="center" indent="1"/>
    </xf>
    <xf numFmtId="0" fontId="162" fillId="20" borderId="118" applyNumberFormat="0" applyAlignment="0" applyProtection="0"/>
    <xf numFmtId="0" fontId="40" fillId="91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5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" fillId="0" borderId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1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1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1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2" applyNumberFormat="0" applyAlignment="0" applyProtection="0"/>
    <xf numFmtId="9" fontId="2" fillId="0" borderId="0" applyFont="0" applyFill="0" applyBorder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5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76" fillId="0" borderId="95">
      <alignment horizontal="left"/>
    </xf>
    <xf numFmtId="0" fontId="186" fillId="1" borderId="95">
      <alignment horizontal="left"/>
    </xf>
    <xf numFmtId="209" fontId="190" fillId="0" borderId="97"/>
    <xf numFmtId="0" fontId="2" fillId="0" borderId="0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2" fillId="0" borderId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2" fillId="0" borderId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2" fillId="0" borderId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16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0" fontId="1" fillId="0" borderId="0"/>
    <xf numFmtId="209" fontId="175" fillId="89" borderId="97"/>
    <xf numFmtId="209" fontId="190" fillId="0" borderId="97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0" fillId="96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60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10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216" fontId="189" fillId="0" borderId="122" applyFont="0" applyFill="0" applyBorder="0" applyAlignment="0" applyProtection="0"/>
    <xf numFmtId="0" fontId="111" fillId="7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1" fillId="0" borderId="121" applyNumberFormat="0" applyFill="0" applyAlignment="0" applyProtection="0"/>
    <xf numFmtId="0" fontId="101" fillId="76" borderId="118" applyNumberFormat="0" applyAlignment="0" applyProtection="0"/>
    <xf numFmtId="10" fontId="15" fillId="24" borderId="125" applyNumberFormat="0" applyBorder="0" applyAlignment="0" applyProtection="0"/>
    <xf numFmtId="0" fontId="159" fillId="26" borderId="119" applyNumberFormat="0" applyFont="0" applyAlignment="0" applyProtection="0"/>
    <xf numFmtId="0" fontId="60" fillId="63" borderId="118" applyNumberFormat="0" applyAlignment="0" applyProtection="0"/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1" fillId="7" borderId="118" applyNumberFormat="0" applyAlignment="0" applyProtection="0"/>
    <xf numFmtId="4" fontId="40" fillId="94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09" applyNumberFormat="0" applyAlignment="0" applyProtection="0"/>
    <xf numFmtId="0" fontId="2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73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75" fillId="89" borderId="123"/>
    <xf numFmtId="216" fontId="189" fillId="0" borderId="122" applyFont="0" applyFill="0" applyBorder="0" applyAlignment="0" applyProtection="0"/>
    <xf numFmtId="0" fontId="89" fillId="0" borderId="125" applyFont="0" applyFill="0" applyBorder="0">
      <alignment horizontal="center" vertical="justify" wrapTex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216" fontId="189" fillId="0" borderId="122" applyFont="0" applyFill="0" applyBorder="0" applyAlignment="0" applyProtection="0"/>
    <xf numFmtId="0" fontId="101" fillId="20" borderId="101" applyNumberFormat="0" applyAlignment="0" applyProtection="0"/>
    <xf numFmtId="0" fontId="60" fillId="63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4" fontId="195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0" fillId="10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111" fillId="7" borderId="118" applyNumberForma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209" fontId="175" fillId="89" borderId="123"/>
    <xf numFmtId="4" fontId="40" fillId="3" borderId="124" applyNumberFormat="0" applyProtection="0">
      <alignment horizontal="right" vertical="center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40" fillId="24" borderId="124" applyNumberFormat="0" applyProtection="0">
      <alignment horizontal="left" vertical="top" indent="1"/>
    </xf>
    <xf numFmtId="0" fontId="63" fillId="76" borderId="120" applyNumberFormat="0" applyAlignment="0" applyProtection="0"/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53" fillId="76" borderId="118" applyNumberFormat="0" applyAlignment="0" applyProtection="0"/>
    <xf numFmtId="0" fontId="60" fillId="63" borderId="118" applyNumberFormat="0" applyAlignment="0" applyProtection="0"/>
    <xf numFmtId="3" fontId="102" fillId="0" borderId="125"/>
    <xf numFmtId="0" fontId="2" fillId="79" borderId="119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vertical="center"/>
    </xf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89" fillId="0" borderId="125" applyFont="0" applyFill="0" applyBorder="0">
      <alignment horizontal="center" vertical="justify" wrapText="1"/>
    </xf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0" fillId="92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21" fillId="0" borderId="121" applyNumberFormat="0" applyFill="0" applyAlignment="0" applyProtection="0"/>
    <xf numFmtId="4" fontId="40" fillId="19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89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4" fontId="195" fillId="94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0" fontId="117" fillId="20" borderId="110" applyNumberFormat="0" applyAlignment="0" applyProtection="0"/>
    <xf numFmtId="0" fontId="2" fillId="79" borderId="102" applyNumberFormat="0" applyAlignment="0" applyProtection="0"/>
    <xf numFmtId="0" fontId="53" fillId="76" borderId="101" applyNumberFormat="0" applyAlignment="0" applyProtection="0"/>
    <xf numFmtId="0" fontId="36" fillId="26" borderId="102" applyNumberFormat="0" applyFont="0" applyAlignment="0" applyProtection="0"/>
    <xf numFmtId="0" fontId="60" fillId="63" borderId="101" applyNumberFormat="0" applyAlignment="0" applyProtection="0"/>
    <xf numFmtId="0" fontId="111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53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53" fillId="76" borderId="101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01" fillId="20" borderId="101" applyNumberFormat="0" applyAlignment="0" applyProtection="0"/>
    <xf numFmtId="0" fontId="65" fillId="0" borderId="104" applyNumberFormat="0" applyFill="0" applyAlignment="0" applyProtection="0"/>
    <xf numFmtId="0" fontId="60" fillId="63" borderId="101" applyNumberFormat="0" applyAlignment="0" applyProtection="0"/>
    <xf numFmtId="0" fontId="53" fillId="76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65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17" fillId="20" borderId="103" applyNumberFormat="0" applyAlignment="0" applyProtection="0"/>
    <xf numFmtId="0" fontId="36" fillId="26" borderId="102" applyNumberFormat="0" applyFon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67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59" fillId="26" borderId="119" applyNumberFormat="0" applyFon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94" fillId="24" borderId="125" applyNumberFormat="0" applyBorder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3" fillId="94" borderId="124" applyNumberFormat="0" applyProtection="0">
      <alignment horizontal="right" vertical="center"/>
    </xf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0" fillId="10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3" fillId="76" borderId="120" applyNumberFormat="0" applyAlignment="0" applyProtection="0"/>
    <xf numFmtId="4" fontId="42" fillId="25" borderId="124" applyNumberFormat="0" applyProtection="0">
      <alignment vertical="center"/>
    </xf>
    <xf numFmtId="0" fontId="42" fillId="80" borderId="124" applyNumberFormat="0" applyProtection="0">
      <alignment horizontal="left" vertical="top" indent="1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3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7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70" fillId="20" borderId="120" applyNumberFormat="0" applyAlignment="0" applyProtection="0"/>
    <xf numFmtId="4" fontId="42" fillId="80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4" fontId="40" fillId="15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59" fillId="26" borderId="119" applyNumberFormat="0" applyFont="0" applyAlignment="0" applyProtection="0"/>
    <xf numFmtId="0" fontId="101" fillId="76" borderId="118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right" vertical="center"/>
    </xf>
    <xf numFmtId="0" fontId="63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5" fillId="89" borderId="123"/>
    <xf numFmtId="209" fontId="175" fillId="89" borderId="123"/>
    <xf numFmtId="3" fontId="81" fillId="80" borderId="125">
      <alignment horizontal="left" vertical="top" wrapText="1"/>
      <protection locked="0"/>
    </xf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3" fontId="102" fillId="0" borderId="125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4" fontId="43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60" fillId="63" borderId="118" applyNumberFormat="0" applyAlignment="0" applyProtection="0"/>
    <xf numFmtId="4" fontId="40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209" fontId="190" fillId="0" borderId="123"/>
    <xf numFmtId="3" fontId="102" fillId="0" borderId="125"/>
    <xf numFmtId="3" fontId="81" fillId="80" borderId="125">
      <alignment horizontal="left" vertical="top" wrapText="1"/>
      <protection locked="0"/>
    </xf>
    <xf numFmtId="0" fontId="89" fillId="0" borderId="125" applyFont="0" applyFill="0" applyBorder="0">
      <alignment horizontal="centerContinuous" vertical="justify" wrapText="1"/>
    </xf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0" fillId="20" borderId="120" applyNumberFormat="0" applyAlignment="0" applyProtection="0"/>
    <xf numFmtId="0" fontId="117" fillId="20" borderId="120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4" fillId="24" borderId="114" applyNumberFormat="0" applyBorder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0" fontId="60" fillId="63" borderId="118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1" fillId="0" borderId="111" applyNumberFormat="0" applyFill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4" fontId="40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2" fillId="25" borderId="113" applyNumberFormat="0" applyProtection="0">
      <alignment vertical="center"/>
    </xf>
    <xf numFmtId="0" fontId="171" fillId="0" borderId="111" applyNumberFormat="0" applyFill="0" applyAlignment="0" applyProtection="0"/>
    <xf numFmtId="0" fontId="170" fillId="20" borderId="110" applyNumberFormat="0" applyAlignment="0" applyProtection="0"/>
    <xf numFmtId="0" fontId="159" fillId="26" borderId="115" applyNumberFormat="0" applyFont="0" applyAlignment="0" applyProtection="0"/>
    <xf numFmtId="0" fontId="117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1" fillId="0" borderId="111" applyNumberFormat="0" applyFill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117" fillId="76" borderId="120" applyNumberFormat="0" applyAlignment="0" applyProtection="0"/>
    <xf numFmtId="0" fontId="63" fillId="76" borderId="120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0" fillId="96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4" fillId="24" borderId="125" applyNumberFormat="0" applyBorder="0" applyAlignment="0" applyProtection="0"/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162" fillId="20" borderId="101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40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0" fillId="18" borderId="113" applyNumberFormat="0" applyProtection="0">
      <alignment horizontal="right" vertical="center"/>
    </xf>
    <xf numFmtId="0" fontId="167" fillId="7" borderId="101" applyNumberFormat="0" applyAlignment="0" applyProtection="0"/>
    <xf numFmtId="0" fontId="159" fillId="26" borderId="102" applyNumberFormat="0" applyFont="0" applyAlignment="0" applyProtection="0"/>
    <xf numFmtId="0" fontId="170" fillId="20" borderId="103" applyNumberFormat="0" applyAlignment="0" applyProtection="0"/>
    <xf numFmtId="0" fontId="171" fillId="0" borderId="104" applyNumberFormat="0" applyFill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5" fontId="216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2" fillId="79" borderId="119" applyNumberFormat="0" applyAlignment="0" applyProtection="0"/>
    <xf numFmtId="0" fontId="101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17" fillId="20" borderId="120" applyNumberFormat="0" applyAlignment="0" applyProtection="0"/>
    <xf numFmtId="0" fontId="162" fillId="20" borderId="118" applyNumberFormat="0" applyAlignment="0" applyProtection="0"/>
    <xf numFmtId="209" fontId="175" fillId="89" borderId="105"/>
    <xf numFmtId="0" fontId="121" fillId="0" borderId="121" applyNumberFormat="0" applyFill="0" applyAlignment="0" applyProtection="0"/>
    <xf numFmtId="4" fontId="40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7" fillId="76" borderId="120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0" fillId="0" borderId="123"/>
    <xf numFmtId="0" fontId="28" fillId="95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67" fillId="7" borderId="118" applyNumberFormat="0" applyAlignment="0" applyProtection="0"/>
    <xf numFmtId="0" fontId="170" fillId="20" borderId="120" applyNumberFormat="0" applyAlignment="0" applyProtection="0"/>
    <xf numFmtId="4" fontId="40" fillId="96" borderId="124" applyNumberFormat="0" applyProtection="0">
      <alignment horizontal="right" vertical="center"/>
    </xf>
    <xf numFmtId="0" fontId="53" fillId="76" borderId="118" applyNumberFormat="0" applyAlignment="0" applyProtection="0"/>
    <xf numFmtId="4" fontId="40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4" fontId="40" fillId="17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80" borderId="113" applyNumberFormat="0" applyProtection="0">
      <alignment horizontal="left" vertical="center" indent="1"/>
    </xf>
    <xf numFmtId="209" fontId="190" fillId="0" borderId="105"/>
    <xf numFmtId="0" fontId="117" fillId="76" borderId="110" applyNumberFormat="0" applyAlignment="0" applyProtection="0"/>
    <xf numFmtId="216" fontId="189" fillId="0" borderId="100" applyFont="0" applyFill="0" applyBorder="0" applyAlignment="0" applyProtection="0"/>
    <xf numFmtId="4" fontId="42" fillId="25" borderId="106" applyNumberFormat="0" applyProtection="0">
      <alignment vertical="center"/>
    </xf>
    <xf numFmtId="4" fontId="193" fillId="80" borderId="106" applyNumberFormat="0" applyProtection="0">
      <alignment vertical="center"/>
    </xf>
    <xf numFmtId="4" fontId="42" fillId="80" borderId="106" applyNumberFormat="0" applyProtection="0">
      <alignment horizontal="left" vertical="center" indent="1"/>
    </xf>
    <xf numFmtId="0" fontId="42" fillId="80" borderId="106" applyNumberFormat="0" applyProtection="0">
      <alignment horizontal="left" vertical="top" indent="1"/>
    </xf>
    <xf numFmtId="4" fontId="40" fillId="3" borderId="106" applyNumberFormat="0" applyProtection="0">
      <alignment horizontal="right" vertical="center"/>
    </xf>
    <xf numFmtId="4" fontId="40" fillId="9" borderId="106" applyNumberFormat="0" applyProtection="0">
      <alignment horizontal="right" vertical="center"/>
    </xf>
    <xf numFmtId="4" fontId="40" fillId="17" borderId="106" applyNumberFormat="0" applyProtection="0">
      <alignment horizontal="right" vertical="center"/>
    </xf>
    <xf numFmtId="4" fontId="40" fillId="11" borderId="106" applyNumberFormat="0" applyProtection="0">
      <alignment horizontal="right" vertical="center"/>
    </xf>
    <xf numFmtId="4" fontId="40" fillId="15" borderId="106" applyNumberFormat="0" applyProtection="0">
      <alignment horizontal="right" vertical="center"/>
    </xf>
    <xf numFmtId="4" fontId="40" fillId="19" borderId="106" applyNumberFormat="0" applyProtection="0">
      <alignment horizontal="right" vertical="center"/>
    </xf>
    <xf numFmtId="4" fontId="40" fillId="18" borderId="106" applyNumberFormat="0" applyProtection="0">
      <alignment horizontal="right" vertical="center"/>
    </xf>
    <xf numFmtId="4" fontId="40" fillId="92" borderId="106" applyNumberFormat="0" applyProtection="0">
      <alignment horizontal="right" vertical="center"/>
    </xf>
    <xf numFmtId="4" fontId="40" fillId="10" borderId="106" applyNumberFormat="0" applyProtection="0">
      <alignment horizontal="right" vertical="center"/>
    </xf>
    <xf numFmtId="4" fontId="40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0" fillId="24" borderId="106" applyNumberFormat="0" applyProtection="0">
      <alignment vertical="center"/>
    </xf>
    <xf numFmtId="4" fontId="195" fillId="24" borderId="106" applyNumberFormat="0" applyProtection="0">
      <alignment vertical="center"/>
    </xf>
    <xf numFmtId="4" fontId="40" fillId="24" borderId="106" applyNumberFormat="0" applyProtection="0">
      <alignment horizontal="left" vertical="center" indent="1"/>
    </xf>
    <xf numFmtId="0" fontId="40" fillId="24" borderId="106" applyNumberFormat="0" applyProtection="0">
      <alignment horizontal="left" vertical="top" indent="1"/>
    </xf>
    <xf numFmtId="4" fontId="40" fillId="94" borderId="106" applyNumberFormat="0" applyProtection="0">
      <alignment horizontal="right" vertical="center"/>
    </xf>
    <xf numFmtId="4" fontId="195" fillId="94" borderId="106" applyNumberFormat="0" applyProtection="0">
      <alignment horizontal="right" vertical="center"/>
    </xf>
    <xf numFmtId="4" fontId="40" fillId="96" borderId="106" applyNumberFormat="0" applyProtection="0">
      <alignment horizontal="left" vertical="center" indent="1"/>
    </xf>
    <xf numFmtId="0" fontId="40" fillId="91" borderId="106" applyNumberFormat="0" applyProtection="0">
      <alignment horizontal="left" vertical="top" indent="1"/>
    </xf>
    <xf numFmtId="4" fontId="43" fillId="94" borderId="106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03" applyNumberForma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21" fillId="0" borderId="104" applyNumberFormat="0" applyFill="0" applyAlignment="0" applyProtection="0"/>
    <xf numFmtId="0" fontId="60" fillId="63" borderId="90" applyNumberFormat="0" applyAlignment="0" applyProtection="0"/>
    <xf numFmtId="0" fontId="173" fillId="26" borderId="102" applyNumberFormat="0" applyFont="0" applyAlignment="0" applyProtection="0"/>
    <xf numFmtId="0" fontId="2" fillId="0" borderId="0"/>
    <xf numFmtId="3" fontId="81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60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89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3" fontId="81" fillId="80" borderId="125">
      <alignment horizontal="left" vertical="top" wrapText="1"/>
      <protection locked="0"/>
    </xf>
    <xf numFmtId="4" fontId="40" fillId="15" borderId="124" applyNumberFormat="0" applyProtection="0">
      <alignment horizontal="right" vertical="center"/>
    </xf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17" fillId="76" borderId="120" applyNumberFormat="0" applyAlignment="0" applyProtection="0"/>
    <xf numFmtId="0" fontId="60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18" applyNumberFormat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60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1" fillId="80" borderId="107">
      <alignment horizontal="left" vertical="top" wrapText="1"/>
      <protection locked="0"/>
    </xf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89" fillId="0" borderId="107" applyFont="0" applyFill="0" applyBorder="0">
      <alignment horizontal="center" vertical="justify" wrapText="1"/>
    </xf>
    <xf numFmtId="0" fontId="89" fillId="0" borderId="107" applyFont="0" applyFill="0" applyBorder="0">
      <alignment horizontal="centerContinuous" vertical="justify" wrapText="1"/>
    </xf>
    <xf numFmtId="3" fontId="102" fillId="0" borderId="107"/>
    <xf numFmtId="10" fontId="15" fillId="24" borderId="107" applyNumberFormat="0" applyBorder="0" applyAlignment="0" applyProtection="0"/>
    <xf numFmtId="10" fontId="94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09" applyNumberFormat="0" applyAlignment="0" applyProtection="0"/>
    <xf numFmtId="0" fontId="117" fillId="76" borderId="110" applyNumberFormat="0" applyAlignment="0" applyProtection="0"/>
    <xf numFmtId="3" fontId="81" fillId="80" borderId="107">
      <alignment horizontal="left" vertical="top" wrapText="1"/>
      <protection locked="0"/>
    </xf>
    <xf numFmtId="0" fontId="121" fillId="0" borderId="111" applyNumberFormat="0" applyFill="0" applyAlignment="0" applyProtection="0"/>
    <xf numFmtId="4" fontId="40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63" fillId="76" borderId="110" applyNumberFormat="0" applyAlignment="0" applyProtection="0"/>
    <xf numFmtId="0" fontId="167" fillId="7" borderId="109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24" borderId="113" applyNumberFormat="0" applyProtection="0">
      <alignment vertical="center"/>
    </xf>
    <xf numFmtId="4" fontId="40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60" fillId="63" borderId="10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101" fillId="20" borderId="109" applyNumberFormat="0" applyAlignment="0" applyProtection="0"/>
    <xf numFmtId="0" fontId="2" fillId="79" borderId="102" applyNumberFormat="0" applyAlignment="0" applyProtection="0"/>
    <xf numFmtId="3" fontId="102" fillId="0" borderId="114"/>
    <xf numFmtId="0" fontId="60" fillId="63" borderId="109" applyNumberFormat="0" applyAlignment="0" applyProtection="0"/>
    <xf numFmtId="0" fontId="53" fillId="76" borderId="109" applyNumberFormat="0" applyAlignment="0" applyProtection="0"/>
    <xf numFmtId="4" fontId="40" fillId="24" borderId="113" applyNumberFormat="0" applyProtection="0">
      <alignment vertical="center"/>
    </xf>
    <xf numFmtId="0" fontId="2" fillId="79" borderId="102" applyNumberFormat="0" applyAlignment="0" applyProtection="0"/>
    <xf numFmtId="10" fontId="94" fillId="24" borderId="114" applyNumberFormat="0" applyBorder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4" fontId="40" fillId="18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4" fontId="42" fillId="80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01" fillId="20" borderId="109" applyNumberFormat="0" applyAlignment="0" applyProtection="0"/>
    <xf numFmtId="0" fontId="40" fillId="24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0" fontId="89" fillId="0" borderId="114" applyFont="0" applyFill="0" applyBorder="0">
      <alignment horizontal="centerContinuous" vertical="justify" wrapText="1"/>
    </xf>
    <xf numFmtId="0" fontId="63" fillId="76" borderId="110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2" fillId="0" borderId="114"/>
    <xf numFmtId="0" fontId="121" fillId="0" borderId="111" applyNumberFormat="0" applyFill="0" applyAlignment="0" applyProtection="0"/>
    <xf numFmtId="0" fontId="60" fillId="63" borderId="109" applyNumberFormat="0" applyAlignment="0" applyProtection="0"/>
    <xf numFmtId="209" fontId="190" fillId="0" borderId="112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4" fontId="40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4" fontId="40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2" fillId="79" borderId="102" applyNumberFormat="0" applyAlignment="0" applyProtection="0"/>
    <xf numFmtId="4" fontId="43" fillId="94" borderId="113" applyNumberFormat="0" applyProtection="0">
      <alignment horizontal="right" vertical="center"/>
    </xf>
    <xf numFmtId="4" fontId="195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40" fillId="24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4" fontId="40" fillId="94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209" fontId="175" fillId="89" borderId="112"/>
    <xf numFmtId="4" fontId="40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0" fillId="18" borderId="113" applyNumberFormat="0" applyProtection="0">
      <alignment horizontal="right" vertical="center"/>
    </xf>
    <xf numFmtId="216" fontId="189" fillId="0" borderId="100" applyFont="0" applyFill="0" applyBorder="0" applyAlignment="0" applyProtection="0"/>
    <xf numFmtId="4" fontId="40" fillId="3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01" fillId="20" borderId="109" applyNumberFormat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4" fontId="195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15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171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15" fillId="24" borderId="114" applyNumberFormat="0" applyBorder="0" applyAlignment="0" applyProtection="0"/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0" fontId="65" fillId="0" borderId="111" applyNumberFormat="0" applyFill="0" applyAlignment="0" applyProtection="0"/>
    <xf numFmtId="4" fontId="40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5" fillId="89" borderId="112"/>
    <xf numFmtId="0" fontId="2" fillId="79" borderId="102" applyNumberFormat="0" applyAlignment="0" applyProtection="0"/>
    <xf numFmtId="0" fontId="170" fillId="20" borderId="110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209" fontId="190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209" fontId="175" fillId="89" borderId="112"/>
    <xf numFmtId="0" fontId="117" fillId="20" borderId="110" applyNumberFormat="0" applyAlignment="0" applyProtection="0"/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4" fontId="40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0" fillId="91" borderId="113" applyNumberFormat="0" applyProtection="0">
      <alignment horizontal="left" vertical="top" indent="1"/>
    </xf>
    <xf numFmtId="4" fontId="195" fillId="94" borderId="113" applyNumberFormat="0" applyProtection="0">
      <alignment horizontal="right" vertical="center"/>
    </xf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209" fontId="190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60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1" fillId="0" borderId="111" applyNumberFormat="0" applyFill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159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159" fillId="26" borderId="102" applyNumberFormat="0" applyFont="0" applyAlignment="0" applyProtection="0"/>
    <xf numFmtId="0" fontId="63" fillId="76" borderId="110" applyNumberFormat="0" applyAlignment="0" applyProtection="0"/>
    <xf numFmtId="4" fontId="40" fillId="17" borderId="113" applyNumberFormat="0" applyProtection="0">
      <alignment horizontal="right" vertical="center"/>
    </xf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4" fontId="40" fillId="9" borderId="113" applyNumberFormat="0" applyProtection="0">
      <alignment horizontal="right" vertical="center"/>
    </xf>
    <xf numFmtId="0" fontId="111" fillId="7" borderId="109" applyNumberFormat="0" applyAlignment="0" applyProtection="0"/>
    <xf numFmtId="0" fontId="60" fillId="63" borderId="109" applyNumberForma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67" fillId="7" borderId="109" applyNumberFormat="0" applyAlignment="0" applyProtection="0"/>
    <xf numFmtId="0" fontId="42" fillId="80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4" fontId="42" fillId="25" borderId="113" applyNumberFormat="0" applyProtection="0">
      <alignment vertical="center"/>
    </xf>
    <xf numFmtId="4" fontId="40" fillId="11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4" fontId="42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89" fillId="0" borderId="114" applyFont="0" applyFill="0" applyBorder="0">
      <alignment horizontal="centerContinuous" vertical="justify" wrapText="1"/>
    </xf>
    <xf numFmtId="4" fontId="40" fillId="96" borderId="113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0" fillId="63" borderId="109" applyNumberForma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4" fontId="40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0" fillId="17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36" fillId="26" borderId="102" applyNumberFormat="0" applyFon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1" fillId="76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3" fontId="81" fillId="80" borderId="114">
      <alignment horizontal="left" vertical="top" wrapText="1"/>
      <protection locked="0"/>
    </xf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89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162" fillId="20" borderId="109" applyNumberFormat="0" applyAlignment="0" applyProtection="0"/>
    <xf numFmtId="0" fontId="65" fillId="0" borderId="111" applyNumberFormat="0" applyFill="0" applyAlignment="0" applyProtection="0"/>
    <xf numFmtId="0" fontId="171" fillId="0" borderId="111" applyNumberFormat="0" applyFill="0" applyAlignment="0" applyProtection="0"/>
    <xf numFmtId="4" fontId="40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24" borderId="113" applyNumberFormat="0" applyProtection="0">
      <alignment horizontal="left" vertical="center" indent="1"/>
    </xf>
    <xf numFmtId="4" fontId="195" fillId="94" borderId="113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0" fontId="159" fillId="26" borderId="102" applyNumberFormat="0" applyFont="0" applyAlignment="0" applyProtection="0"/>
    <xf numFmtId="0" fontId="170" fillId="20" borderId="110" applyNumberFormat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1" fillId="0" borderId="111" applyNumberFormat="0" applyFill="0" applyAlignment="0" applyProtection="0"/>
    <xf numFmtId="0" fontId="171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0" fillId="9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0" fontId="101" fillId="20" borderId="109" applyNumberFormat="0" applyAlignment="0" applyProtection="0"/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25" borderId="113" applyNumberFormat="0" applyProtection="0">
      <alignment vertical="center"/>
    </xf>
    <xf numFmtId="0" fontId="89" fillId="0" borderId="114" applyFont="0" applyFill="0" applyBorder="0">
      <alignment horizontal="center" vertical="justify" wrapText="1"/>
    </xf>
    <xf numFmtId="0" fontId="89" fillId="0" borderId="114" applyFont="0" applyFill="0" applyBorder="0">
      <alignment horizontal="centerContinuous" vertical="justify" wrapText="1"/>
    </xf>
    <xf numFmtId="216" fontId="189" fillId="0" borderId="100" applyFont="0" applyFill="0" applyBorder="0" applyAlignment="0" applyProtection="0"/>
    <xf numFmtId="209" fontId="175" fillId="89" borderId="112"/>
    <xf numFmtId="0" fontId="117" fillId="20" borderId="110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111" fillId="7" borderId="109" applyNumberFormat="0" applyAlignment="0" applyProtection="0"/>
    <xf numFmtId="4" fontId="40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1" fillId="20" borderId="109" applyNumberFormat="0" applyAlignment="0" applyProtection="0"/>
    <xf numFmtId="209" fontId="190" fillId="0" borderId="112"/>
    <xf numFmtId="0" fontId="2" fillId="79" borderId="102" applyNumberFormat="0" applyAlignment="0" applyProtection="0"/>
    <xf numFmtId="0" fontId="111" fillId="7" borderId="109" applyNumberFormat="0" applyAlignment="0" applyProtection="0"/>
    <xf numFmtId="4" fontId="195" fillId="24" borderId="113" applyNumberFormat="0" applyProtection="0">
      <alignment vertical="center"/>
    </xf>
    <xf numFmtId="216" fontId="189" fillId="0" borderId="100" applyFont="0" applyFill="0" applyBorder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89" fillId="0" borderId="114" applyFont="0" applyFill="0" applyBorder="0">
      <alignment horizontal="center" vertical="justify" wrapText="1"/>
    </xf>
    <xf numFmtId="4" fontId="42" fillId="25" borderId="113" applyNumberFormat="0" applyProtection="0">
      <alignment vertical="center"/>
    </xf>
    <xf numFmtId="4" fontId="193" fillId="80" borderId="113" applyNumberFormat="0" applyProtection="0">
      <alignment vertical="center"/>
    </xf>
    <xf numFmtId="4" fontId="42" fillId="80" borderId="113" applyNumberFormat="0" applyProtection="0">
      <alignment horizontal="left" vertical="center" indent="1"/>
    </xf>
    <xf numFmtId="0" fontId="42" fillId="80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4" fontId="40" fillId="3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8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40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4" fontId="195" fillId="24" borderId="113" applyNumberFormat="0" applyProtection="0">
      <alignment vertical="center"/>
    </xf>
    <xf numFmtId="4" fontId="40" fillId="24" borderId="113" applyNumberFormat="0" applyProtection="0">
      <alignment horizontal="left" vertical="center" indent="1"/>
    </xf>
    <xf numFmtId="0" fontId="40" fillId="24" borderId="113" applyNumberFormat="0" applyProtection="0">
      <alignment horizontal="left" vertical="top" indent="1"/>
    </xf>
    <xf numFmtId="4" fontId="40" fillId="94" borderId="113" applyNumberFormat="0" applyProtection="0">
      <alignment horizontal="right" vertical="center"/>
    </xf>
    <xf numFmtId="4" fontId="195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0" fontId="40" fillId="91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63" fillId="76" borderId="110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40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3" fillId="26" borderId="102" applyNumberFormat="0" applyFont="0" applyAlignment="0" applyProtection="0"/>
    <xf numFmtId="0" fontId="42" fillId="80" borderId="113" applyNumberFormat="0" applyProtection="0">
      <alignment horizontal="left" vertical="top" indent="1"/>
    </xf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3" fillId="80" borderId="113" applyNumberFormat="0" applyProtection="0">
      <alignment vertical="center"/>
    </xf>
    <xf numFmtId="0" fontId="101" fillId="20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59" fillId="26" borderId="102" applyNumberFormat="0" applyFont="0" applyAlignment="0" applyProtection="0"/>
    <xf numFmtId="0" fontId="173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16" fillId="0" borderId="108" applyAlignment="0" applyProtection="0"/>
    <xf numFmtId="0" fontId="117" fillId="20" borderId="110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0" fontId="167" fillId="7" borderId="109" applyNumberFormat="0" applyAlignment="0" applyProtection="0"/>
    <xf numFmtId="0" fontId="60" fillId="63" borderId="109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7" fillId="20" borderId="120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60" fillId="63" borderId="118" applyNumberFormat="0" applyAlignment="0" applyProtection="0"/>
    <xf numFmtId="169" fontId="2" fillId="0" borderId="0" applyFont="0" applyFill="0" applyBorder="0" applyAlignment="0" applyProtection="0"/>
    <xf numFmtId="0" fontId="65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60" fillId="63" borderId="118" applyNumberFormat="0" applyAlignment="0" applyProtection="0"/>
    <xf numFmtId="0" fontId="63" fillId="76" borderId="110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0" fontId="121" fillId="0" borderId="111" applyNumberFormat="0" applyFill="0" applyAlignment="0" applyProtection="0"/>
    <xf numFmtId="4" fontId="40" fillId="92" borderId="124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111" fillId="7" borderId="109" applyNumberFormat="0" applyAlignment="0" applyProtection="0"/>
    <xf numFmtId="0" fontId="2" fillId="79" borderId="119" applyNumberFormat="0" applyAlignment="0" applyProtection="0"/>
    <xf numFmtId="0" fontId="60" fillId="63" borderId="109" applyNumberFormat="0" applyAlignment="0" applyProtection="0"/>
    <xf numFmtId="0" fontId="89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4" fontId="40" fillId="9" borderId="124" applyNumberFormat="0" applyProtection="0">
      <alignment horizontal="right" vertical="center"/>
    </xf>
    <xf numFmtId="0" fontId="101" fillId="20" borderId="109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0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11" fillId="7" borderId="109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15" applyNumberFormat="0" applyFont="0" applyAlignment="0" applyProtection="0"/>
    <xf numFmtId="4" fontId="40" fillId="96" borderId="124" applyNumberFormat="0" applyProtection="0">
      <alignment horizontal="right" vertical="center"/>
    </xf>
    <xf numFmtId="4" fontId="42" fillId="25" borderId="124" applyNumberFormat="0" applyProtection="0">
      <alignment vertical="center"/>
    </xf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0" fontId="63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2" fillId="25" borderId="124" applyNumberFormat="0" applyProtection="0">
      <alignment vertical="center"/>
    </xf>
    <xf numFmtId="209" fontId="190" fillId="0" borderId="112"/>
    <xf numFmtId="0" fontId="117" fillId="20" borderId="110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0" fontId="60" fillId="63" borderId="109" applyNumberFormat="0" applyAlignment="0" applyProtection="0"/>
    <xf numFmtId="209" fontId="175" fillId="89" borderId="112"/>
    <xf numFmtId="0" fontId="111" fillId="7" borderId="118" applyNumberFormat="0" applyAlignment="0" applyProtection="0"/>
    <xf numFmtId="216" fontId="189" fillId="0" borderId="100" applyFont="0" applyFill="0" applyBorder="0" applyAlignment="0" applyProtection="0"/>
    <xf numFmtId="0" fontId="162" fillId="20" borderId="118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20" applyNumberFormat="0" applyAlignment="0" applyProtection="0"/>
    <xf numFmtId="0" fontId="36" fillId="26" borderId="115" applyNumberFormat="0" applyFont="0" applyAlignment="0" applyProtection="0"/>
    <xf numFmtId="0" fontId="53" fillId="76" borderId="109" applyNumberFormat="0" applyAlignment="0" applyProtection="0"/>
    <xf numFmtId="216" fontId="189" fillId="0" borderId="100" applyFont="0" applyFill="0" applyBorder="0" applyAlignment="0" applyProtection="0"/>
    <xf numFmtId="4" fontId="195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67" fillId="7" borderId="118" applyNumberFormat="0" applyAlignment="0" applyProtection="0"/>
    <xf numFmtId="0" fontId="111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3" fillId="76" borderId="110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0" fillId="63" borderId="10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0" fontId="162" fillId="20" borderId="118" applyNumberFormat="0" applyAlignment="0" applyProtection="0"/>
    <xf numFmtId="0" fontId="167" fillId="7" borderId="118" applyNumberFormat="0" applyAlignment="0" applyProtection="0"/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171" fillId="0" borderId="121" applyNumberFormat="0" applyFill="0" applyAlignment="0" applyProtection="0"/>
    <xf numFmtId="209" fontId="175" fillId="89" borderId="123"/>
    <xf numFmtId="209" fontId="190" fillId="0" borderId="123"/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4" fontId="40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167" fillId="7" borderId="118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0" fillId="24" borderId="124" applyNumberFormat="0" applyProtection="0">
      <alignment vertical="center"/>
    </xf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3" fontId="102" fillId="0" borderId="125"/>
    <xf numFmtId="0" fontId="60" fillId="63" borderId="118" applyNumberFormat="0" applyAlignment="0" applyProtection="0"/>
    <xf numFmtId="0" fontId="53" fillId="76" borderId="118" applyNumberFormat="0" applyAlignment="0" applyProtection="0"/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10" fontId="94" fillId="24" borderId="125" applyNumberFormat="0" applyBorder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4" fontId="40" fillId="18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40" fillId="24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89" fillId="0" borderId="125" applyFont="0" applyFill="0" applyBorder="0">
      <alignment horizontal="centerContinuous" vertical="justify" wrapText="1"/>
    </xf>
    <xf numFmtId="0" fontId="63" fillId="76" borderId="120" applyNumberFormat="0" applyAlignment="0" applyProtection="0"/>
    <xf numFmtId="3" fontId="81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2" fillId="0" borderId="125"/>
    <xf numFmtId="0" fontId="121" fillId="0" borderId="121" applyNumberFormat="0" applyFill="0" applyAlignment="0" applyProtection="0"/>
    <xf numFmtId="0" fontId="60" fillId="63" borderId="118" applyNumberFormat="0" applyAlignment="0" applyProtection="0"/>
    <xf numFmtId="209" fontId="190" fillId="0" borderId="123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2" fillId="79" borderId="119" applyNumberFormat="0" applyAlignment="0" applyProtection="0"/>
    <xf numFmtId="4" fontId="43" fillId="94" borderId="124" applyNumberFormat="0" applyProtection="0">
      <alignment horizontal="right" vertical="center"/>
    </xf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40" fillId="24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209" fontId="175" fillId="89" borderId="123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0" fillId="18" borderId="124" applyNumberFormat="0" applyProtection="0">
      <alignment horizontal="right" vertical="center"/>
    </xf>
    <xf numFmtId="216" fontId="189" fillId="0" borderId="116" applyFont="0" applyFill="0" applyBorder="0" applyAlignment="0" applyProtection="0"/>
    <xf numFmtId="4" fontId="40" fillId="3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3" fontId="102" fillId="0" borderId="125"/>
    <xf numFmtId="0" fontId="89" fillId="0" borderId="125" applyFont="0" applyFill="0" applyBorder="0">
      <alignment horizontal="center" vertical="justify" wrapText="1"/>
    </xf>
    <xf numFmtId="4" fontId="195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171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15" fillId="24" borderId="125" applyNumberFormat="0" applyBorder="0" applyAlignment="0" applyProtection="0"/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0" fontId="65" fillId="0" borderId="121" applyNumberFormat="0" applyFill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5" fillId="89" borderId="123"/>
    <xf numFmtId="0" fontId="2" fillId="79" borderId="119" applyNumberFormat="0" applyAlignment="0" applyProtection="0"/>
    <xf numFmtId="0" fontId="170" fillId="20" borderId="120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209" fontId="190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209" fontId="175" fillId="89" borderId="123"/>
    <xf numFmtId="0" fontId="117" fillId="20" borderId="120" applyNumberFormat="0" applyAlignment="0" applyProtection="0"/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4" fontId="40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90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1" fillId="0" borderId="121" applyNumberFormat="0" applyFill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159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63" fillId="76" borderId="120" applyNumberFormat="0" applyAlignment="0" applyProtection="0"/>
    <xf numFmtId="4" fontId="40" fillId="17" borderId="124" applyNumberFormat="0" applyProtection="0">
      <alignment horizontal="right" vertical="center"/>
    </xf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4" fontId="40" fillId="9" borderId="124" applyNumberFormat="0" applyProtection="0">
      <alignment horizontal="right" vertical="center"/>
    </xf>
    <xf numFmtId="0" fontId="111" fillId="7" borderId="118" applyNumberFormat="0" applyAlignment="0" applyProtection="0"/>
    <xf numFmtId="0" fontId="60" fillId="63" borderId="118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4" fontId="42" fillId="25" borderId="124" applyNumberFormat="0" applyProtection="0">
      <alignment vertical="center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horizontal="left" vertical="center" indent="1"/>
    </xf>
    <xf numFmtId="4" fontId="195" fillId="24" borderId="124" applyNumberFormat="0" applyProtection="0">
      <alignment vertical="center"/>
    </xf>
    <xf numFmtId="4" fontId="42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89" fillId="0" borderId="125" applyFont="0" applyFill="0" applyBorder="0">
      <alignment horizontal="centerContinuous" vertical="justify" wrapText="1"/>
    </xf>
    <xf numFmtId="4" fontId="40" fillId="96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4" fontId="40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7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3" fontId="81" fillId="80" borderId="125">
      <alignment horizontal="left" vertical="top" wrapText="1"/>
      <protection locked="0"/>
    </xf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171" fillId="0" borderId="121" applyNumberFormat="0" applyFill="0" applyAlignment="0" applyProtection="0"/>
    <xf numFmtId="4" fontId="40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24" borderId="124" applyNumberFormat="0" applyProtection="0">
      <alignment horizontal="left" vertical="center" indent="1"/>
    </xf>
    <xf numFmtId="4" fontId="195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171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0" fontId="101" fillId="20" borderId="118" applyNumberFormat="0" applyAlignment="0" applyProtection="0"/>
    <xf numFmtId="4" fontId="40" fillId="92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89" fillId="0" borderId="125" applyFont="0" applyFill="0" applyBorder="0">
      <alignment horizontal="centerContinuous" vertical="justify" wrapText="1"/>
    </xf>
    <xf numFmtId="216" fontId="189" fillId="0" borderId="116" applyFont="0" applyFill="0" applyBorder="0" applyAlignment="0" applyProtection="0"/>
    <xf numFmtId="209" fontId="175" fillId="89" borderId="123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111" fillId="7" borderId="118" applyNumberFormat="0" applyAlignment="0" applyProtection="0"/>
    <xf numFmtId="4" fontId="40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1" fillId="20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111" fillId="7" borderId="118" applyNumberFormat="0" applyAlignment="0" applyProtection="0"/>
    <xf numFmtId="4" fontId="195" fillId="24" borderId="124" applyNumberFormat="0" applyProtection="0">
      <alignment vertical="center"/>
    </xf>
    <xf numFmtId="216" fontId="189" fillId="0" borderId="116" applyFont="0" applyFill="0" applyBorder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89" fillId="0" borderId="125" applyFont="0" applyFill="0" applyBorder="0">
      <alignment horizontal="center" vertical="justify" wrapText="1"/>
    </xf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63" fillId="76" borderId="120" applyNumberFormat="0" applyAlignment="0" applyProtection="0"/>
    <xf numFmtId="0" fontId="162" fillId="20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42" fillId="80" borderId="124" applyNumberFormat="0" applyProtection="0">
      <alignment horizontal="left" vertical="top" indent="1"/>
    </xf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59" fillId="26" borderId="119" applyNumberFormat="0" applyFont="0" applyAlignment="0" applyProtection="0"/>
    <xf numFmtId="0" fontId="173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9" fontId="229" fillId="0" borderId="0" applyFont="0" applyFill="0" applyBorder="0" applyAlignment="0" applyProtection="0"/>
  </cellStyleXfs>
  <cellXfs count="152">
    <xf numFmtId="0" fontId="0" fillId="0" borderId="0" xfId="0"/>
    <xf numFmtId="181" fontId="36" fillId="0" borderId="0" xfId="13" quotePrefix="1" applyFont="1" applyFill="1" applyAlignment="1">
      <alignment horizontal="left" vertical="center"/>
    </xf>
    <xf numFmtId="41" fontId="36" fillId="0" borderId="0" xfId="1" applyNumberFormat="1" applyFont="1" applyFill="1" applyAlignment="1">
      <alignment vertical="center"/>
    </xf>
    <xf numFmtId="41" fontId="72" fillId="0" borderId="0" xfId="1" applyNumberFormat="1" applyFont="1" applyFill="1" applyBorder="1" applyAlignment="1">
      <alignment horizontal="center" vertical="center"/>
    </xf>
    <xf numFmtId="41" fontId="72" fillId="0" borderId="0" xfId="1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right"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applyNumberFormat="1" applyFont="1" applyAlignment="1">
      <alignment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quotePrefix="1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46" xfId="35" applyNumberFormat="1" applyFont="1" applyBorder="1" applyAlignment="1">
      <alignment horizontal="centerContinuous" vertical="center"/>
    </xf>
    <xf numFmtId="37" fontId="225" fillId="0" borderId="0" xfId="35" applyNumberFormat="1" applyFont="1" applyAlignment="1">
      <alignment horizontal="centerContinuous" vertical="center"/>
    </xf>
    <xf numFmtId="233" fontId="72" fillId="0" borderId="0" xfId="1574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233" fontId="72" fillId="0" borderId="46" xfId="1574" applyNumberFormat="1" applyFont="1" applyBorder="1" applyAlignment="1">
      <alignment horizontal="center" vertical="top"/>
    </xf>
    <xf numFmtId="182" fontId="72" fillId="0" borderId="0" xfId="35" applyNumberFormat="1" applyFont="1" applyAlignment="1">
      <alignment vertical="center"/>
    </xf>
    <xf numFmtId="41" fontId="72" fillId="0" borderId="46" xfId="1" applyNumberFormat="1" applyFont="1" applyFill="1" applyBorder="1" applyAlignment="1">
      <alignment vertical="center"/>
    </xf>
    <xf numFmtId="41" fontId="72" fillId="0" borderId="46" xfId="1" applyNumberFormat="1" applyFont="1" applyFill="1" applyBorder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41" fontId="72" fillId="0" borderId="3" xfId="1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vertical="center"/>
    </xf>
    <xf numFmtId="37" fontId="72" fillId="0" borderId="46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37" fontId="72" fillId="0" borderId="127" xfId="35" applyNumberFormat="1" applyFont="1" applyBorder="1" applyAlignment="1">
      <alignment horizontal="center" vertical="center"/>
    </xf>
    <xf numFmtId="41" fontId="36" fillId="0" borderId="0" xfId="37" applyNumberFormat="1" applyFont="1" applyFill="1" applyAlignment="1">
      <alignment vertical="center"/>
    </xf>
    <xf numFmtId="41" fontId="36" fillId="0" borderId="46" xfId="37" applyNumberFormat="1" applyFont="1" applyFill="1" applyBorder="1" applyAlignment="1">
      <alignment horizontal="right" vertical="center"/>
    </xf>
    <xf numFmtId="37" fontId="36" fillId="0" borderId="0" xfId="37" applyNumberFormat="1" applyFont="1" applyFill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37" fontId="36" fillId="0" borderId="0" xfId="37" quotePrefix="1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centerContinuous" vertical="center"/>
    </xf>
    <xf numFmtId="37" fontId="37" fillId="0" borderId="0" xfId="37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right" vertical="center"/>
    </xf>
    <xf numFmtId="37" fontId="38" fillId="0" borderId="0" xfId="37" applyNumberFormat="1" applyFont="1" applyFill="1" applyAlignment="1">
      <alignment horizontal="left" vertical="center"/>
    </xf>
    <xf numFmtId="0" fontId="36" fillId="0" borderId="0" xfId="37" applyFont="1" applyFill="1" applyAlignment="1">
      <alignment vertical="center"/>
    </xf>
    <xf numFmtId="37" fontId="36" fillId="0" borderId="46" xfId="37" applyNumberFormat="1" applyFont="1" applyFill="1" applyBorder="1" applyAlignment="1">
      <alignment horizontal="right" vertical="center"/>
    </xf>
    <xf numFmtId="37" fontId="38" fillId="0" borderId="46" xfId="37" applyNumberFormat="1" applyFont="1" applyFill="1" applyBorder="1" applyAlignment="1">
      <alignment horizontal="centerContinuous" vertical="center"/>
    </xf>
    <xf numFmtId="37" fontId="36" fillId="0" borderId="46" xfId="37" applyNumberFormat="1" applyFont="1" applyFill="1" applyBorder="1" applyAlignment="1">
      <alignment horizontal="centerContinuous" vertical="center"/>
    </xf>
    <xf numFmtId="0" fontId="36" fillId="0" borderId="46" xfId="37" quotePrefix="1" applyFont="1" applyFill="1" applyBorder="1" applyAlignment="1">
      <alignment horizontal="centerContinuous" vertical="center"/>
    </xf>
    <xf numFmtId="37" fontId="38" fillId="0" borderId="0" xfId="37" applyNumberFormat="1" applyFont="1" applyFill="1" applyAlignment="1">
      <alignment vertical="center"/>
    </xf>
    <xf numFmtId="0" fontId="36" fillId="0" borderId="0" xfId="37" quotePrefix="1" applyFont="1" applyFill="1" applyAlignment="1">
      <alignment horizontal="centerContinuous" vertical="center"/>
    </xf>
    <xf numFmtId="0" fontId="38" fillId="0" borderId="0" xfId="37" applyFont="1" applyFill="1" applyAlignment="1">
      <alignment vertical="center"/>
    </xf>
    <xf numFmtId="0" fontId="37" fillId="0" borderId="0" xfId="37" applyFont="1" applyFill="1" applyAlignment="1">
      <alignment horizontal="center" vertical="center"/>
    </xf>
    <xf numFmtId="0" fontId="36" fillId="0" borderId="0" xfId="37" applyFont="1" applyFill="1" applyAlignment="1">
      <alignment horizontal="center" vertical="center"/>
    </xf>
    <xf numFmtId="41" fontId="36" fillId="0" borderId="0" xfId="37" applyNumberFormat="1" applyFont="1" applyFill="1" applyAlignment="1">
      <alignment horizontal="center" vertical="center"/>
    </xf>
    <xf numFmtId="41" fontId="36" fillId="0" borderId="126" xfId="37" applyNumberFormat="1" applyFont="1" applyFill="1" applyBorder="1" applyAlignment="1">
      <alignment vertical="center"/>
    </xf>
    <xf numFmtId="10" fontId="36" fillId="0" borderId="0" xfId="8459" applyNumberFormat="1" applyFont="1" applyFill="1" applyAlignment="1">
      <alignment vertical="center"/>
    </xf>
    <xf numFmtId="41" fontId="36" fillId="0" borderId="126" xfId="37" applyNumberFormat="1" applyFont="1" applyFill="1" applyBorder="1" applyAlignment="1">
      <alignment horizontal="right" vertical="center"/>
    </xf>
    <xf numFmtId="41" fontId="36" fillId="0" borderId="0" xfId="37" applyNumberFormat="1" applyFont="1" applyFill="1" applyAlignment="1">
      <alignment horizontal="right" vertical="center"/>
    </xf>
    <xf numFmtId="41" fontId="36" fillId="0" borderId="46" xfId="37" applyNumberFormat="1" applyFont="1" applyFill="1" applyBorder="1" applyAlignment="1">
      <alignment vertical="center"/>
    </xf>
    <xf numFmtId="41" fontId="36" fillId="0" borderId="3" xfId="37" applyNumberFormat="1" applyFont="1" applyFill="1" applyBorder="1" applyAlignment="1">
      <alignment vertical="center"/>
    </xf>
    <xf numFmtId="49" fontId="222" fillId="0" borderId="0" xfId="0" applyNumberFormat="1" applyFont="1" applyFill="1" applyAlignment="1">
      <alignment vertical="top"/>
    </xf>
    <xf numFmtId="37" fontId="36" fillId="0" borderId="0" xfId="0" applyNumberFormat="1" applyFont="1" applyFill="1" applyAlignment="1">
      <alignment vertical="top"/>
    </xf>
    <xf numFmtId="235" fontId="222" fillId="0" borderId="0" xfId="0" applyNumberFormat="1" applyFont="1" applyFill="1" applyAlignment="1">
      <alignment horizontal="right" vertical="top"/>
    </xf>
    <xf numFmtId="1" fontId="222" fillId="0" borderId="0" xfId="0" applyNumberFormat="1" applyFont="1" applyFill="1" applyAlignment="1">
      <alignment horizontal="center" vertical="top"/>
    </xf>
    <xf numFmtId="235" fontId="222" fillId="0" borderId="0" xfId="0" applyNumberFormat="1" applyFont="1" applyFill="1" applyAlignment="1">
      <alignment vertical="top"/>
    </xf>
    <xf numFmtId="41" fontId="222" fillId="0" borderId="0" xfId="0" applyNumberFormat="1" applyFont="1" applyFill="1" applyAlignment="1">
      <alignment horizontal="right" vertical="top"/>
    </xf>
    <xf numFmtId="41" fontId="222" fillId="0" borderId="0" xfId="0" applyNumberFormat="1" applyFont="1" applyFill="1" applyAlignment="1">
      <alignment vertical="top"/>
    </xf>
    <xf numFmtId="235" fontId="224" fillId="0" borderId="0" xfId="0" applyNumberFormat="1" applyFont="1" applyFill="1" applyAlignment="1">
      <alignment vertical="top"/>
    </xf>
    <xf numFmtId="235" fontId="223" fillId="0" borderId="0" xfId="0" applyNumberFormat="1" applyFont="1" applyFill="1" applyAlignment="1">
      <alignment vertical="top"/>
    </xf>
    <xf numFmtId="49" fontId="37" fillId="0" borderId="0" xfId="33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top"/>
    </xf>
    <xf numFmtId="41" fontId="36" fillId="0" borderId="46" xfId="33" applyNumberFormat="1" applyFont="1" applyFill="1" applyBorder="1" applyAlignment="1">
      <alignment horizontal="center" vertical="top"/>
    </xf>
    <xf numFmtId="49" fontId="36" fillId="0" borderId="0" xfId="33" applyNumberFormat="1" applyFont="1" applyFill="1" applyAlignment="1">
      <alignment vertical="top"/>
    </xf>
    <xf numFmtId="41" fontId="36" fillId="0" borderId="0" xfId="33" applyNumberFormat="1" applyFont="1" applyFill="1" applyAlignment="1">
      <alignment horizontal="center" vertical="top"/>
    </xf>
    <xf numFmtId="0" fontId="223" fillId="0" borderId="0" xfId="0" applyFont="1" applyFill="1" applyAlignment="1">
      <alignment horizontal="right" vertical="top"/>
    </xf>
    <xf numFmtId="41" fontId="223" fillId="0" borderId="0" xfId="0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center"/>
    </xf>
    <xf numFmtId="41" fontId="223" fillId="0" borderId="0" xfId="0" applyNumberFormat="1" applyFont="1" applyFill="1" applyAlignment="1">
      <alignment horizontal="right" vertical="top"/>
    </xf>
    <xf numFmtId="41" fontId="223" fillId="0" borderId="46" xfId="0" applyNumberFormat="1" applyFont="1" applyFill="1" applyBorder="1" applyAlignment="1">
      <alignment horizontal="right" vertical="top"/>
    </xf>
    <xf numFmtId="41" fontId="223" fillId="0" borderId="14" xfId="0" applyNumberFormat="1" applyFont="1" applyFill="1" applyBorder="1" applyAlignment="1">
      <alignment horizontal="right" vertical="top"/>
    </xf>
    <xf numFmtId="183" fontId="36" fillId="0" borderId="0" xfId="37" applyNumberFormat="1" applyFont="1" applyFill="1" applyAlignment="1">
      <alignment horizontal="center" vertical="center"/>
    </xf>
    <xf numFmtId="38" fontId="38" fillId="0" borderId="0" xfId="0" applyNumberFormat="1" applyFont="1" applyFill="1" applyAlignment="1">
      <alignment vertical="top"/>
    </xf>
    <xf numFmtId="38" fontId="36" fillId="0" borderId="0" xfId="0" applyNumberFormat="1" applyFont="1" applyFill="1" applyAlignment="1">
      <alignment vertical="top"/>
    </xf>
    <xf numFmtId="41" fontId="36" fillId="0" borderId="0" xfId="0" applyNumberFormat="1" applyFont="1" applyFill="1" applyAlignment="1">
      <alignment horizontal="left" vertical="center"/>
    </xf>
    <xf numFmtId="41" fontId="36" fillId="0" borderId="14" xfId="37" applyNumberFormat="1" applyFont="1" applyFill="1" applyBorder="1" applyAlignment="1">
      <alignment vertical="center"/>
    </xf>
    <xf numFmtId="0" fontId="38" fillId="0" borderId="0" xfId="0" applyFont="1" applyFill="1" applyAlignment="1">
      <alignment vertical="top"/>
    </xf>
    <xf numFmtId="0" fontId="36" fillId="0" borderId="0" xfId="0" applyFont="1" applyFill="1" applyAlignment="1">
      <alignment vertical="top"/>
    </xf>
    <xf numFmtId="49" fontId="228" fillId="0" borderId="0" xfId="0" applyNumberFormat="1" applyFont="1" applyFill="1" applyAlignment="1">
      <alignment vertical="center"/>
    </xf>
    <xf numFmtId="184" fontId="36" fillId="0" borderId="0" xfId="37" applyNumberFormat="1" applyFont="1" applyFill="1" applyAlignment="1">
      <alignment horizontal="center" vertical="center"/>
    </xf>
    <xf numFmtId="236" fontId="36" fillId="0" borderId="0" xfId="37" applyNumberFormat="1" applyFont="1" applyFill="1" applyAlignment="1">
      <alignment vertical="center"/>
    </xf>
    <xf numFmtId="38" fontId="36" fillId="0" borderId="0" xfId="0" applyNumberFormat="1" applyFont="1" applyFill="1" applyAlignment="1">
      <alignment vertical="center"/>
    </xf>
    <xf numFmtId="234" fontId="36" fillId="0" borderId="0" xfId="37" applyNumberFormat="1" applyFont="1" applyFill="1" applyAlignment="1">
      <alignment vertical="center"/>
    </xf>
    <xf numFmtId="234" fontId="36" fillId="0" borderId="0" xfId="37" applyNumberFormat="1" applyFont="1" applyFill="1" applyAlignment="1">
      <alignment horizontal="center" vertical="center"/>
    </xf>
    <xf numFmtId="234" fontId="36" fillId="0" borderId="46" xfId="37" applyNumberFormat="1" applyFont="1" applyFill="1" applyBorder="1" applyAlignment="1">
      <alignment vertical="center"/>
    </xf>
    <xf numFmtId="234" fontId="36" fillId="0" borderId="14" xfId="37" applyNumberFormat="1" applyFont="1" applyFill="1" applyBorder="1" applyAlignment="1">
      <alignment vertical="center"/>
    </xf>
    <xf numFmtId="183" fontId="36" fillId="0" borderId="0" xfId="37" applyNumberFormat="1" applyFont="1" applyFill="1" applyAlignment="1">
      <alignment vertical="center"/>
    </xf>
    <xf numFmtId="40" fontId="36" fillId="0" borderId="0" xfId="37" applyNumberFormat="1" applyFont="1" applyFill="1" applyAlignment="1">
      <alignment vertical="center"/>
    </xf>
    <xf numFmtId="37" fontId="37" fillId="0" borderId="0" xfId="37" applyNumberFormat="1" applyFont="1" applyFill="1" applyAlignment="1">
      <alignment horizontal="center" vertical="center"/>
    </xf>
    <xf numFmtId="37" fontId="36" fillId="0" borderId="0" xfId="37" applyNumberFormat="1" applyFont="1" applyFill="1" applyAlignment="1">
      <alignment horizontal="left" vertical="center"/>
    </xf>
    <xf numFmtId="41" fontId="36" fillId="0" borderId="3" xfId="37" applyNumberFormat="1" applyFont="1" applyFill="1" applyBorder="1" applyAlignment="1">
      <alignment horizontal="right" vertical="center"/>
    </xf>
    <xf numFmtId="41" fontId="37" fillId="0" borderId="0" xfId="37" applyNumberFormat="1" applyFont="1" applyFill="1" applyAlignment="1">
      <alignment horizontal="centerContinuous" vertical="center"/>
    </xf>
    <xf numFmtId="41" fontId="37" fillId="0" borderId="0" xfId="37" applyNumberFormat="1" applyFont="1" applyFill="1" applyAlignment="1">
      <alignment vertical="center"/>
    </xf>
    <xf numFmtId="37" fontId="37" fillId="0" borderId="0" xfId="37" applyNumberFormat="1" applyFont="1" applyFill="1" applyAlignment="1">
      <alignment vertical="center"/>
    </xf>
    <xf numFmtId="37" fontId="36" fillId="0" borderId="0" xfId="37" quotePrefix="1" applyNumberFormat="1" applyFont="1" applyFill="1" applyAlignment="1">
      <alignment horizontal="left"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41" fontId="36" fillId="0" borderId="14" xfId="37" applyNumberFormat="1" applyFont="1" applyFill="1" applyBorder="1" applyAlignment="1">
      <alignment horizontal="right" vertical="center"/>
    </xf>
    <xf numFmtId="237" fontId="36" fillId="0" borderId="0" xfId="37" applyNumberFormat="1" applyFont="1" applyFill="1" applyAlignment="1">
      <alignment horizontal="right" vertical="center"/>
    </xf>
    <xf numFmtId="37" fontId="36" fillId="0" borderId="12" xfId="37" applyNumberFormat="1" applyFont="1" applyFill="1" applyBorder="1" applyAlignment="1">
      <alignment vertical="center"/>
    </xf>
    <xf numFmtId="37" fontId="72" fillId="0" borderId="0" xfId="0" applyNumberFormat="1" applyFont="1" applyFill="1" applyAlignment="1">
      <alignment vertical="center"/>
    </xf>
    <xf numFmtId="41" fontId="72" fillId="0" borderId="0" xfId="0" applyNumberFormat="1" applyFont="1" applyFill="1" applyAlignment="1">
      <alignment horizontal="right" vertical="center"/>
    </xf>
    <xf numFmtId="37" fontId="72" fillId="0" borderId="0" xfId="37" applyNumberFormat="1" applyFont="1" applyFill="1" applyAlignment="1">
      <alignment vertical="center"/>
    </xf>
    <xf numFmtId="37" fontId="225" fillId="0" borderId="0" xfId="4970" quotePrefix="1" applyNumberFormat="1" applyFont="1" applyFill="1" applyAlignment="1">
      <alignment horizontal="left" vertical="center"/>
    </xf>
    <xf numFmtId="37" fontId="72" fillId="0" borderId="0" xfId="37" quotePrefix="1" applyNumberFormat="1" applyFont="1" applyFill="1" applyAlignment="1">
      <alignment horizontal="centerContinuous" vertical="center"/>
    </xf>
    <xf numFmtId="37" fontId="72" fillId="0" borderId="0" xfId="37" applyNumberFormat="1" applyFont="1" applyFill="1" applyAlignment="1">
      <alignment horizontal="centerContinuous" vertical="center"/>
    </xf>
    <xf numFmtId="0" fontId="230" fillId="0" borderId="0" xfId="4970" applyFont="1" applyFill="1"/>
    <xf numFmtId="37" fontId="72" fillId="0" borderId="0" xfId="37" applyNumberFormat="1" applyFont="1" applyFill="1" applyAlignment="1">
      <alignment horizontal="right" vertical="center"/>
    </xf>
    <xf numFmtId="37" fontId="225" fillId="0" borderId="0" xfId="37" applyNumberFormat="1" applyFont="1" applyFill="1" applyAlignment="1">
      <alignment horizontal="left" vertical="center"/>
    </xf>
    <xf numFmtId="0" fontId="72" fillId="0" borderId="0" xfId="37" applyFont="1" applyFill="1" applyAlignment="1">
      <alignment vertical="center"/>
    </xf>
    <xf numFmtId="37" fontId="72" fillId="0" borderId="46" xfId="37" applyNumberFormat="1" applyFont="1" applyFill="1" applyBorder="1" applyAlignment="1">
      <alignment horizontal="right" vertical="center"/>
    </xf>
    <xf numFmtId="37" fontId="225" fillId="0" borderId="46" xfId="37" applyNumberFormat="1" applyFont="1" applyFill="1" applyBorder="1" applyAlignment="1">
      <alignment horizontal="centerContinuous" vertical="center"/>
    </xf>
    <xf numFmtId="0" fontId="72" fillId="0" borderId="46" xfId="37" quotePrefix="1" applyFont="1" applyFill="1" applyBorder="1" applyAlignment="1">
      <alignment horizontal="centerContinuous" vertical="center"/>
    </xf>
    <xf numFmtId="37" fontId="225" fillId="0" borderId="0" xfId="37" applyNumberFormat="1" applyFont="1" applyFill="1" applyAlignment="1">
      <alignment vertical="center"/>
    </xf>
    <xf numFmtId="41" fontId="72" fillId="0" borderId="0" xfId="37" applyNumberFormat="1" applyFont="1" applyFill="1" applyAlignment="1">
      <alignment vertical="center"/>
    </xf>
    <xf numFmtId="41" fontId="72" fillId="0" borderId="0" xfId="37" applyNumberFormat="1" applyFont="1" applyFill="1" applyAlignment="1">
      <alignment horizontal="right" vertical="center"/>
    </xf>
    <xf numFmtId="41" fontId="72" fillId="0" borderId="46" xfId="37" applyNumberFormat="1" applyFont="1" applyFill="1" applyBorder="1" applyAlignment="1">
      <alignment vertical="center"/>
    </xf>
    <xf numFmtId="41" fontId="72" fillId="0" borderId="0" xfId="37" applyNumberFormat="1" applyFont="1" applyFill="1" applyAlignment="1">
      <alignment horizontal="center" vertical="center"/>
    </xf>
    <xf numFmtId="41" fontId="72" fillId="0" borderId="0" xfId="37" applyNumberFormat="1" applyFont="1" applyFill="1" applyAlignment="1">
      <alignment horizontal="centerContinuous" vertical="center"/>
    </xf>
    <xf numFmtId="41" fontId="72" fillId="0" borderId="46" xfId="37" applyNumberFormat="1" applyFont="1" applyFill="1" applyBorder="1" applyAlignment="1">
      <alignment horizontal="right" vertical="center"/>
    </xf>
    <xf numFmtId="41" fontId="72" fillId="0" borderId="126" xfId="37" applyNumberFormat="1" applyFont="1" applyFill="1" applyBorder="1" applyAlignment="1">
      <alignment vertical="center"/>
    </xf>
    <xf numFmtId="0" fontId="230" fillId="0" borderId="0" xfId="4970" quotePrefix="1" applyFont="1" applyFill="1"/>
    <xf numFmtId="37" fontId="225" fillId="0" borderId="0" xfId="4970" applyNumberFormat="1" applyFont="1" applyFill="1" applyAlignment="1">
      <alignment horizontal="left" vertical="center"/>
    </xf>
    <xf numFmtId="37" fontId="72" fillId="0" borderId="0" xfId="37" quotePrefix="1" applyNumberFormat="1" applyFont="1" applyFill="1" applyAlignment="1">
      <alignment horizontal="right" vertical="center"/>
    </xf>
    <xf numFmtId="0" fontId="72" fillId="0" borderId="46" xfId="37" applyFont="1" applyFill="1" applyBorder="1" applyAlignment="1">
      <alignment horizontal="centerContinuous" vertical="center"/>
    </xf>
    <xf numFmtId="0" fontId="227" fillId="0" borderId="0" xfId="37" applyFont="1" applyFill="1" applyAlignment="1">
      <alignment horizontal="center" vertical="center"/>
    </xf>
    <xf numFmtId="41" fontId="72" fillId="0" borderId="126" xfId="37" applyNumberFormat="1" applyFont="1" applyFill="1" applyBorder="1" applyAlignment="1">
      <alignment horizontal="right" vertical="center"/>
    </xf>
    <xf numFmtId="37" fontId="225" fillId="0" borderId="0" xfId="37" quotePrefix="1" applyNumberFormat="1" applyFont="1" applyFill="1" applyAlignment="1">
      <alignment vertical="center"/>
    </xf>
    <xf numFmtId="41" fontId="72" fillId="0" borderId="3" xfId="37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horizontal="right" vertical="center"/>
    </xf>
    <xf numFmtId="41" fontId="227" fillId="0" borderId="0" xfId="37" applyNumberFormat="1" applyFont="1" applyFill="1" applyAlignment="1">
      <alignment horizontal="centerContinuous" vertical="center"/>
    </xf>
    <xf numFmtId="37" fontId="227" fillId="0" borderId="0" xfId="37" applyNumberFormat="1" applyFont="1" applyFill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7" applyNumberFormat="1" applyFont="1" applyAlignment="1">
      <alignment horizontal="right" vertical="center"/>
    </xf>
    <xf numFmtId="41" fontId="36" fillId="0" borderId="128" xfId="37" applyNumberFormat="1" applyFont="1" applyFill="1" applyBorder="1" applyAlignment="1">
      <alignment vertical="center"/>
    </xf>
    <xf numFmtId="183" fontId="36" fillId="0" borderId="14" xfId="37" applyNumberFormat="1" applyFont="1" applyFill="1" applyBorder="1" applyAlignment="1">
      <alignment vertical="center"/>
    </xf>
    <xf numFmtId="37" fontId="36" fillId="0" borderId="0" xfId="37" applyNumberFormat="1" applyFont="1" applyAlignment="1">
      <alignment horizontal="left" vertical="center"/>
    </xf>
    <xf numFmtId="3" fontId="36" fillId="0" borderId="0" xfId="0" applyNumberFormat="1" applyFont="1"/>
    <xf numFmtId="37" fontId="36" fillId="0" borderId="0" xfId="37" applyNumberFormat="1" applyFont="1" applyAlignment="1">
      <alignment vertical="center"/>
    </xf>
    <xf numFmtId="37" fontId="38" fillId="0" borderId="46" xfId="37" applyNumberFormat="1" applyFont="1" applyFill="1" applyBorder="1" applyAlignment="1">
      <alignment horizontal="center" vertical="center"/>
    </xf>
    <xf numFmtId="37" fontId="38" fillId="0" borderId="46" xfId="37" applyNumberFormat="1" applyFont="1" applyBorder="1" applyAlignment="1">
      <alignment horizontal="center" vertical="center"/>
    </xf>
    <xf numFmtId="0" fontId="72" fillId="0" borderId="126" xfId="35" applyFont="1" applyBorder="1" applyAlignment="1">
      <alignment horizontal="center" vertical="center"/>
    </xf>
    <xf numFmtId="37" fontId="72" fillId="0" borderId="12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225" fillId="0" borderId="46" xfId="37" applyNumberFormat="1" applyFont="1" applyFill="1" applyBorder="1" applyAlignment="1">
      <alignment horizontal="center" vertical="center"/>
    </xf>
  </cellXfs>
  <cellStyles count="8460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" xfId="8459" builtinId="5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835264A-8FB0-4E89-9CBB-B1975159FFB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17"/>
  <sheetViews>
    <sheetView showGridLines="0" view="pageBreakPreview" topLeftCell="A85" zoomScale="70" zoomScaleNormal="100" zoomScaleSheetLayoutView="70" workbookViewId="0">
      <selection activeCell="D105" sqref="D105"/>
    </sheetView>
  </sheetViews>
  <sheetFormatPr defaultColWidth="10.7109375" defaultRowHeight="21" customHeight="1"/>
  <cols>
    <col min="1" max="1" width="45" style="32" customWidth="1"/>
    <col min="2" max="2" width="8" style="32" bestFit="1" customWidth="1"/>
    <col min="3" max="3" width="1.85546875" style="32" customWidth="1"/>
    <col min="4" max="4" width="15.42578125" style="36" customWidth="1"/>
    <col min="5" max="5" width="1.85546875" style="32" customWidth="1"/>
    <col min="6" max="6" width="14.140625" style="32" customWidth="1"/>
    <col min="7" max="7" width="1.85546875" style="32" customWidth="1"/>
    <col min="8" max="8" width="13.5703125" style="32" customWidth="1"/>
    <col min="9" max="9" width="1.85546875" style="32" customWidth="1"/>
    <col min="10" max="10" width="13.5703125" style="32" customWidth="1"/>
    <col min="11" max="11" width="10.7109375" style="32"/>
    <col min="12" max="12" width="13.140625" style="32" bestFit="1" customWidth="1"/>
    <col min="13" max="16384" width="10.7109375" style="32"/>
  </cols>
  <sheetData>
    <row r="1" spans="1:10" ht="21" customHeight="1">
      <c r="A1" s="33" t="s">
        <v>0</v>
      </c>
      <c r="B1" s="34"/>
      <c r="C1" s="35"/>
      <c r="E1" s="35"/>
      <c r="F1" s="35"/>
      <c r="G1" s="35"/>
      <c r="H1" s="35"/>
      <c r="I1" s="35"/>
      <c r="J1" s="35"/>
    </row>
    <row r="2" spans="1:10" ht="21" customHeight="1">
      <c r="A2" s="38" t="s">
        <v>1</v>
      </c>
      <c r="B2" s="34"/>
      <c r="C2" s="35"/>
      <c r="E2" s="35"/>
      <c r="F2" s="35"/>
      <c r="G2" s="35"/>
      <c r="H2" s="35"/>
      <c r="I2" s="35"/>
      <c r="J2" s="35"/>
    </row>
    <row r="3" spans="1:10" ht="21" customHeight="1">
      <c r="A3" s="38" t="s">
        <v>247</v>
      </c>
      <c r="B3" s="34"/>
      <c r="C3" s="35"/>
      <c r="E3" s="35"/>
      <c r="F3" s="35"/>
      <c r="G3" s="35"/>
      <c r="H3" s="35"/>
      <c r="I3" s="35"/>
      <c r="J3" s="35"/>
    </row>
    <row r="4" spans="1:10" ht="21" customHeight="1">
      <c r="A4" s="39"/>
      <c r="B4" s="39"/>
      <c r="C4" s="35"/>
      <c r="E4" s="35"/>
      <c r="F4" s="35"/>
      <c r="G4" s="35"/>
      <c r="H4" s="35"/>
      <c r="I4" s="35"/>
      <c r="J4" s="37" t="s">
        <v>2</v>
      </c>
    </row>
    <row r="5" spans="1:10" ht="21" customHeight="1">
      <c r="A5" s="39"/>
      <c r="B5" s="39"/>
      <c r="C5" s="35"/>
      <c r="D5" s="145" t="s">
        <v>3</v>
      </c>
      <c r="E5" s="145"/>
      <c r="F5" s="145"/>
      <c r="G5" s="35"/>
      <c r="H5" s="145" t="s">
        <v>4</v>
      </c>
      <c r="I5" s="145"/>
      <c r="J5" s="145"/>
    </row>
    <row r="6" spans="1:10" ht="21" customHeight="1">
      <c r="B6" s="42" t="s">
        <v>5</v>
      </c>
      <c r="C6" s="37"/>
      <c r="D6" s="43" t="s">
        <v>248</v>
      </c>
      <c r="E6" s="37"/>
      <c r="F6" s="43" t="s">
        <v>6</v>
      </c>
      <c r="G6" s="37"/>
      <c r="H6" s="43" t="s">
        <v>248</v>
      </c>
      <c r="I6" s="37"/>
      <c r="J6" s="43" t="s">
        <v>6</v>
      </c>
    </row>
    <row r="7" spans="1:10" ht="21" customHeight="1">
      <c r="B7" s="35"/>
      <c r="C7" s="37"/>
      <c r="D7" s="45" t="s">
        <v>7</v>
      </c>
      <c r="E7" s="37"/>
      <c r="F7" s="45" t="s">
        <v>8</v>
      </c>
      <c r="G7" s="37"/>
      <c r="H7" s="45" t="s">
        <v>7</v>
      </c>
      <c r="I7" s="37"/>
      <c r="J7" s="45" t="s">
        <v>8</v>
      </c>
    </row>
    <row r="8" spans="1:10" ht="21" customHeight="1">
      <c r="B8" s="35"/>
      <c r="C8" s="37"/>
      <c r="D8" s="45" t="s">
        <v>9</v>
      </c>
      <c r="E8" s="37"/>
      <c r="F8" s="45"/>
      <c r="G8" s="37"/>
      <c r="H8" s="45" t="s">
        <v>9</v>
      </c>
      <c r="I8" s="37"/>
      <c r="J8" s="45"/>
    </row>
    <row r="9" spans="1:10" ht="21" customHeight="1">
      <c r="A9" s="44" t="s">
        <v>10</v>
      </c>
      <c r="B9" s="36"/>
    </row>
    <row r="10" spans="1:10" ht="21" customHeight="1">
      <c r="A10" s="44" t="s">
        <v>11</v>
      </c>
      <c r="B10" s="36"/>
      <c r="F10" s="92"/>
      <c r="H10" s="92"/>
      <c r="J10" s="92"/>
    </row>
    <row r="11" spans="1:10">
      <c r="A11" s="32" t="s">
        <v>12</v>
      </c>
      <c r="B11" s="93"/>
      <c r="C11" s="30"/>
      <c r="D11" s="53">
        <v>134753</v>
      </c>
      <c r="E11" s="30"/>
      <c r="F11" s="53">
        <v>142478</v>
      </c>
      <c r="G11" s="30"/>
      <c r="H11" s="53">
        <v>27947</v>
      </c>
      <c r="I11" s="30"/>
      <c r="J11" s="53">
        <v>26037</v>
      </c>
    </row>
    <row r="12" spans="1:10" ht="21" customHeight="1">
      <c r="A12" s="32" t="s">
        <v>13</v>
      </c>
      <c r="B12" s="93" t="s">
        <v>14</v>
      </c>
      <c r="C12" s="30"/>
      <c r="D12" s="53">
        <v>395252</v>
      </c>
      <c r="E12" s="30"/>
      <c r="F12" s="53">
        <v>323824</v>
      </c>
      <c r="G12" s="30"/>
      <c r="H12" s="53">
        <v>378003</v>
      </c>
      <c r="I12" s="30"/>
      <c r="J12" s="53">
        <v>376597</v>
      </c>
    </row>
    <row r="13" spans="1:10" ht="21" customHeight="1">
      <c r="A13" s="32" t="s">
        <v>15</v>
      </c>
      <c r="B13" s="93"/>
      <c r="C13" s="30"/>
      <c r="D13" s="53">
        <v>356</v>
      </c>
      <c r="E13" s="30"/>
      <c r="F13" s="53">
        <v>349</v>
      </c>
      <c r="G13" s="30"/>
      <c r="H13" s="53">
        <v>0</v>
      </c>
      <c r="I13" s="30"/>
      <c r="J13" s="53">
        <v>0</v>
      </c>
    </row>
    <row r="14" spans="1:10" ht="21" customHeight="1">
      <c r="A14" s="94" t="s">
        <v>16</v>
      </c>
      <c r="B14" s="36">
        <v>2</v>
      </c>
      <c r="C14" s="30"/>
      <c r="D14" s="53">
        <v>0</v>
      </c>
      <c r="E14" s="30"/>
      <c r="F14" s="53">
        <v>0</v>
      </c>
      <c r="G14" s="30"/>
      <c r="H14" s="53">
        <v>113837</v>
      </c>
      <c r="I14" s="30"/>
      <c r="J14" s="53">
        <v>90187</v>
      </c>
    </row>
    <row r="15" spans="1:10" ht="21" customHeight="1">
      <c r="A15" s="94" t="s">
        <v>17</v>
      </c>
      <c r="B15" s="36"/>
      <c r="C15" s="30"/>
      <c r="D15" s="53"/>
      <c r="E15" s="30"/>
      <c r="F15" s="53"/>
      <c r="G15" s="30"/>
      <c r="H15" s="53"/>
      <c r="I15" s="30"/>
      <c r="J15" s="53"/>
    </row>
    <row r="16" spans="1:10" ht="21" customHeight="1">
      <c r="A16" s="94" t="s">
        <v>18</v>
      </c>
      <c r="B16" s="36"/>
      <c r="C16" s="30"/>
      <c r="D16" s="53">
        <v>600</v>
      </c>
      <c r="E16" s="30"/>
      <c r="F16" s="53">
        <v>650</v>
      </c>
      <c r="G16" s="30"/>
      <c r="H16" s="53">
        <v>0</v>
      </c>
      <c r="I16" s="30"/>
      <c r="J16" s="53">
        <v>0</v>
      </c>
    </row>
    <row r="17" spans="1:10" ht="21" customHeight="1">
      <c r="A17" s="94" t="s">
        <v>19</v>
      </c>
      <c r="B17" s="36"/>
      <c r="C17" s="30"/>
      <c r="D17" s="53">
        <v>89807</v>
      </c>
      <c r="E17" s="30"/>
      <c r="F17" s="53">
        <v>168888</v>
      </c>
      <c r="G17" s="30"/>
      <c r="H17" s="53">
        <v>22766</v>
      </c>
      <c r="I17" s="30"/>
      <c r="J17" s="53">
        <v>66976</v>
      </c>
    </row>
    <row r="18" spans="1:10" ht="21" customHeight="1">
      <c r="A18" s="1" t="s">
        <v>20</v>
      </c>
      <c r="B18" s="36"/>
      <c r="C18" s="30"/>
      <c r="D18" s="53">
        <v>65483</v>
      </c>
      <c r="E18" s="30"/>
      <c r="F18" s="53">
        <v>82304</v>
      </c>
      <c r="G18" s="30"/>
      <c r="H18" s="53">
        <v>10295</v>
      </c>
      <c r="I18" s="30"/>
      <c r="J18" s="53">
        <v>10720</v>
      </c>
    </row>
    <row r="19" spans="1:10" ht="21" customHeight="1">
      <c r="A19" s="1" t="s">
        <v>21</v>
      </c>
      <c r="B19" s="36"/>
      <c r="C19" s="30"/>
      <c r="D19" s="53">
        <v>39765</v>
      </c>
      <c r="E19" s="30"/>
      <c r="F19" s="53">
        <v>25200</v>
      </c>
      <c r="G19" s="30"/>
      <c r="H19" s="53">
        <v>8953</v>
      </c>
      <c r="I19" s="30"/>
      <c r="J19" s="53">
        <v>8892</v>
      </c>
    </row>
    <row r="20" spans="1:10" ht="21" customHeight="1">
      <c r="A20" s="1" t="s">
        <v>22</v>
      </c>
      <c r="B20" s="36"/>
      <c r="C20" s="30"/>
      <c r="D20" s="53">
        <v>8451</v>
      </c>
      <c r="E20" s="30"/>
      <c r="F20" s="53">
        <v>7954</v>
      </c>
      <c r="G20" s="30"/>
      <c r="H20" s="53">
        <v>494</v>
      </c>
      <c r="I20" s="30"/>
      <c r="J20" s="53">
        <v>374</v>
      </c>
    </row>
    <row r="21" spans="1:10" ht="21" customHeight="1">
      <c r="A21" s="32" t="s">
        <v>23</v>
      </c>
      <c r="B21" s="36"/>
      <c r="C21" s="30"/>
      <c r="D21" s="31">
        <f>45608+1</f>
        <v>45609</v>
      </c>
      <c r="E21" s="30"/>
      <c r="F21" s="31">
        <v>39680</v>
      </c>
      <c r="G21" s="30"/>
      <c r="H21" s="31">
        <v>20875</v>
      </c>
      <c r="I21" s="30"/>
      <c r="J21" s="31">
        <v>19737</v>
      </c>
    </row>
    <row r="22" spans="1:10" ht="21" customHeight="1">
      <c r="B22" s="36"/>
      <c r="C22" s="30"/>
      <c r="D22" s="53">
        <f>SUM(D11:D21)</f>
        <v>780076</v>
      </c>
      <c r="E22" s="30"/>
      <c r="F22" s="53">
        <f>SUM(F11:F21)</f>
        <v>791327</v>
      </c>
      <c r="G22" s="30"/>
      <c r="H22" s="53">
        <f>SUM(H11:H21)</f>
        <v>583170</v>
      </c>
      <c r="I22" s="30"/>
      <c r="J22" s="53">
        <f>SUM(J11:J21)</f>
        <v>599520</v>
      </c>
    </row>
    <row r="23" spans="1:10" ht="21" customHeight="1">
      <c r="A23" s="32" t="s">
        <v>24</v>
      </c>
      <c r="B23" s="36"/>
      <c r="C23" s="30"/>
      <c r="D23" s="31">
        <v>309164</v>
      </c>
      <c r="E23" s="30"/>
      <c r="F23" s="31">
        <v>311437</v>
      </c>
      <c r="G23" s="30"/>
      <c r="H23" s="31">
        <v>35002</v>
      </c>
      <c r="I23" s="30"/>
      <c r="J23" s="31">
        <v>35002</v>
      </c>
    </row>
    <row r="24" spans="1:10" ht="21" customHeight="1">
      <c r="A24" s="44" t="s">
        <v>25</v>
      </c>
      <c r="B24" s="36"/>
      <c r="C24" s="30"/>
      <c r="D24" s="52">
        <f>SUM(D22:D23)</f>
        <v>1089240</v>
      </c>
      <c r="E24" s="30"/>
      <c r="F24" s="52">
        <f>SUM(F22:F23)</f>
        <v>1102764</v>
      </c>
      <c r="G24" s="30"/>
      <c r="H24" s="52">
        <f>SUM(H22:H23)</f>
        <v>618172</v>
      </c>
      <c r="I24" s="30"/>
      <c r="J24" s="52">
        <f>SUM(J22:J23)</f>
        <v>634522</v>
      </c>
    </row>
    <row r="25" spans="1:10" ht="21" customHeight="1">
      <c r="A25" s="44" t="s">
        <v>26</v>
      </c>
      <c r="B25" s="36"/>
      <c r="C25" s="30"/>
      <c r="D25" s="53"/>
      <c r="E25" s="30"/>
      <c r="F25" s="53"/>
      <c r="G25" s="30"/>
      <c r="H25" s="53"/>
      <c r="I25" s="30"/>
      <c r="J25" s="53"/>
    </row>
    <row r="26" spans="1:10" ht="21" customHeight="1">
      <c r="A26" s="32" t="s">
        <v>27</v>
      </c>
      <c r="B26" s="36"/>
      <c r="C26" s="30"/>
      <c r="D26" s="53">
        <v>76457</v>
      </c>
      <c r="E26" s="30"/>
      <c r="F26" s="53">
        <v>76317</v>
      </c>
      <c r="G26" s="30"/>
      <c r="H26" s="53">
        <v>50469</v>
      </c>
      <c r="I26" s="30"/>
      <c r="J26" s="53">
        <v>50334</v>
      </c>
    </row>
    <row r="27" spans="1:10" ht="21" customHeight="1">
      <c r="A27" s="32" t="s">
        <v>28</v>
      </c>
      <c r="B27" s="36"/>
      <c r="C27" s="30"/>
      <c r="D27" s="53"/>
      <c r="E27" s="30"/>
      <c r="F27" s="53"/>
      <c r="G27" s="30"/>
      <c r="H27" s="53"/>
      <c r="I27" s="30"/>
      <c r="J27" s="53"/>
    </row>
    <row r="28" spans="1:10" ht="21" customHeight="1">
      <c r="A28" s="32" t="s">
        <v>29</v>
      </c>
      <c r="B28" s="36"/>
      <c r="C28" s="30"/>
      <c r="D28" s="53">
        <v>5894</v>
      </c>
      <c r="E28" s="30"/>
      <c r="F28" s="53">
        <v>6074</v>
      </c>
      <c r="G28" s="30"/>
      <c r="H28" s="53">
        <v>0</v>
      </c>
      <c r="I28" s="30"/>
      <c r="J28" s="53">
        <v>0</v>
      </c>
    </row>
    <row r="29" spans="1:10" ht="21" customHeight="1">
      <c r="A29" s="32" t="s">
        <v>30</v>
      </c>
      <c r="B29" s="36"/>
      <c r="C29" s="30"/>
      <c r="D29" s="53">
        <v>3598</v>
      </c>
      <c r="E29" s="30"/>
      <c r="F29" s="53">
        <v>3598</v>
      </c>
      <c r="G29" s="30"/>
      <c r="H29" s="53">
        <v>3598</v>
      </c>
      <c r="I29" s="30"/>
      <c r="J29" s="53">
        <v>3598</v>
      </c>
    </row>
    <row r="30" spans="1:10" ht="21" customHeight="1">
      <c r="A30" s="142" t="s">
        <v>258</v>
      </c>
      <c r="B30" s="36">
        <v>2</v>
      </c>
      <c r="C30" s="30"/>
      <c r="D30" s="53">
        <v>83100</v>
      </c>
      <c r="E30" s="30"/>
      <c r="F30" s="53">
        <v>0</v>
      </c>
      <c r="G30" s="30"/>
      <c r="H30" s="53">
        <v>0</v>
      </c>
      <c r="I30" s="30"/>
      <c r="J30" s="53">
        <v>0</v>
      </c>
    </row>
    <row r="31" spans="1:10" ht="21" customHeight="1">
      <c r="A31" s="32" t="s">
        <v>31</v>
      </c>
      <c r="B31" s="36"/>
      <c r="C31" s="30"/>
      <c r="D31" s="49"/>
      <c r="E31" s="30"/>
      <c r="F31" s="49"/>
      <c r="G31" s="30"/>
      <c r="H31" s="49"/>
      <c r="I31" s="30"/>
      <c r="J31" s="49"/>
    </row>
    <row r="32" spans="1:10" ht="21" customHeight="1">
      <c r="A32" s="94" t="s">
        <v>32</v>
      </c>
      <c r="B32" s="36"/>
      <c r="C32" s="30"/>
      <c r="D32" s="49">
        <v>3357</v>
      </c>
      <c r="E32" s="30"/>
      <c r="F32" s="49">
        <v>3657</v>
      </c>
      <c r="G32" s="30"/>
      <c r="H32" s="49">
        <v>0</v>
      </c>
      <c r="I32" s="30"/>
      <c r="J32" s="49">
        <v>0</v>
      </c>
    </row>
    <row r="33" spans="1:10" ht="21" customHeight="1">
      <c r="A33" s="32" t="s">
        <v>33</v>
      </c>
      <c r="B33" s="36">
        <v>5</v>
      </c>
      <c r="C33" s="30"/>
      <c r="D33" s="49">
        <v>0</v>
      </c>
      <c r="E33" s="30"/>
      <c r="F33" s="49">
        <v>0</v>
      </c>
      <c r="G33" s="30"/>
      <c r="H33" s="53">
        <v>7073314</v>
      </c>
      <c r="I33" s="30"/>
      <c r="J33" s="53">
        <v>7073314</v>
      </c>
    </row>
    <row r="34" spans="1:10" ht="21" customHeight="1">
      <c r="A34" s="32" t="s">
        <v>34</v>
      </c>
      <c r="B34" s="36">
        <v>6</v>
      </c>
      <c r="C34" s="30"/>
      <c r="D34" s="53">
        <v>3842106</v>
      </c>
      <c r="E34" s="30"/>
      <c r="F34" s="53">
        <v>3785398</v>
      </c>
      <c r="G34" s="30"/>
      <c r="H34" s="49">
        <v>0</v>
      </c>
      <c r="I34" s="30"/>
      <c r="J34" s="49">
        <v>0</v>
      </c>
    </row>
    <row r="35" spans="1:10" ht="21" customHeight="1">
      <c r="A35" s="32" t="s">
        <v>35</v>
      </c>
      <c r="B35" s="36"/>
      <c r="C35" s="30"/>
      <c r="D35" s="49">
        <v>0</v>
      </c>
      <c r="E35" s="30"/>
      <c r="F35" s="49">
        <v>0</v>
      </c>
      <c r="G35" s="30"/>
      <c r="H35" s="49">
        <v>0</v>
      </c>
      <c r="I35" s="30"/>
      <c r="J35" s="49">
        <v>0</v>
      </c>
    </row>
    <row r="36" spans="1:10" ht="21" customHeight="1">
      <c r="A36" s="32" t="s">
        <v>36</v>
      </c>
      <c r="B36" s="36"/>
      <c r="C36" s="30"/>
      <c r="D36" s="49">
        <v>47637</v>
      </c>
      <c r="E36" s="30"/>
      <c r="F36" s="49">
        <v>47983</v>
      </c>
      <c r="G36" s="30"/>
      <c r="H36" s="49">
        <v>0</v>
      </c>
      <c r="I36" s="30"/>
      <c r="J36" s="49">
        <v>0</v>
      </c>
    </row>
    <row r="37" spans="1:10" ht="21" customHeight="1">
      <c r="A37" s="32" t="s">
        <v>37</v>
      </c>
      <c r="B37" s="36">
        <v>7</v>
      </c>
      <c r="C37" s="30"/>
      <c r="D37" s="53">
        <v>1575421</v>
      </c>
      <c r="E37" s="30"/>
      <c r="F37" s="53">
        <v>1596250</v>
      </c>
      <c r="G37" s="30"/>
      <c r="H37" s="49">
        <v>388762</v>
      </c>
      <c r="I37" s="30"/>
      <c r="J37" s="53">
        <v>397109</v>
      </c>
    </row>
    <row r="38" spans="1:10" ht="21" customHeight="1">
      <c r="A38" s="94" t="s">
        <v>38</v>
      </c>
      <c r="B38" s="36"/>
      <c r="C38" s="30"/>
      <c r="D38" s="53">
        <v>1906</v>
      </c>
      <c r="E38" s="30"/>
      <c r="F38" s="53">
        <v>2158</v>
      </c>
      <c r="G38" s="30"/>
      <c r="H38" s="53">
        <v>522</v>
      </c>
      <c r="I38" s="30"/>
      <c r="J38" s="53">
        <v>653</v>
      </c>
    </row>
    <row r="39" spans="1:10" ht="21" customHeight="1">
      <c r="A39" s="94" t="s">
        <v>39</v>
      </c>
      <c r="B39" s="36"/>
      <c r="C39" s="30"/>
      <c r="D39" s="53">
        <v>40963</v>
      </c>
      <c r="E39" s="30"/>
      <c r="F39" s="53">
        <v>39819</v>
      </c>
      <c r="G39" s="30"/>
      <c r="H39" s="53">
        <v>2440</v>
      </c>
      <c r="I39" s="30"/>
      <c r="J39" s="53">
        <v>2500</v>
      </c>
    </row>
    <row r="40" spans="1:10" ht="21.6" customHeight="1">
      <c r="A40" s="94" t="s">
        <v>40</v>
      </c>
      <c r="B40" s="36"/>
      <c r="C40" s="30"/>
      <c r="D40" s="53">
        <v>567908</v>
      </c>
      <c r="E40" s="30"/>
      <c r="F40" s="53">
        <v>567908</v>
      </c>
      <c r="G40" s="30"/>
      <c r="H40" s="53">
        <v>0</v>
      </c>
      <c r="I40" s="30"/>
      <c r="J40" s="53">
        <v>0</v>
      </c>
    </row>
    <row r="41" spans="1:10" ht="21" customHeight="1">
      <c r="A41" s="94" t="s">
        <v>41</v>
      </c>
      <c r="B41" s="36"/>
      <c r="C41" s="30"/>
      <c r="D41" s="31">
        <f>85827+1</f>
        <v>85828</v>
      </c>
      <c r="E41" s="30"/>
      <c r="F41" s="31">
        <v>91376</v>
      </c>
      <c r="G41" s="30"/>
      <c r="H41" s="31">
        <f>37319-1</f>
        <v>37318</v>
      </c>
      <c r="I41" s="30"/>
      <c r="J41" s="31">
        <v>40909</v>
      </c>
    </row>
    <row r="42" spans="1:10" ht="21" customHeight="1">
      <c r="A42" s="44" t="s">
        <v>42</v>
      </c>
      <c r="B42" s="36"/>
      <c r="C42" s="30"/>
      <c r="D42" s="53">
        <f>SUM(D26:D41)</f>
        <v>6334175</v>
      </c>
      <c r="E42" s="30"/>
      <c r="F42" s="53">
        <f>SUM(F26:F41)</f>
        <v>6220538</v>
      </c>
      <c r="G42" s="30"/>
      <c r="H42" s="53">
        <f>SUM(H26:H41)</f>
        <v>7556423</v>
      </c>
      <c r="I42" s="30"/>
      <c r="J42" s="53">
        <f>SUM(J26:J41)</f>
        <v>7568417</v>
      </c>
    </row>
    <row r="43" spans="1:10" ht="21" customHeight="1" thickBot="1">
      <c r="A43" s="44" t="s">
        <v>43</v>
      </c>
      <c r="B43" s="36"/>
      <c r="C43" s="30"/>
      <c r="D43" s="95">
        <f>SUM(D24,D42)</f>
        <v>7423415</v>
      </c>
      <c r="E43" s="30"/>
      <c r="F43" s="95">
        <f>SUM(F24,F42)</f>
        <v>7323302</v>
      </c>
      <c r="G43" s="30"/>
      <c r="H43" s="95">
        <f>SUM(H24,H42)</f>
        <v>8174595</v>
      </c>
      <c r="I43" s="30"/>
      <c r="J43" s="95">
        <f>SUM(J24,J42)</f>
        <v>8202939</v>
      </c>
    </row>
    <row r="44" spans="1:10" ht="21" customHeight="1" thickTop="1">
      <c r="C44" s="30"/>
      <c r="D44" s="96"/>
      <c r="E44" s="30"/>
      <c r="F44" s="53"/>
      <c r="G44" s="30"/>
      <c r="H44" s="53"/>
      <c r="I44" s="97"/>
      <c r="J44" s="53"/>
    </row>
    <row r="45" spans="1:10" ht="21" customHeight="1">
      <c r="A45" s="32" t="s">
        <v>244</v>
      </c>
      <c r="I45" s="98"/>
      <c r="J45" s="98"/>
    </row>
    <row r="46" spans="1:10" ht="21" customHeight="1">
      <c r="A46" s="33" t="s">
        <v>0</v>
      </c>
      <c r="B46" s="34"/>
      <c r="C46" s="35"/>
      <c r="E46" s="35"/>
      <c r="F46" s="35"/>
      <c r="G46" s="35"/>
      <c r="H46" s="35"/>
      <c r="I46" s="35"/>
      <c r="J46" s="35"/>
    </row>
    <row r="47" spans="1:10" ht="21" customHeight="1">
      <c r="A47" s="38" t="s">
        <v>44</v>
      </c>
      <c r="B47" s="34"/>
      <c r="C47" s="35"/>
      <c r="E47" s="35"/>
      <c r="F47" s="35"/>
      <c r="G47" s="35"/>
      <c r="H47" s="35"/>
      <c r="I47" s="35"/>
      <c r="J47" s="35"/>
    </row>
    <row r="48" spans="1:10" ht="21" customHeight="1">
      <c r="A48" s="38" t="str">
        <f>A3</f>
        <v>ณ วันที่ 30 มิถุนายน 2566</v>
      </c>
      <c r="B48" s="34"/>
      <c r="C48" s="35"/>
      <c r="E48" s="35"/>
      <c r="F48" s="35"/>
      <c r="G48" s="35"/>
      <c r="H48" s="35"/>
      <c r="I48" s="35"/>
      <c r="J48" s="35"/>
    </row>
    <row r="49" spans="1:10" ht="21" customHeight="1">
      <c r="A49" s="39"/>
      <c r="B49" s="39"/>
      <c r="C49" s="35"/>
      <c r="E49" s="35"/>
      <c r="F49" s="35"/>
      <c r="G49" s="35"/>
      <c r="H49" s="35"/>
      <c r="I49" s="35"/>
      <c r="J49" s="37" t="s">
        <v>2</v>
      </c>
    </row>
    <row r="50" spans="1:10" ht="21" customHeight="1">
      <c r="A50" s="39"/>
      <c r="B50" s="39"/>
      <c r="C50" s="35"/>
      <c r="D50" s="145" t="s">
        <v>3</v>
      </c>
      <c r="E50" s="145"/>
      <c r="F50" s="145"/>
      <c r="G50" s="35"/>
      <c r="H50" s="145" t="s">
        <v>4</v>
      </c>
      <c r="I50" s="145"/>
      <c r="J50" s="145"/>
    </row>
    <row r="51" spans="1:10" ht="21" customHeight="1">
      <c r="B51" s="42" t="s">
        <v>5</v>
      </c>
      <c r="C51" s="37"/>
      <c r="D51" s="43" t="s">
        <v>248</v>
      </c>
      <c r="E51" s="37"/>
      <c r="F51" s="43" t="s">
        <v>6</v>
      </c>
      <c r="G51" s="37"/>
      <c r="H51" s="43" t="s">
        <v>248</v>
      </c>
      <c r="I51" s="37"/>
      <c r="J51" s="43" t="s">
        <v>6</v>
      </c>
    </row>
    <row r="52" spans="1:10" ht="21" customHeight="1">
      <c r="B52" s="35"/>
      <c r="C52" s="37"/>
      <c r="D52" s="45" t="s">
        <v>7</v>
      </c>
      <c r="E52" s="37"/>
      <c r="F52" s="45" t="s">
        <v>8</v>
      </c>
      <c r="G52" s="37"/>
      <c r="H52" s="45" t="s">
        <v>7</v>
      </c>
      <c r="I52" s="37"/>
      <c r="J52" s="45" t="s">
        <v>8</v>
      </c>
    </row>
    <row r="53" spans="1:10" ht="21" customHeight="1">
      <c r="B53" s="35"/>
      <c r="C53" s="37"/>
      <c r="D53" s="45" t="s">
        <v>9</v>
      </c>
      <c r="E53" s="37"/>
      <c r="F53" s="45"/>
      <c r="G53" s="37"/>
      <c r="H53" s="45" t="s">
        <v>9</v>
      </c>
      <c r="I53" s="37"/>
      <c r="J53" s="45"/>
    </row>
    <row r="54" spans="1:10" ht="21" customHeight="1">
      <c r="A54" s="44" t="s">
        <v>45</v>
      </c>
      <c r="B54" s="36"/>
    </row>
    <row r="55" spans="1:10" ht="21" customHeight="1">
      <c r="A55" s="44" t="s">
        <v>46</v>
      </c>
      <c r="B55" s="36"/>
    </row>
    <row r="56" spans="1:10" ht="21" customHeight="1">
      <c r="A56" s="99" t="s">
        <v>47</v>
      </c>
      <c r="B56" s="36">
        <v>8</v>
      </c>
      <c r="C56" s="30"/>
      <c r="D56" s="53">
        <v>219252</v>
      </c>
      <c r="E56" s="30"/>
      <c r="F56" s="53">
        <v>459900</v>
      </c>
      <c r="G56" s="30"/>
      <c r="H56" s="53">
        <v>0</v>
      </c>
      <c r="I56" s="30"/>
      <c r="J56" s="53">
        <v>262775</v>
      </c>
    </row>
    <row r="57" spans="1:10" ht="21" customHeight="1">
      <c r="A57" s="94" t="s">
        <v>48</v>
      </c>
      <c r="B57" s="36">
        <v>2</v>
      </c>
      <c r="C57" s="30"/>
      <c r="D57" s="53">
        <f>374561+2244</f>
        <v>376805</v>
      </c>
      <c r="E57" s="30"/>
      <c r="F57" s="53">
        <v>424721</v>
      </c>
      <c r="G57" s="30"/>
      <c r="H57" s="53">
        <v>110962</v>
      </c>
      <c r="I57" s="30"/>
      <c r="J57" s="53">
        <v>147387</v>
      </c>
    </row>
    <row r="58" spans="1:10" ht="21" customHeight="1">
      <c r="A58" s="94" t="s">
        <v>49</v>
      </c>
      <c r="B58" s="36"/>
      <c r="C58" s="30"/>
      <c r="D58" s="53"/>
      <c r="E58" s="30"/>
      <c r="F58" s="53"/>
      <c r="G58" s="30"/>
      <c r="H58" s="53"/>
      <c r="I58" s="30"/>
      <c r="J58" s="53"/>
    </row>
    <row r="59" spans="1:10" ht="21" customHeight="1">
      <c r="A59" s="94" t="s">
        <v>50</v>
      </c>
      <c r="B59" s="36">
        <v>9</v>
      </c>
      <c r="C59" s="30"/>
      <c r="D59" s="53">
        <v>0</v>
      </c>
      <c r="E59" s="30"/>
      <c r="F59" s="53">
        <v>398900</v>
      </c>
      <c r="G59" s="30"/>
      <c r="H59" s="53">
        <v>0</v>
      </c>
      <c r="I59" s="30"/>
      <c r="J59" s="53">
        <v>398900</v>
      </c>
    </row>
    <row r="60" spans="1:10" ht="21" customHeight="1">
      <c r="A60" s="94" t="s">
        <v>51</v>
      </c>
      <c r="B60" s="36">
        <v>10</v>
      </c>
      <c r="C60" s="30"/>
      <c r="D60" s="53">
        <v>60059</v>
      </c>
      <c r="E60" s="30"/>
      <c r="F60" s="53">
        <v>60474</v>
      </c>
      <c r="G60" s="30"/>
      <c r="H60" s="53">
        <v>0</v>
      </c>
      <c r="I60" s="30"/>
      <c r="J60" s="53">
        <v>0</v>
      </c>
    </row>
    <row r="61" spans="1:10" ht="21" customHeight="1">
      <c r="A61" s="94" t="s">
        <v>52</v>
      </c>
      <c r="B61" s="36"/>
      <c r="C61" s="30"/>
      <c r="D61" s="53">
        <v>70521</v>
      </c>
      <c r="E61" s="30"/>
      <c r="F61" s="53">
        <v>62271</v>
      </c>
      <c r="G61" s="30"/>
      <c r="H61" s="53">
        <v>35913</v>
      </c>
      <c r="I61" s="30"/>
      <c r="J61" s="53">
        <v>28126</v>
      </c>
    </row>
    <row r="62" spans="1:10" ht="21" customHeight="1">
      <c r="A62" s="94" t="s">
        <v>53</v>
      </c>
      <c r="B62" s="36">
        <v>2</v>
      </c>
      <c r="C62" s="30"/>
      <c r="D62" s="30">
        <v>0</v>
      </c>
      <c r="E62" s="30"/>
      <c r="F62" s="30">
        <v>0</v>
      </c>
      <c r="G62" s="30"/>
      <c r="H62" s="30">
        <v>339075</v>
      </c>
      <c r="I62" s="30"/>
      <c r="J62" s="30">
        <v>469581</v>
      </c>
    </row>
    <row r="63" spans="1:10" ht="21" customHeight="1">
      <c r="A63" s="94" t="s">
        <v>54</v>
      </c>
      <c r="B63" s="36"/>
      <c r="C63" s="30"/>
      <c r="D63" s="30">
        <v>15225</v>
      </c>
      <c r="E63" s="30"/>
      <c r="F63" s="30">
        <v>31562</v>
      </c>
      <c r="G63" s="30"/>
      <c r="H63" s="30">
        <v>6187</v>
      </c>
      <c r="I63" s="30"/>
      <c r="J63" s="30">
        <v>0</v>
      </c>
    </row>
    <row r="64" spans="1:10" ht="21" customHeight="1">
      <c r="A64" s="94" t="s">
        <v>55</v>
      </c>
      <c r="B64" s="36"/>
      <c r="C64" s="30"/>
      <c r="D64" s="49">
        <v>1203</v>
      </c>
      <c r="E64" s="30"/>
      <c r="F64" s="49">
        <v>2045</v>
      </c>
      <c r="G64" s="30"/>
      <c r="H64" s="49">
        <v>77</v>
      </c>
      <c r="I64" s="30"/>
      <c r="J64" s="30">
        <v>77</v>
      </c>
    </row>
    <row r="65" spans="1:10" ht="21" customHeight="1">
      <c r="A65" s="94" t="s">
        <v>56</v>
      </c>
      <c r="B65" s="36"/>
      <c r="C65" s="30"/>
      <c r="D65" s="30">
        <v>3374</v>
      </c>
      <c r="E65" s="30"/>
      <c r="F65" s="30">
        <v>980</v>
      </c>
      <c r="G65" s="30"/>
      <c r="H65" s="30">
        <v>0</v>
      </c>
      <c r="I65" s="30"/>
      <c r="J65" s="49">
        <v>0</v>
      </c>
    </row>
    <row r="66" spans="1:10" ht="21" customHeight="1">
      <c r="A66" s="32" t="s">
        <v>57</v>
      </c>
      <c r="B66" s="36"/>
      <c r="C66" s="30"/>
      <c r="D66" s="31">
        <v>51311</v>
      </c>
      <c r="E66" s="30"/>
      <c r="F66" s="31">
        <v>42348</v>
      </c>
      <c r="G66" s="30"/>
      <c r="H66" s="31">
        <v>34325</v>
      </c>
      <c r="I66" s="30"/>
      <c r="J66" s="31">
        <v>31677</v>
      </c>
    </row>
    <row r="67" spans="1:10" ht="21" customHeight="1">
      <c r="B67" s="36"/>
      <c r="C67" s="30"/>
      <c r="D67" s="53">
        <f>SUM(D56:D66)</f>
        <v>797750</v>
      </c>
      <c r="E67" s="30"/>
      <c r="F67" s="53">
        <f>SUM(F56:F66)</f>
        <v>1483201</v>
      </c>
      <c r="G67" s="30"/>
      <c r="H67" s="53">
        <f>SUM(H56:H66)</f>
        <v>526539</v>
      </c>
      <c r="I67" s="30"/>
      <c r="J67" s="53">
        <f>SUM(J56:J66)</f>
        <v>1338523</v>
      </c>
    </row>
    <row r="68" spans="1:10" ht="21" customHeight="1">
      <c r="A68" s="32" t="s">
        <v>58</v>
      </c>
      <c r="B68" s="36"/>
      <c r="C68" s="30"/>
      <c r="D68" s="53">
        <v>48630</v>
      </c>
      <c r="E68" s="30"/>
      <c r="F68" s="53">
        <v>66771</v>
      </c>
      <c r="G68" s="30"/>
      <c r="H68" s="53">
        <v>0</v>
      </c>
      <c r="I68" s="30"/>
      <c r="J68" s="53">
        <v>0</v>
      </c>
    </row>
    <row r="69" spans="1:10" ht="21" customHeight="1">
      <c r="A69" s="44" t="s">
        <v>59</v>
      </c>
      <c r="B69" s="36"/>
      <c r="C69" s="30"/>
      <c r="D69" s="52">
        <f>SUM(D67:D68)</f>
        <v>846380</v>
      </c>
      <c r="E69" s="30"/>
      <c r="F69" s="52">
        <f>SUM(F67:F68)</f>
        <v>1549972</v>
      </c>
      <c r="G69" s="30"/>
      <c r="H69" s="52">
        <f>SUM(H67:H68)</f>
        <v>526539</v>
      </c>
      <c r="I69" s="30"/>
      <c r="J69" s="52">
        <f>SUM(J67:J68)</f>
        <v>1338523</v>
      </c>
    </row>
    <row r="70" spans="1:10" ht="21" customHeight="1">
      <c r="A70" s="44" t="s">
        <v>60</v>
      </c>
      <c r="B70" s="36"/>
      <c r="C70" s="30"/>
      <c r="D70" s="53"/>
      <c r="E70" s="30"/>
      <c r="F70" s="53"/>
      <c r="G70" s="30"/>
      <c r="H70" s="53"/>
      <c r="I70" s="30"/>
      <c r="J70" s="53"/>
    </row>
    <row r="71" spans="1:10" ht="21" customHeight="1">
      <c r="A71" s="32" t="s">
        <v>61</v>
      </c>
      <c r="B71" s="36"/>
      <c r="C71" s="30"/>
      <c r="D71" s="53"/>
      <c r="E71" s="30"/>
      <c r="F71" s="53"/>
      <c r="G71" s="30"/>
      <c r="H71" s="53"/>
      <c r="I71" s="30"/>
      <c r="J71" s="53"/>
    </row>
    <row r="72" spans="1:10" ht="21" customHeight="1">
      <c r="A72" s="32" t="s">
        <v>62</v>
      </c>
      <c r="B72" s="36"/>
      <c r="C72" s="30"/>
      <c r="D72" s="53"/>
      <c r="E72" s="30"/>
      <c r="F72" s="53"/>
      <c r="G72" s="30"/>
      <c r="H72" s="53"/>
      <c r="I72" s="30"/>
      <c r="J72" s="53"/>
    </row>
    <row r="73" spans="1:10" ht="21" customHeight="1">
      <c r="A73" s="94" t="s">
        <v>50</v>
      </c>
      <c r="B73" s="36">
        <v>9</v>
      </c>
      <c r="C73" s="30"/>
      <c r="D73" s="53">
        <v>780367</v>
      </c>
      <c r="E73" s="30"/>
      <c r="F73" s="53">
        <v>0</v>
      </c>
      <c r="G73" s="30"/>
      <c r="H73" s="53">
        <v>780367</v>
      </c>
      <c r="I73" s="30"/>
      <c r="J73" s="53">
        <v>0</v>
      </c>
    </row>
    <row r="74" spans="1:10" ht="21" customHeight="1">
      <c r="A74" s="32" t="s">
        <v>51</v>
      </c>
      <c r="B74" s="36">
        <v>10</v>
      </c>
      <c r="C74" s="30"/>
      <c r="D74" s="53">
        <v>208365</v>
      </c>
      <c r="E74" s="30"/>
      <c r="F74" s="53">
        <v>238190</v>
      </c>
      <c r="G74" s="30"/>
      <c r="H74" s="53">
        <v>0</v>
      </c>
      <c r="I74" s="30"/>
      <c r="J74" s="30">
        <v>0</v>
      </c>
    </row>
    <row r="75" spans="1:10" ht="21" customHeight="1">
      <c r="A75" s="32" t="s">
        <v>52</v>
      </c>
      <c r="B75" s="36"/>
      <c r="C75" s="30"/>
      <c r="D75" s="53">
        <v>170409</v>
      </c>
      <c r="E75" s="30"/>
      <c r="F75" s="53">
        <v>142350</v>
      </c>
      <c r="G75" s="30"/>
      <c r="H75" s="53">
        <f>78414+1</f>
        <v>78415</v>
      </c>
      <c r="I75" s="30"/>
      <c r="J75" s="30">
        <v>31333</v>
      </c>
    </row>
    <row r="76" spans="1:10" ht="20.100000000000001" customHeight="1">
      <c r="A76" s="32" t="s">
        <v>63</v>
      </c>
      <c r="B76" s="36"/>
      <c r="C76" s="30"/>
      <c r="D76" s="30">
        <v>15416</v>
      </c>
      <c r="E76" s="30"/>
      <c r="F76" s="30">
        <v>13697</v>
      </c>
      <c r="G76" s="30"/>
      <c r="H76" s="30">
        <v>3508</v>
      </c>
      <c r="I76" s="30"/>
      <c r="J76" s="30">
        <v>3139</v>
      </c>
    </row>
    <row r="77" spans="1:10" ht="21" customHeight="1">
      <c r="A77" s="32" t="s">
        <v>64</v>
      </c>
      <c r="B77" s="36"/>
      <c r="C77" s="30"/>
      <c r="D77" s="54">
        <f>11854-1</f>
        <v>11853</v>
      </c>
      <c r="E77" s="30"/>
      <c r="F77" s="54">
        <v>11867</v>
      </c>
      <c r="G77" s="30"/>
      <c r="H77" s="54">
        <v>9528</v>
      </c>
      <c r="I77" s="30"/>
      <c r="J77" s="54">
        <v>9528</v>
      </c>
    </row>
    <row r="78" spans="1:10" ht="21" customHeight="1">
      <c r="A78" s="44" t="s">
        <v>65</v>
      </c>
      <c r="B78" s="36"/>
      <c r="C78" s="30"/>
      <c r="D78" s="31">
        <f>SUM(D71:D77)</f>
        <v>1186410</v>
      </c>
      <c r="E78" s="30"/>
      <c r="F78" s="31">
        <f>SUM(F71:F77)</f>
        <v>406104</v>
      </c>
      <c r="G78" s="30"/>
      <c r="H78" s="31">
        <f>SUM(H71:H77)</f>
        <v>871818</v>
      </c>
      <c r="I78" s="31"/>
      <c r="J78" s="31">
        <f>SUM(J71:J77)</f>
        <v>44000</v>
      </c>
    </row>
    <row r="79" spans="1:10" ht="21" customHeight="1">
      <c r="A79" s="44" t="s">
        <v>66</v>
      </c>
      <c r="B79" s="36"/>
      <c r="C79" s="30"/>
      <c r="D79" s="31">
        <f>SUM(D69,D78)</f>
        <v>2032790</v>
      </c>
      <c r="E79" s="30"/>
      <c r="F79" s="31">
        <f>SUM(F69,F78)</f>
        <v>1956076</v>
      </c>
      <c r="G79" s="30"/>
      <c r="H79" s="31">
        <f>SUM(H69,H78)</f>
        <v>1398357</v>
      </c>
      <c r="I79" s="30"/>
      <c r="J79" s="31">
        <f>SUM(J69,J78)</f>
        <v>1382523</v>
      </c>
    </row>
    <row r="80" spans="1:10" ht="21" customHeight="1">
      <c r="B80" s="36"/>
      <c r="D80" s="37"/>
      <c r="F80" s="37"/>
      <c r="H80" s="37"/>
      <c r="J80" s="37"/>
    </row>
    <row r="81" spans="1:10" ht="21" customHeight="1">
      <c r="A81" s="32" t="s">
        <v>244</v>
      </c>
    </row>
    <row r="82" spans="1:10" ht="21" customHeight="1">
      <c r="A82" s="33" t="s">
        <v>0</v>
      </c>
      <c r="B82" s="34"/>
      <c r="C82" s="35"/>
      <c r="E82" s="35"/>
      <c r="F82" s="35"/>
      <c r="G82" s="35"/>
      <c r="H82" s="35"/>
      <c r="I82" s="35"/>
      <c r="J82" s="35"/>
    </row>
    <row r="83" spans="1:10" ht="21" customHeight="1">
      <c r="A83" s="38" t="s">
        <v>44</v>
      </c>
      <c r="B83" s="34"/>
      <c r="C83" s="35"/>
      <c r="E83" s="35"/>
      <c r="F83" s="35"/>
      <c r="G83" s="35"/>
      <c r="H83" s="35"/>
      <c r="I83" s="35"/>
      <c r="J83" s="35"/>
    </row>
    <row r="84" spans="1:10" ht="21" customHeight="1">
      <c r="A84" s="38" t="str">
        <f>A48</f>
        <v>ณ วันที่ 30 มิถุนายน 2566</v>
      </c>
      <c r="B84" s="34"/>
      <c r="C84" s="35"/>
      <c r="E84" s="35"/>
      <c r="F84" s="35"/>
      <c r="G84" s="35"/>
      <c r="H84" s="35"/>
      <c r="I84" s="35"/>
      <c r="J84" s="35"/>
    </row>
    <row r="85" spans="1:10" ht="21" customHeight="1">
      <c r="A85" s="39"/>
      <c r="B85" s="39"/>
      <c r="C85" s="35"/>
      <c r="E85" s="35"/>
      <c r="F85" s="35"/>
      <c r="G85" s="35"/>
      <c r="H85" s="35"/>
      <c r="I85" s="35"/>
      <c r="J85" s="37" t="s">
        <v>2</v>
      </c>
    </row>
    <row r="86" spans="1:10" ht="21" customHeight="1">
      <c r="A86" s="39"/>
      <c r="B86" s="39"/>
      <c r="C86" s="35"/>
      <c r="D86" s="145" t="s">
        <v>3</v>
      </c>
      <c r="E86" s="145"/>
      <c r="F86" s="145"/>
      <c r="G86" s="35"/>
      <c r="H86" s="145" t="s">
        <v>4</v>
      </c>
      <c r="I86" s="145"/>
      <c r="J86" s="145"/>
    </row>
    <row r="87" spans="1:10" ht="21" customHeight="1">
      <c r="C87" s="37"/>
      <c r="D87" s="43" t="s">
        <v>248</v>
      </c>
      <c r="E87" s="37"/>
      <c r="F87" s="43" t="s">
        <v>6</v>
      </c>
      <c r="G87" s="37"/>
      <c r="H87" s="43" t="s">
        <v>248</v>
      </c>
      <c r="I87" s="37"/>
      <c r="J87" s="43" t="s">
        <v>6</v>
      </c>
    </row>
    <row r="88" spans="1:10" ht="21" customHeight="1">
      <c r="B88" s="35"/>
      <c r="C88" s="37"/>
      <c r="D88" s="45" t="s">
        <v>7</v>
      </c>
      <c r="E88" s="37"/>
      <c r="F88" s="45" t="s">
        <v>8</v>
      </c>
      <c r="G88" s="37"/>
      <c r="H88" s="45" t="s">
        <v>7</v>
      </c>
      <c r="I88" s="37"/>
      <c r="J88" s="45" t="s">
        <v>8</v>
      </c>
    </row>
    <row r="89" spans="1:10" ht="21" customHeight="1">
      <c r="B89" s="35"/>
      <c r="C89" s="37"/>
      <c r="D89" s="45" t="s">
        <v>9</v>
      </c>
      <c r="E89" s="37"/>
      <c r="F89" s="45"/>
      <c r="G89" s="37"/>
      <c r="H89" s="45" t="s">
        <v>9</v>
      </c>
      <c r="I89" s="37"/>
      <c r="J89" s="45"/>
    </row>
    <row r="90" spans="1:10" ht="21" customHeight="1">
      <c r="A90" s="44" t="s">
        <v>67</v>
      </c>
      <c r="F90" s="36"/>
      <c r="H90" s="36"/>
      <c r="J90" s="37"/>
    </row>
    <row r="91" spans="1:10" ht="21" customHeight="1">
      <c r="A91" s="32" t="s">
        <v>68</v>
      </c>
      <c r="B91" s="36"/>
      <c r="D91" s="37"/>
      <c r="F91" s="37"/>
      <c r="H91" s="37"/>
      <c r="J91" s="37"/>
    </row>
    <row r="92" spans="1:10" ht="21" customHeight="1">
      <c r="A92" s="100" t="s">
        <v>69</v>
      </c>
      <c r="D92" s="37"/>
      <c r="F92" s="37"/>
      <c r="H92" s="37"/>
      <c r="J92" s="37"/>
    </row>
    <row r="93" spans="1:10" ht="21" customHeight="1" thickBot="1">
      <c r="A93" s="101" t="s">
        <v>70</v>
      </c>
      <c r="D93" s="102">
        <v>1581300</v>
      </c>
      <c r="E93" s="30"/>
      <c r="F93" s="102">
        <v>1581300</v>
      </c>
      <c r="G93" s="30"/>
      <c r="H93" s="102">
        <v>1581300</v>
      </c>
      <c r="I93" s="30"/>
      <c r="J93" s="102">
        <v>1581300</v>
      </c>
    </row>
    <row r="94" spans="1:10" ht="21" customHeight="1" thickTop="1">
      <c r="A94" s="100" t="s">
        <v>71</v>
      </c>
      <c r="B94" s="36"/>
      <c r="C94" s="30"/>
      <c r="D94" s="53"/>
      <c r="E94" s="30"/>
      <c r="F94" s="53"/>
      <c r="G94" s="30"/>
      <c r="H94" s="53"/>
      <c r="I94" s="30"/>
      <c r="J94" s="53"/>
    </row>
    <row r="95" spans="1:10" ht="21" customHeight="1">
      <c r="A95" s="101" t="s">
        <v>72</v>
      </c>
      <c r="B95" s="36"/>
      <c r="C95" s="30"/>
      <c r="D95" s="53">
        <v>1185975</v>
      </c>
      <c r="E95" s="30"/>
      <c r="F95" s="53">
        <v>1185975</v>
      </c>
      <c r="G95" s="30"/>
      <c r="H95" s="53">
        <v>1185975</v>
      </c>
      <c r="I95" s="30"/>
      <c r="J95" s="53">
        <v>1185975</v>
      </c>
    </row>
    <row r="96" spans="1:10" ht="21" customHeight="1">
      <c r="A96" s="101" t="s">
        <v>73</v>
      </c>
      <c r="B96" s="36"/>
      <c r="C96" s="30"/>
      <c r="D96" s="53">
        <v>6055971</v>
      </c>
      <c r="E96" s="30"/>
      <c r="F96" s="53">
        <v>6055971</v>
      </c>
      <c r="G96" s="30"/>
      <c r="H96" s="53">
        <v>6055971</v>
      </c>
      <c r="I96" s="30"/>
      <c r="J96" s="53">
        <v>6055971</v>
      </c>
    </row>
    <row r="97" spans="1:10" ht="21" customHeight="1">
      <c r="A97" s="101" t="s">
        <v>74</v>
      </c>
      <c r="B97" s="36"/>
      <c r="C97" s="30"/>
      <c r="D97" s="53">
        <v>2228</v>
      </c>
      <c r="E97" s="30"/>
      <c r="F97" s="53">
        <v>2228</v>
      </c>
      <c r="G97" s="30"/>
      <c r="H97" s="53">
        <v>2228</v>
      </c>
      <c r="I97" s="30"/>
      <c r="J97" s="53">
        <v>2228</v>
      </c>
    </row>
    <row r="98" spans="1:10" ht="21" customHeight="1">
      <c r="A98" s="101" t="s">
        <v>75</v>
      </c>
      <c r="B98" s="36"/>
      <c r="C98" s="30"/>
      <c r="D98" s="53"/>
      <c r="E98" s="30"/>
      <c r="F98" s="53"/>
      <c r="G98" s="30"/>
      <c r="H98" s="53"/>
      <c r="I98" s="30"/>
      <c r="J98" s="53"/>
    </row>
    <row r="99" spans="1:10" ht="21" customHeight="1">
      <c r="A99" s="101" t="s">
        <v>76</v>
      </c>
      <c r="B99" s="36"/>
      <c r="C99" s="30"/>
      <c r="D99" s="53">
        <v>-3462121</v>
      </c>
      <c r="E99" s="30"/>
      <c r="F99" s="53">
        <v>-3462121</v>
      </c>
      <c r="G99" s="30"/>
      <c r="H99" s="53">
        <v>0</v>
      </c>
      <c r="I99" s="30"/>
      <c r="J99" s="53">
        <v>0</v>
      </c>
    </row>
    <row r="100" spans="1:10" ht="21" customHeight="1">
      <c r="A100" s="32" t="s">
        <v>77</v>
      </c>
      <c r="B100" s="36"/>
      <c r="C100" s="30"/>
      <c r="D100" s="53"/>
      <c r="E100" s="30"/>
      <c r="F100" s="53"/>
      <c r="G100" s="30"/>
      <c r="H100" s="53"/>
      <c r="I100" s="30"/>
      <c r="J100" s="53"/>
    </row>
    <row r="101" spans="1:10" ht="21" customHeight="1">
      <c r="A101" s="99" t="s">
        <v>78</v>
      </c>
      <c r="B101" s="36"/>
      <c r="C101" s="30"/>
      <c r="D101" s="53"/>
      <c r="E101" s="30"/>
      <c r="F101" s="53"/>
      <c r="G101" s="30"/>
      <c r="H101" s="53"/>
      <c r="I101" s="30"/>
      <c r="J101" s="53"/>
    </row>
    <row r="102" spans="1:10" ht="21" customHeight="1">
      <c r="A102" s="99" t="s">
        <v>79</v>
      </c>
      <c r="B102" s="36"/>
      <c r="C102" s="30"/>
      <c r="D102" s="53">
        <v>33055</v>
      </c>
      <c r="E102" s="30"/>
      <c r="F102" s="53">
        <v>33055</v>
      </c>
      <c r="G102" s="30"/>
      <c r="H102" s="53">
        <v>33055</v>
      </c>
      <c r="I102" s="30"/>
      <c r="J102" s="53">
        <v>33055</v>
      </c>
    </row>
    <row r="103" spans="1:10" ht="21" customHeight="1">
      <c r="A103" s="99" t="s">
        <v>80</v>
      </c>
      <c r="B103" s="36"/>
      <c r="C103" s="30"/>
      <c r="D103" s="53">
        <v>48516</v>
      </c>
      <c r="E103" s="30"/>
      <c r="F103" s="53">
        <v>48516</v>
      </c>
      <c r="G103" s="30"/>
      <c r="H103" s="53">
        <v>0</v>
      </c>
      <c r="I103" s="30"/>
      <c r="J103" s="53">
        <v>0</v>
      </c>
    </row>
    <row r="104" spans="1:10" ht="21" customHeight="1">
      <c r="A104" s="99" t="s">
        <v>81</v>
      </c>
      <c r="B104" s="36"/>
      <c r="C104" s="30"/>
      <c r="D104" s="53">
        <v>1329695</v>
      </c>
      <c r="E104" s="30"/>
      <c r="F104" s="53">
        <v>1374551</v>
      </c>
      <c r="G104" s="30"/>
      <c r="H104" s="53">
        <v>-500991</v>
      </c>
      <c r="I104" s="30"/>
      <c r="J104" s="53">
        <v>-456813</v>
      </c>
    </row>
    <row r="105" spans="1:10" ht="21" customHeight="1">
      <c r="A105" s="99" t="s">
        <v>82</v>
      </c>
      <c r="B105" s="36"/>
      <c r="C105" s="30"/>
      <c r="D105" s="31">
        <v>193016</v>
      </c>
      <c r="E105" s="30"/>
      <c r="F105" s="31">
        <v>124186</v>
      </c>
      <c r="G105" s="30"/>
      <c r="H105" s="31">
        <v>0</v>
      </c>
      <c r="I105" s="30"/>
      <c r="J105" s="31">
        <v>0</v>
      </c>
    </row>
    <row r="106" spans="1:10" ht="21" customHeight="1">
      <c r="A106" s="99" t="s">
        <v>83</v>
      </c>
      <c r="B106" s="36"/>
      <c r="C106" s="30"/>
      <c r="D106" s="53">
        <f>SUM(D95:D105)</f>
        <v>5386335</v>
      </c>
      <c r="E106" s="30"/>
      <c r="F106" s="53">
        <f>SUM(F95:F105)</f>
        <v>5362361</v>
      </c>
      <c r="G106" s="30"/>
      <c r="H106" s="53">
        <f>SUM(H95:H105)</f>
        <v>6776238</v>
      </c>
      <c r="I106" s="30"/>
      <c r="J106" s="53">
        <f>SUM(J95:J105)</f>
        <v>6820416</v>
      </c>
    </row>
    <row r="107" spans="1:10" ht="21" customHeight="1">
      <c r="A107" s="99" t="s">
        <v>84</v>
      </c>
      <c r="B107" s="36"/>
      <c r="C107" s="30"/>
      <c r="D107" s="31">
        <v>4290</v>
      </c>
      <c r="E107" s="30"/>
      <c r="F107" s="31">
        <v>4865</v>
      </c>
      <c r="G107" s="30"/>
      <c r="H107" s="31">
        <v>0</v>
      </c>
      <c r="I107" s="30"/>
      <c r="J107" s="31">
        <v>0</v>
      </c>
    </row>
    <row r="108" spans="1:10" ht="21" customHeight="1">
      <c r="A108" s="44" t="s">
        <v>85</v>
      </c>
      <c r="B108" s="36"/>
      <c r="C108" s="30"/>
      <c r="D108" s="52">
        <f>SUM(D106:D107)</f>
        <v>5390625</v>
      </c>
      <c r="E108" s="30"/>
      <c r="F108" s="52">
        <f>SUM(F106:F107)</f>
        <v>5367226</v>
      </c>
      <c r="G108" s="30"/>
      <c r="H108" s="52">
        <f>SUM(H106:H107)</f>
        <v>6776238</v>
      </c>
      <c r="I108" s="30"/>
      <c r="J108" s="52">
        <f>SUM(J106:J107)</f>
        <v>6820416</v>
      </c>
    </row>
    <row r="109" spans="1:10" ht="21" customHeight="1" thickBot="1">
      <c r="A109" s="44" t="s">
        <v>86</v>
      </c>
      <c r="B109" s="36"/>
      <c r="C109" s="30"/>
      <c r="D109" s="102">
        <f>SUM(D79,D108)</f>
        <v>7423415</v>
      </c>
      <c r="E109" s="30"/>
      <c r="F109" s="102">
        <f>SUM(F79,F108)</f>
        <v>7323302</v>
      </c>
      <c r="G109" s="30"/>
      <c r="H109" s="102">
        <f>SUM(H79,H108)</f>
        <v>8174595</v>
      </c>
      <c r="I109" s="30"/>
      <c r="J109" s="102">
        <f>SUM(J79,J108)</f>
        <v>8202939</v>
      </c>
    </row>
    <row r="110" spans="1:10" ht="21" customHeight="1" thickTop="1">
      <c r="B110" s="36"/>
      <c r="C110" s="2"/>
      <c r="D110" s="5">
        <f>SUM(D109-D43)</f>
        <v>0</v>
      </c>
      <c r="E110" s="2"/>
      <c r="F110" s="5">
        <f>SUM(F109-F43)</f>
        <v>0</v>
      </c>
      <c r="G110" s="2"/>
      <c r="H110" s="5">
        <f>SUM(H109-H43)</f>
        <v>0</v>
      </c>
      <c r="I110" s="2"/>
      <c r="J110" s="5">
        <f>SUM(J109-J43)</f>
        <v>0</v>
      </c>
    </row>
    <row r="111" spans="1:10" ht="21" customHeight="1">
      <c r="A111" s="32" t="s">
        <v>244</v>
      </c>
      <c r="D111" s="103"/>
      <c r="F111" s="103"/>
      <c r="H111" s="103"/>
      <c r="J111" s="103"/>
    </row>
    <row r="112" spans="1:10" ht="21" customHeight="1">
      <c r="D112" s="103"/>
      <c r="F112" s="103"/>
      <c r="H112" s="103"/>
      <c r="J112" s="103"/>
    </row>
    <row r="113" spans="1:10" ht="21" customHeight="1">
      <c r="D113" s="35"/>
      <c r="F113" s="37"/>
      <c r="H113" s="37"/>
      <c r="J113" s="37"/>
    </row>
    <row r="114" spans="1:10" ht="21" customHeight="1">
      <c r="A114" s="104"/>
      <c r="F114" s="39"/>
      <c r="H114" s="39"/>
      <c r="J114" s="39"/>
    </row>
    <row r="115" spans="1:10" ht="21" customHeight="1">
      <c r="F115" s="39"/>
      <c r="H115" s="39"/>
      <c r="J115" s="39"/>
    </row>
    <row r="116" spans="1:10" ht="21" customHeight="1">
      <c r="B116" s="94" t="s">
        <v>87</v>
      </c>
      <c r="D116" s="35"/>
      <c r="F116" s="37"/>
      <c r="H116" s="37"/>
      <c r="J116" s="37"/>
    </row>
    <row r="117" spans="1:10" ht="21" customHeight="1">
      <c r="A117" s="104"/>
    </row>
  </sheetData>
  <mergeCells count="6">
    <mergeCell ref="D5:F5"/>
    <mergeCell ref="D50:F50"/>
    <mergeCell ref="D86:F86"/>
    <mergeCell ref="H5:J5"/>
    <mergeCell ref="H50:J50"/>
    <mergeCell ref="H86:J86"/>
  </mergeCells>
  <printOptions gridLinesSet="0"/>
  <pageMargins left="0.55118110236220474" right="0.35433070866141736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45" max="16383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DC1A7-1C36-4C4D-AE27-A871321834C6}">
  <dimension ref="A1:K85"/>
  <sheetViews>
    <sheetView showGridLines="0" view="pageBreakPreview" topLeftCell="A50" zoomScale="85" zoomScaleNormal="100" zoomScaleSheetLayoutView="85" workbookViewId="0">
      <selection activeCell="I78" sqref="I78"/>
    </sheetView>
  </sheetViews>
  <sheetFormatPr defaultColWidth="10.7109375" defaultRowHeight="21" customHeight="1"/>
  <cols>
    <col min="1" max="1" width="43.140625" style="32" customWidth="1"/>
    <col min="2" max="2" width="2.85546875" style="32" customWidth="1"/>
    <col min="3" max="3" width="8.7109375" style="32" customWidth="1"/>
    <col min="4" max="4" width="1.85546875" style="32" customWidth="1"/>
    <col min="5" max="5" width="14.140625" style="36" customWidth="1"/>
    <col min="6" max="6" width="1.85546875" style="32" customWidth="1"/>
    <col min="7" max="7" width="14.140625" style="32" customWidth="1"/>
    <col min="8" max="8" width="1.85546875" style="32" customWidth="1"/>
    <col min="9" max="9" width="14.140625" style="32" customWidth="1"/>
    <col min="10" max="10" width="1.85546875" style="32" customWidth="1"/>
    <col min="11" max="11" width="15.85546875" style="32" customWidth="1"/>
    <col min="12" max="16384" width="10.7109375" style="32"/>
  </cols>
  <sheetData>
    <row r="1" spans="1:11" ht="21" customHeight="1">
      <c r="B1" s="33"/>
      <c r="C1" s="34"/>
      <c r="D1" s="35"/>
      <c r="F1" s="35"/>
      <c r="G1" s="35"/>
      <c r="H1" s="35"/>
      <c r="I1" s="37"/>
      <c r="J1" s="35"/>
      <c r="K1" s="37" t="s">
        <v>88</v>
      </c>
    </row>
    <row r="2" spans="1:11" ht="21" customHeight="1">
      <c r="A2" s="33" t="s">
        <v>0</v>
      </c>
      <c r="B2" s="33"/>
      <c r="C2" s="34"/>
      <c r="D2" s="35"/>
      <c r="F2" s="35"/>
      <c r="G2" s="35"/>
      <c r="H2" s="35"/>
      <c r="I2" s="37"/>
      <c r="J2" s="35"/>
      <c r="K2" s="37"/>
    </row>
    <row r="3" spans="1:11" ht="21" customHeight="1">
      <c r="A3" s="38" t="s">
        <v>89</v>
      </c>
      <c r="B3" s="38"/>
      <c r="C3" s="35"/>
      <c r="D3" s="35"/>
      <c r="F3" s="35"/>
      <c r="G3" s="34"/>
      <c r="H3" s="35"/>
      <c r="I3" s="34"/>
      <c r="J3" s="35"/>
      <c r="K3" s="34"/>
    </row>
    <row r="4" spans="1:11" ht="21" customHeight="1">
      <c r="A4" s="38" t="s">
        <v>249</v>
      </c>
      <c r="B4" s="38"/>
      <c r="C4" s="35"/>
      <c r="D4" s="35"/>
      <c r="F4" s="35"/>
      <c r="G4" s="34"/>
      <c r="H4" s="35"/>
      <c r="I4" s="34"/>
      <c r="J4" s="35"/>
      <c r="K4" s="34"/>
    </row>
    <row r="5" spans="1:11" ht="21" customHeight="1">
      <c r="A5" s="39"/>
      <c r="B5" s="39"/>
      <c r="C5" s="39"/>
      <c r="D5" s="35"/>
      <c r="F5" s="35"/>
      <c r="G5" s="35"/>
      <c r="H5" s="35"/>
      <c r="I5" s="37"/>
      <c r="J5" s="35"/>
      <c r="K5" s="37" t="s">
        <v>2</v>
      </c>
    </row>
    <row r="6" spans="1:11" ht="21" customHeight="1">
      <c r="A6" s="39"/>
      <c r="B6" s="39"/>
      <c r="C6" s="39"/>
      <c r="D6" s="35"/>
      <c r="E6" s="145" t="s">
        <v>3</v>
      </c>
      <c r="F6" s="145"/>
      <c r="G6" s="145"/>
      <c r="H6" s="35"/>
      <c r="I6" s="40"/>
      <c r="J6" s="41" t="s">
        <v>4</v>
      </c>
      <c r="K6" s="40"/>
    </row>
    <row r="7" spans="1:11" ht="21" customHeight="1">
      <c r="C7" s="42" t="s">
        <v>5</v>
      </c>
      <c r="D7" s="37"/>
      <c r="E7" s="43">
        <v>2566</v>
      </c>
      <c r="F7" s="37"/>
      <c r="G7" s="43">
        <v>2565</v>
      </c>
      <c r="H7" s="37"/>
      <c r="I7" s="43">
        <v>2566</v>
      </c>
      <c r="J7" s="37"/>
      <c r="K7" s="43">
        <v>2565</v>
      </c>
    </row>
    <row r="8" spans="1:11" ht="21" customHeight="1">
      <c r="A8" s="44" t="s">
        <v>90</v>
      </c>
      <c r="B8" s="44"/>
      <c r="C8" s="35"/>
      <c r="D8" s="37"/>
      <c r="E8" s="45"/>
      <c r="F8" s="37"/>
      <c r="G8" s="45"/>
      <c r="H8" s="37"/>
      <c r="I8" s="45"/>
      <c r="J8" s="37"/>
      <c r="K8" s="45"/>
    </row>
    <row r="9" spans="1:11" ht="21" customHeight="1">
      <c r="A9" s="44" t="s">
        <v>91</v>
      </c>
      <c r="B9" s="44"/>
      <c r="C9" s="35"/>
      <c r="D9" s="37"/>
      <c r="E9" s="45"/>
      <c r="F9" s="37"/>
      <c r="G9" s="45"/>
      <c r="H9" s="37"/>
      <c r="I9" s="45"/>
      <c r="J9" s="37"/>
      <c r="K9" s="45"/>
    </row>
    <row r="10" spans="1:11" ht="21" customHeight="1">
      <c r="A10" s="46" t="s">
        <v>92</v>
      </c>
      <c r="B10" s="46"/>
      <c r="C10" s="47"/>
      <c r="D10" s="48"/>
      <c r="E10" s="30"/>
      <c r="F10" s="48"/>
      <c r="G10" s="30"/>
      <c r="H10" s="48"/>
      <c r="I10" s="30"/>
      <c r="J10" s="30"/>
      <c r="K10" s="30"/>
    </row>
    <row r="11" spans="1:11" ht="20.45" customHeight="1">
      <c r="A11" s="39" t="s">
        <v>93</v>
      </c>
      <c r="B11" s="39"/>
      <c r="C11" s="47"/>
      <c r="D11" s="49"/>
      <c r="E11" s="30">
        <v>308614</v>
      </c>
      <c r="F11" s="49"/>
      <c r="G11" s="30">
        <v>218912</v>
      </c>
      <c r="H11" s="49"/>
      <c r="I11" s="30">
        <v>38</v>
      </c>
      <c r="J11" s="49"/>
      <c r="K11" s="30">
        <v>10</v>
      </c>
    </row>
    <row r="12" spans="1:11" ht="21" customHeight="1">
      <c r="A12" s="39" t="s">
        <v>94</v>
      </c>
      <c r="B12" s="39"/>
      <c r="C12" s="47"/>
      <c r="D12" s="49"/>
      <c r="E12" s="30">
        <v>985</v>
      </c>
      <c r="F12" s="49"/>
      <c r="G12" s="30">
        <v>1865</v>
      </c>
      <c r="H12" s="49"/>
      <c r="I12" s="30">
        <v>438</v>
      </c>
      <c r="J12" s="49"/>
      <c r="K12" s="30">
        <v>286</v>
      </c>
    </row>
    <row r="13" spans="1:11" ht="21" customHeight="1">
      <c r="A13" s="39" t="s">
        <v>95</v>
      </c>
      <c r="B13" s="39"/>
      <c r="C13" s="47"/>
      <c r="D13" s="49"/>
      <c r="E13" s="30">
        <v>32924</v>
      </c>
      <c r="F13" s="49"/>
      <c r="G13" s="30">
        <v>28853</v>
      </c>
      <c r="H13" s="49"/>
      <c r="I13" s="30">
        <v>14807</v>
      </c>
      <c r="J13" s="49"/>
      <c r="K13" s="30">
        <v>12372</v>
      </c>
    </row>
    <row r="14" spans="1:11" ht="21" customHeight="1">
      <c r="A14" s="39" t="s">
        <v>96</v>
      </c>
      <c r="B14" s="39"/>
      <c r="C14" s="47"/>
      <c r="D14" s="49"/>
      <c r="E14" s="30">
        <v>21927</v>
      </c>
      <c r="F14" s="49"/>
      <c r="G14" s="30">
        <v>119966</v>
      </c>
      <c r="H14" s="49"/>
      <c r="I14" s="30">
        <v>0</v>
      </c>
      <c r="J14" s="49"/>
      <c r="K14" s="30">
        <v>107654</v>
      </c>
    </row>
    <row r="15" spans="1:11" ht="21" customHeight="1">
      <c r="A15" s="39" t="s">
        <v>97</v>
      </c>
      <c r="B15" s="39"/>
      <c r="C15" s="47"/>
      <c r="D15" s="49"/>
      <c r="E15" s="30">
        <v>13587</v>
      </c>
      <c r="F15" s="49"/>
      <c r="G15" s="30">
        <v>14070</v>
      </c>
      <c r="H15" s="49"/>
      <c r="I15" s="30">
        <v>1921</v>
      </c>
      <c r="J15" s="49"/>
      <c r="K15" s="30">
        <v>2271</v>
      </c>
    </row>
    <row r="16" spans="1:11" ht="21" customHeight="1">
      <c r="A16" s="46" t="s">
        <v>98</v>
      </c>
      <c r="B16" s="46"/>
      <c r="C16" s="47"/>
      <c r="D16" s="49"/>
      <c r="E16" s="50">
        <f>SUM(E11:E15)</f>
        <v>378037</v>
      </c>
      <c r="F16" s="49"/>
      <c r="G16" s="50">
        <f>SUM(G11:G15)</f>
        <v>383666</v>
      </c>
      <c r="H16" s="49"/>
      <c r="I16" s="50">
        <f>SUM(I11:I15)</f>
        <v>17204</v>
      </c>
      <c r="J16" s="49"/>
      <c r="K16" s="50">
        <f>SUM(K11:K15)</f>
        <v>122593</v>
      </c>
    </row>
    <row r="17" spans="1:11" ht="21" customHeight="1">
      <c r="A17" s="46" t="s">
        <v>99</v>
      </c>
      <c r="B17" s="46"/>
      <c r="C17" s="47"/>
      <c r="D17" s="49"/>
      <c r="E17" s="30"/>
      <c r="F17" s="49"/>
      <c r="G17" s="30"/>
      <c r="H17" s="49"/>
      <c r="I17" s="30"/>
      <c r="J17" s="49"/>
      <c r="K17" s="30"/>
    </row>
    <row r="18" spans="1:11" ht="21" customHeight="1">
      <c r="A18" s="39" t="s">
        <v>100</v>
      </c>
      <c r="B18" s="39"/>
      <c r="C18" s="47"/>
      <c r="D18" s="49"/>
      <c r="E18" s="30">
        <v>297359</v>
      </c>
      <c r="F18" s="49"/>
      <c r="G18" s="30">
        <v>207326</v>
      </c>
      <c r="H18" s="49"/>
      <c r="I18" s="30">
        <v>24</v>
      </c>
      <c r="J18" s="49"/>
      <c r="K18" s="30">
        <v>23</v>
      </c>
    </row>
    <row r="19" spans="1:11" ht="21" customHeight="1">
      <c r="A19" s="39" t="s">
        <v>101</v>
      </c>
      <c r="B19" s="39"/>
      <c r="C19" s="47"/>
      <c r="D19" s="49"/>
      <c r="E19" s="30">
        <v>435</v>
      </c>
      <c r="F19" s="49"/>
      <c r="G19" s="30">
        <v>352</v>
      </c>
      <c r="H19" s="49"/>
      <c r="I19" s="30">
        <v>417</v>
      </c>
      <c r="J19" s="49"/>
      <c r="K19" s="30">
        <v>84</v>
      </c>
    </row>
    <row r="20" spans="1:11" ht="21" customHeight="1">
      <c r="A20" s="39" t="s">
        <v>102</v>
      </c>
      <c r="B20" s="39"/>
      <c r="C20" s="47"/>
      <c r="D20" s="49"/>
      <c r="E20" s="30">
        <v>11703</v>
      </c>
      <c r="F20" s="49"/>
      <c r="G20" s="30">
        <v>11214</v>
      </c>
      <c r="H20" s="49"/>
      <c r="I20" s="30">
        <v>5201</v>
      </c>
      <c r="J20" s="49"/>
      <c r="K20" s="30">
        <v>4193</v>
      </c>
    </row>
    <row r="21" spans="1:11" ht="21" customHeight="1">
      <c r="A21" s="39" t="s">
        <v>245</v>
      </c>
      <c r="B21" s="39"/>
      <c r="C21" s="47"/>
      <c r="D21" s="49"/>
      <c r="E21" s="30">
        <v>23590</v>
      </c>
      <c r="F21" s="49"/>
      <c r="G21" s="30">
        <v>118576</v>
      </c>
      <c r="H21" s="49"/>
      <c r="I21" s="30">
        <v>0</v>
      </c>
      <c r="J21" s="49"/>
      <c r="K21" s="30">
        <v>106369</v>
      </c>
    </row>
    <row r="22" spans="1:11" ht="21" customHeight="1">
      <c r="A22" s="39" t="s">
        <v>103</v>
      </c>
      <c r="B22" s="39"/>
      <c r="C22" s="47"/>
      <c r="D22" s="49"/>
      <c r="E22" s="30">
        <v>5452</v>
      </c>
      <c r="F22" s="49"/>
      <c r="G22" s="30">
        <v>1669</v>
      </c>
      <c r="H22" s="49"/>
      <c r="I22" s="30">
        <v>472</v>
      </c>
      <c r="J22" s="49"/>
      <c r="K22" s="30">
        <v>102</v>
      </c>
    </row>
    <row r="23" spans="1:11" ht="21" customHeight="1">
      <c r="A23" s="39" t="s">
        <v>104</v>
      </c>
      <c r="B23" s="39"/>
      <c r="C23" s="47"/>
      <c r="D23" s="49"/>
      <c r="E23" s="30">
        <v>40071</v>
      </c>
      <c r="F23" s="49"/>
      <c r="G23" s="30">
        <v>35584</v>
      </c>
      <c r="H23" s="49"/>
      <c r="I23" s="30">
        <v>16743</v>
      </c>
      <c r="J23" s="49"/>
      <c r="K23" s="30">
        <v>17281</v>
      </c>
    </row>
    <row r="24" spans="1:11" ht="21" customHeight="1">
      <c r="A24" s="46" t="s">
        <v>105</v>
      </c>
      <c r="B24" s="46"/>
      <c r="C24" s="47"/>
      <c r="D24" s="49"/>
      <c r="E24" s="52">
        <f>SUM(E18:E23)</f>
        <v>378610</v>
      </c>
      <c r="F24" s="49"/>
      <c r="G24" s="52">
        <f>SUM(G18:G23)</f>
        <v>374721</v>
      </c>
      <c r="H24" s="49"/>
      <c r="I24" s="52">
        <f>SUM(I18:I23)</f>
        <v>22857</v>
      </c>
      <c r="J24" s="49"/>
      <c r="K24" s="52">
        <f>SUM(K18:K23)</f>
        <v>128052</v>
      </c>
    </row>
    <row r="25" spans="1:11" ht="21" customHeight="1">
      <c r="A25" s="46" t="s">
        <v>106</v>
      </c>
      <c r="B25" s="46"/>
      <c r="C25" s="47"/>
      <c r="D25" s="49"/>
      <c r="E25" s="53">
        <f>+E16-E24</f>
        <v>-573</v>
      </c>
      <c r="F25" s="49"/>
      <c r="G25" s="53">
        <f>+G16-G24</f>
        <v>8945</v>
      </c>
      <c r="H25" s="49"/>
      <c r="I25" s="53">
        <f>+I16-I24</f>
        <v>-5653</v>
      </c>
      <c r="J25" s="49"/>
      <c r="K25" s="53">
        <f>+K16-K24</f>
        <v>-5459</v>
      </c>
    </row>
    <row r="26" spans="1:11" ht="21" customHeight="1">
      <c r="A26" s="39" t="s">
        <v>107</v>
      </c>
      <c r="B26" s="46"/>
      <c r="C26" s="47">
        <v>6</v>
      </c>
      <c r="D26" s="49"/>
      <c r="E26" s="53">
        <v>-5344</v>
      </c>
      <c r="F26" s="49"/>
      <c r="G26" s="53">
        <v>-56122</v>
      </c>
      <c r="H26" s="49"/>
      <c r="I26" s="53">
        <v>0</v>
      </c>
      <c r="J26" s="49"/>
      <c r="K26" s="53" t="s">
        <v>250</v>
      </c>
    </row>
    <row r="27" spans="1:11" ht="21" customHeight="1">
      <c r="A27" s="39" t="s">
        <v>108</v>
      </c>
      <c r="B27" s="46"/>
      <c r="C27" s="47"/>
      <c r="D27" s="49"/>
      <c r="E27" s="53">
        <v>532</v>
      </c>
      <c r="F27" s="49"/>
      <c r="G27" s="53">
        <v>214</v>
      </c>
      <c r="H27" s="49"/>
      <c r="I27" s="30">
        <v>1155</v>
      </c>
      <c r="J27" s="49"/>
      <c r="K27" s="30">
        <v>813</v>
      </c>
    </row>
    <row r="28" spans="1:11" ht="21" customHeight="1">
      <c r="A28" s="39" t="s">
        <v>109</v>
      </c>
      <c r="B28" s="39"/>
      <c r="C28" s="47"/>
      <c r="D28" s="49"/>
      <c r="E28" s="54">
        <v>-23888</v>
      </c>
      <c r="F28" s="49"/>
      <c r="G28" s="54">
        <v>-17966</v>
      </c>
      <c r="H28" s="49"/>
      <c r="I28" s="54">
        <v>-19212</v>
      </c>
      <c r="J28" s="49"/>
      <c r="K28" s="54">
        <v>-13748</v>
      </c>
    </row>
    <row r="29" spans="1:11" ht="21" customHeight="1">
      <c r="A29" s="46" t="s">
        <v>110</v>
      </c>
      <c r="B29" s="46"/>
      <c r="C29" s="47"/>
      <c r="D29" s="49"/>
      <c r="E29" s="30">
        <f>SUM(E25:E28)</f>
        <v>-29273</v>
      </c>
      <c r="F29" s="49"/>
      <c r="G29" s="30">
        <f>SUM(G25:G28)</f>
        <v>-64929</v>
      </c>
      <c r="H29" s="49"/>
      <c r="I29" s="30">
        <f>SUM(I25:I28)</f>
        <v>-23710</v>
      </c>
      <c r="J29" s="49"/>
      <c r="K29" s="30">
        <f>SUM(K25:K28)</f>
        <v>-18394</v>
      </c>
    </row>
    <row r="30" spans="1:11" ht="21" customHeight="1">
      <c r="A30" s="39" t="s">
        <v>111</v>
      </c>
      <c r="B30" s="39"/>
      <c r="C30" s="47"/>
      <c r="D30" s="49"/>
      <c r="E30" s="30">
        <v>-890</v>
      </c>
      <c r="F30" s="49"/>
      <c r="G30" s="30">
        <v>-2976</v>
      </c>
      <c r="H30" s="49"/>
      <c r="I30" s="30">
        <v>-19</v>
      </c>
      <c r="J30" s="49"/>
      <c r="K30" s="30">
        <v>16</v>
      </c>
    </row>
    <row r="31" spans="1:11" ht="21" customHeight="1">
      <c r="A31" s="46" t="s">
        <v>234</v>
      </c>
      <c r="B31" s="46"/>
      <c r="C31" s="47"/>
      <c r="D31" s="49"/>
      <c r="E31" s="50">
        <f>SUM(E29:E30)</f>
        <v>-30163</v>
      </c>
      <c r="F31" s="49"/>
      <c r="G31" s="50">
        <f>SUM(G29:G30)</f>
        <v>-67905</v>
      </c>
      <c r="H31" s="49"/>
      <c r="I31" s="50">
        <f>SUM(I29:I30)</f>
        <v>-23729</v>
      </c>
      <c r="J31" s="49"/>
      <c r="K31" s="50">
        <f>SUM(K29:K30)</f>
        <v>-18378</v>
      </c>
    </row>
    <row r="32" spans="1:11" ht="15" customHeight="1">
      <c r="A32" s="46"/>
      <c r="B32" s="46"/>
      <c r="C32" s="47"/>
      <c r="D32" s="49"/>
      <c r="E32" s="30"/>
      <c r="F32" s="49"/>
      <c r="G32" s="30"/>
      <c r="H32" s="49"/>
      <c r="I32" s="30"/>
      <c r="J32" s="49"/>
      <c r="K32" s="30"/>
    </row>
    <row r="33" spans="1:11" ht="21" customHeight="1">
      <c r="A33" s="46" t="s">
        <v>112</v>
      </c>
      <c r="B33" s="46"/>
      <c r="C33" s="47"/>
      <c r="D33" s="49"/>
      <c r="E33" s="30"/>
      <c r="F33" s="49"/>
      <c r="G33" s="30"/>
      <c r="H33" s="49"/>
      <c r="I33" s="30"/>
      <c r="J33" s="49"/>
      <c r="K33" s="30"/>
    </row>
    <row r="34" spans="1:11" ht="21" customHeight="1">
      <c r="A34" s="46" t="s">
        <v>259</v>
      </c>
      <c r="B34" s="46"/>
      <c r="D34" s="49"/>
      <c r="E34" s="54">
        <v>-3038</v>
      </c>
      <c r="F34" s="49"/>
      <c r="G34" s="54">
        <v>-3824</v>
      </c>
      <c r="H34" s="49"/>
      <c r="I34" s="54">
        <v>0</v>
      </c>
      <c r="J34" s="49"/>
      <c r="K34" s="54">
        <v>0</v>
      </c>
    </row>
    <row r="35" spans="1:11" ht="21" customHeight="1">
      <c r="A35" s="46" t="s">
        <v>161</v>
      </c>
      <c r="B35" s="46"/>
      <c r="C35" s="47"/>
      <c r="D35" s="49"/>
      <c r="E35" s="140">
        <f>SUM(E31:E34)</f>
        <v>-33201</v>
      </c>
      <c r="F35" s="49"/>
      <c r="G35" s="140">
        <f>SUM(G31:G34)</f>
        <v>-71729</v>
      </c>
      <c r="H35" s="49"/>
      <c r="I35" s="140">
        <f>SUM(I31:I34)</f>
        <v>-23729</v>
      </c>
      <c r="J35" s="49"/>
      <c r="K35" s="140">
        <f>SUM(K31:K34)</f>
        <v>-18378</v>
      </c>
    </row>
    <row r="36" spans="1:11" ht="21" customHeight="1">
      <c r="A36" s="46"/>
      <c r="B36" s="46"/>
      <c r="C36" s="47"/>
      <c r="D36" s="49"/>
      <c r="E36" s="30"/>
      <c r="F36" s="49"/>
      <c r="G36" s="30"/>
      <c r="H36" s="49"/>
      <c r="I36" s="30"/>
      <c r="J36" s="49"/>
      <c r="K36" s="30"/>
    </row>
    <row r="37" spans="1:11" ht="21" customHeight="1">
      <c r="A37" s="46"/>
      <c r="B37" s="46"/>
      <c r="C37" s="47"/>
      <c r="D37" s="49"/>
      <c r="E37" s="30"/>
      <c r="F37" s="49"/>
      <c r="G37" s="30"/>
      <c r="H37" s="49"/>
      <c r="I37" s="30"/>
      <c r="J37" s="49"/>
      <c r="K37" s="30"/>
    </row>
    <row r="38" spans="1:11" ht="21" customHeight="1">
      <c r="A38" s="32" t="s">
        <v>244</v>
      </c>
      <c r="B38" s="46"/>
      <c r="C38" s="47"/>
      <c r="D38" s="49"/>
      <c r="E38" s="30"/>
      <c r="F38" s="49"/>
      <c r="G38" s="30"/>
      <c r="H38" s="49"/>
      <c r="I38" s="30"/>
      <c r="J38" s="49"/>
      <c r="K38" s="30"/>
    </row>
    <row r="39" spans="1:11" ht="21" customHeight="1">
      <c r="B39" s="33"/>
      <c r="C39" s="34"/>
      <c r="D39" s="35"/>
      <c r="F39" s="35"/>
      <c r="G39" s="35"/>
      <c r="H39" s="35"/>
      <c r="I39" s="37"/>
      <c r="J39" s="35"/>
      <c r="K39" s="37" t="s">
        <v>88</v>
      </c>
    </row>
    <row r="40" spans="1:11" ht="21" customHeight="1">
      <c r="A40" s="33" t="s">
        <v>0</v>
      </c>
      <c r="B40" s="33"/>
      <c r="C40" s="34"/>
      <c r="D40" s="35"/>
      <c r="F40" s="35"/>
      <c r="G40" s="35"/>
      <c r="H40" s="35"/>
      <c r="I40" s="37"/>
      <c r="J40" s="35"/>
      <c r="K40" s="37"/>
    </row>
    <row r="41" spans="1:11" ht="21" customHeight="1">
      <c r="A41" s="38" t="s">
        <v>113</v>
      </c>
      <c r="B41" s="38"/>
      <c r="C41" s="35"/>
      <c r="D41" s="35"/>
      <c r="F41" s="35"/>
      <c r="G41" s="34"/>
      <c r="H41" s="35"/>
      <c r="I41" s="34"/>
      <c r="J41" s="35"/>
      <c r="K41" s="34"/>
    </row>
    <row r="42" spans="1:11" ht="21" customHeight="1">
      <c r="A42" s="38" t="str">
        <f>A4</f>
        <v>สำหรับงวดสามเดือนสิ้นสุดวันที่ 30 มิถุนายน 2566</v>
      </c>
      <c r="B42" s="38"/>
      <c r="C42" s="35"/>
      <c r="D42" s="35"/>
      <c r="F42" s="35"/>
      <c r="G42" s="34"/>
      <c r="H42" s="35"/>
      <c r="I42" s="34"/>
      <c r="J42" s="35"/>
      <c r="K42" s="34"/>
    </row>
    <row r="43" spans="1:11" ht="21" customHeight="1">
      <c r="A43" s="39"/>
      <c r="B43" s="39"/>
      <c r="C43" s="39"/>
      <c r="D43" s="35"/>
      <c r="F43" s="35"/>
      <c r="G43" s="35"/>
      <c r="H43" s="35"/>
      <c r="I43" s="37"/>
      <c r="J43" s="35"/>
      <c r="K43" s="37" t="s">
        <v>2</v>
      </c>
    </row>
    <row r="44" spans="1:11" ht="21" customHeight="1">
      <c r="A44" s="39"/>
      <c r="B44" s="39"/>
      <c r="C44" s="39"/>
      <c r="D44" s="35"/>
      <c r="E44" s="145" t="s">
        <v>3</v>
      </c>
      <c r="F44" s="145"/>
      <c r="G44" s="145"/>
      <c r="H44" s="35"/>
      <c r="I44" s="40"/>
      <c r="J44" s="41" t="s">
        <v>4</v>
      </c>
      <c r="K44" s="40"/>
    </row>
    <row r="45" spans="1:11" ht="21" customHeight="1">
      <c r="C45" s="42" t="s">
        <v>5</v>
      </c>
      <c r="D45" s="37"/>
      <c r="E45" s="43">
        <v>2566</v>
      </c>
      <c r="F45" s="37"/>
      <c r="G45" s="43">
        <v>2565</v>
      </c>
      <c r="H45" s="37"/>
      <c r="I45" s="43">
        <v>2566</v>
      </c>
      <c r="J45" s="37"/>
      <c r="K45" s="43">
        <v>2565</v>
      </c>
    </row>
    <row r="46" spans="1:11" s="57" customFormat="1" ht="23.25" customHeight="1">
      <c r="A46" s="56" t="s">
        <v>114</v>
      </c>
      <c r="C46" s="58"/>
      <c r="D46" s="59"/>
      <c r="E46" s="60"/>
      <c r="F46" s="58"/>
      <c r="G46" s="61"/>
      <c r="H46" s="62"/>
      <c r="I46" s="63"/>
      <c r="J46" s="64"/>
      <c r="K46" s="63"/>
    </row>
    <row r="47" spans="1:11" s="57" customFormat="1" ht="23.25" customHeight="1">
      <c r="A47" s="65" t="s">
        <v>115</v>
      </c>
      <c r="C47" s="47"/>
      <c r="D47" s="59"/>
      <c r="E47" s="60"/>
      <c r="F47" s="58"/>
      <c r="G47" s="61"/>
      <c r="H47" s="62"/>
      <c r="I47" s="63"/>
      <c r="J47" s="64"/>
      <c r="K47" s="63"/>
    </row>
    <row r="48" spans="1:11" s="57" customFormat="1" ht="23.25" customHeight="1">
      <c r="A48" s="66" t="s">
        <v>116</v>
      </c>
      <c r="C48" s="47">
        <v>6</v>
      </c>
      <c r="D48" s="59"/>
      <c r="E48" s="67">
        <v>145334</v>
      </c>
      <c r="F48" s="58"/>
      <c r="G48" s="67">
        <v>204988</v>
      </c>
      <c r="H48" s="58"/>
      <c r="I48" s="67">
        <v>0</v>
      </c>
      <c r="J48" s="62"/>
      <c r="K48" s="67">
        <v>0</v>
      </c>
    </row>
    <row r="49" spans="1:11" s="57" customFormat="1" ht="23.25" customHeight="1">
      <c r="A49" s="68" t="s">
        <v>115</v>
      </c>
      <c r="C49" s="58"/>
      <c r="D49" s="59"/>
      <c r="E49" s="60"/>
      <c r="F49" s="58"/>
      <c r="G49" s="60"/>
      <c r="H49" s="62"/>
      <c r="I49" s="63"/>
      <c r="J49" s="64"/>
      <c r="K49" s="63"/>
    </row>
    <row r="50" spans="1:11" s="57" customFormat="1" ht="23.25" customHeight="1">
      <c r="A50" s="68" t="s">
        <v>117</v>
      </c>
      <c r="C50" s="58"/>
      <c r="D50" s="59"/>
      <c r="E50" s="67">
        <f>E48</f>
        <v>145334</v>
      </c>
      <c r="F50" s="58"/>
      <c r="G50" s="67">
        <f>G48</f>
        <v>204988</v>
      </c>
      <c r="H50" s="62"/>
      <c r="I50" s="67">
        <f>I48</f>
        <v>0</v>
      </c>
      <c r="J50" s="64"/>
      <c r="K50" s="67">
        <f>K48</f>
        <v>0</v>
      </c>
    </row>
    <row r="51" spans="1:11" s="57" customFormat="1" ht="15" customHeight="1">
      <c r="A51" s="68"/>
      <c r="C51" s="58"/>
      <c r="D51" s="59"/>
      <c r="E51" s="69"/>
      <c r="F51" s="58"/>
      <c r="G51" s="69"/>
      <c r="H51" s="62"/>
      <c r="I51" s="69"/>
      <c r="J51" s="64"/>
      <c r="K51" s="69"/>
    </row>
    <row r="52" spans="1:11" s="57" customFormat="1" ht="23.25" customHeight="1">
      <c r="A52" s="56" t="s">
        <v>118</v>
      </c>
      <c r="C52" s="60"/>
      <c r="D52" s="59"/>
      <c r="E52" s="67">
        <f>E50</f>
        <v>145334</v>
      </c>
      <c r="F52" s="70"/>
      <c r="G52" s="67">
        <f>G50</f>
        <v>204988</v>
      </c>
      <c r="H52" s="71"/>
      <c r="I52" s="67">
        <f>I50</f>
        <v>0</v>
      </c>
      <c r="J52" s="60"/>
      <c r="K52" s="67">
        <f>K50</f>
        <v>0</v>
      </c>
    </row>
    <row r="53" spans="1:11" s="57" customFormat="1" ht="15" customHeight="1">
      <c r="A53" s="56"/>
      <c r="C53" s="60"/>
      <c r="D53" s="59"/>
      <c r="E53" s="61"/>
      <c r="F53" s="70"/>
      <c r="G53" s="61"/>
      <c r="H53" s="62"/>
      <c r="I53" s="61"/>
      <c r="J53" s="64"/>
      <c r="K53" s="61"/>
    </row>
    <row r="54" spans="1:11" s="57" customFormat="1" ht="23.25" customHeight="1">
      <c r="A54" s="72" t="s">
        <v>235</v>
      </c>
      <c r="C54" s="60"/>
      <c r="D54" s="59"/>
      <c r="E54" s="73">
        <f>E31+E52</f>
        <v>115171</v>
      </c>
      <c r="F54" s="70"/>
      <c r="G54" s="73">
        <f>G31+G52</f>
        <v>137083</v>
      </c>
      <c r="H54" s="71"/>
      <c r="I54" s="73">
        <f>I31+I52</f>
        <v>-23729</v>
      </c>
      <c r="J54" s="64"/>
      <c r="K54" s="73">
        <f>K31+K52</f>
        <v>-18378</v>
      </c>
    </row>
    <row r="55" spans="1:11" s="57" customFormat="1" ht="23.25" customHeight="1">
      <c r="A55" s="72" t="s">
        <v>236</v>
      </c>
      <c r="C55" s="60"/>
      <c r="D55" s="59"/>
      <c r="E55" s="74">
        <f>E34</f>
        <v>-3038</v>
      </c>
      <c r="F55" s="70"/>
      <c r="G55" s="74">
        <f>G34</f>
        <v>-3824</v>
      </c>
      <c r="H55" s="71"/>
      <c r="I55" s="74">
        <f>I34</f>
        <v>0</v>
      </c>
      <c r="J55" s="64"/>
      <c r="K55" s="74">
        <f>K34</f>
        <v>0</v>
      </c>
    </row>
    <row r="56" spans="1:11" s="57" customFormat="1" ht="23.25" customHeight="1" thickBot="1">
      <c r="A56" s="56" t="s">
        <v>119</v>
      </c>
      <c r="C56" s="60"/>
      <c r="D56" s="59"/>
      <c r="E56" s="75">
        <f>SUM(E54:E55)</f>
        <v>112133</v>
      </c>
      <c r="F56" s="70"/>
      <c r="G56" s="75">
        <f>SUM(G54:G55)</f>
        <v>133259</v>
      </c>
      <c r="H56" s="71"/>
      <c r="I56" s="75">
        <f>SUM(I54:I55)</f>
        <v>-23729</v>
      </c>
      <c r="J56" s="64"/>
      <c r="K56" s="75">
        <f>SUM(K54:K55)</f>
        <v>-18378</v>
      </c>
    </row>
    <row r="57" spans="1:11" ht="6" customHeight="1" thickTop="1">
      <c r="A57" s="56"/>
      <c r="B57" s="46"/>
      <c r="C57" s="47"/>
      <c r="D57" s="76"/>
      <c r="E57" s="73"/>
      <c r="F57" s="70"/>
      <c r="G57" s="73"/>
      <c r="H57" s="71"/>
      <c r="I57" s="73"/>
      <c r="J57" s="64"/>
      <c r="K57" s="73"/>
    </row>
    <row r="58" spans="1:11" ht="21" customHeight="1">
      <c r="A58" s="77" t="s">
        <v>237</v>
      </c>
      <c r="B58" s="78"/>
      <c r="C58" s="47"/>
      <c r="D58" s="76"/>
      <c r="E58" s="30"/>
      <c r="F58" s="76"/>
      <c r="G58" s="30"/>
      <c r="H58" s="76"/>
      <c r="I58" s="30"/>
      <c r="J58" s="76"/>
      <c r="K58" s="30"/>
    </row>
    <row r="59" spans="1:11" ht="21" customHeight="1">
      <c r="A59" s="78" t="s">
        <v>120</v>
      </c>
      <c r="B59" s="78"/>
      <c r="C59" s="47"/>
      <c r="D59" s="76"/>
      <c r="E59" s="30"/>
      <c r="F59" s="76"/>
      <c r="G59" s="30"/>
      <c r="H59" s="76"/>
      <c r="I59" s="30"/>
      <c r="J59" s="76"/>
      <c r="K59" s="30"/>
    </row>
    <row r="60" spans="1:11" ht="21" customHeight="1" thickBot="1">
      <c r="A60" s="72" t="s">
        <v>238</v>
      </c>
      <c r="B60" s="78"/>
      <c r="C60" s="47"/>
      <c r="D60" s="76"/>
      <c r="E60" s="79">
        <f>SUM(E62-E61)</f>
        <v>-29545</v>
      </c>
      <c r="F60" s="76"/>
      <c r="G60" s="79">
        <f>SUM(G62-G61)</f>
        <v>-67310</v>
      </c>
      <c r="H60" s="76"/>
      <c r="I60" s="80">
        <f>I31</f>
        <v>-23729</v>
      </c>
      <c r="J60" s="76"/>
      <c r="K60" s="80">
        <f>K31</f>
        <v>-18378</v>
      </c>
    </row>
    <row r="61" spans="1:11" ht="21" customHeight="1" thickTop="1">
      <c r="A61" s="72" t="s">
        <v>260</v>
      </c>
      <c r="B61" s="78"/>
      <c r="C61" s="47"/>
      <c r="D61" s="76"/>
      <c r="E61" s="30">
        <f>E34</f>
        <v>-3038</v>
      </c>
      <c r="F61" s="76"/>
      <c r="G61" s="30">
        <f>G34</f>
        <v>-3824</v>
      </c>
      <c r="H61" s="76"/>
      <c r="I61" s="30"/>
      <c r="J61" s="76"/>
      <c r="K61" s="30"/>
    </row>
    <row r="62" spans="1:11" ht="21" customHeight="1">
      <c r="A62" s="78"/>
      <c r="B62" s="78"/>
      <c r="C62" s="47"/>
      <c r="D62" s="76"/>
      <c r="E62" s="50">
        <f>E65-E64</f>
        <v>-32583</v>
      </c>
      <c r="F62" s="76"/>
      <c r="G62" s="50">
        <f>G65-G64</f>
        <v>-71134</v>
      </c>
      <c r="H62" s="76"/>
      <c r="I62" s="30"/>
      <c r="J62" s="76"/>
      <c r="K62" s="30"/>
    </row>
    <row r="63" spans="1:11" ht="21" customHeight="1">
      <c r="A63" s="78" t="s">
        <v>121</v>
      </c>
      <c r="B63" s="78"/>
      <c r="C63" s="47"/>
      <c r="D63" s="76"/>
      <c r="E63" s="30"/>
      <c r="F63" s="76"/>
      <c r="G63" s="30"/>
      <c r="H63" s="76"/>
      <c r="I63" s="30"/>
      <c r="J63" s="76"/>
      <c r="K63" s="30"/>
    </row>
    <row r="64" spans="1:11" ht="21" customHeight="1">
      <c r="A64" s="72" t="s">
        <v>238</v>
      </c>
      <c r="B64" s="57"/>
      <c r="C64" s="47"/>
      <c r="D64" s="76"/>
      <c r="E64" s="30">
        <v>-618</v>
      </c>
      <c r="F64" s="76"/>
      <c r="G64" s="30">
        <v>-595</v>
      </c>
      <c r="H64" s="76"/>
      <c r="I64" s="30"/>
      <c r="J64" s="76"/>
      <c r="K64" s="30"/>
    </row>
    <row r="65" spans="1:11" ht="21" customHeight="1" thickBot="1">
      <c r="A65" s="57"/>
      <c r="B65" s="81"/>
      <c r="C65" s="47"/>
      <c r="D65" s="76"/>
      <c r="E65" s="55">
        <f>E35</f>
        <v>-33201</v>
      </c>
      <c r="F65" s="76"/>
      <c r="G65" s="55">
        <f>G35</f>
        <v>-71729</v>
      </c>
      <c r="H65" s="76"/>
      <c r="I65" s="30"/>
      <c r="J65" s="76"/>
      <c r="K65" s="30"/>
    </row>
    <row r="66" spans="1:11" ht="21" customHeight="1" thickTop="1">
      <c r="A66" s="81" t="s">
        <v>122</v>
      </c>
      <c r="B66" s="82"/>
      <c r="C66" s="47"/>
      <c r="D66" s="76"/>
      <c r="E66" s="30"/>
      <c r="F66" s="76"/>
      <c r="G66" s="30"/>
      <c r="H66" s="76"/>
      <c r="I66" s="30"/>
      <c r="J66" s="76"/>
      <c r="K66" s="30"/>
    </row>
    <row r="67" spans="1:11" ht="21" customHeight="1">
      <c r="A67" s="82" t="s">
        <v>120</v>
      </c>
      <c r="B67" s="82"/>
      <c r="C67" s="47"/>
      <c r="D67" s="76"/>
      <c r="E67" s="30"/>
      <c r="F67" s="76"/>
      <c r="G67" s="30"/>
      <c r="H67" s="76"/>
      <c r="I67" s="30"/>
      <c r="J67" s="76"/>
      <c r="K67" s="30"/>
    </row>
    <row r="68" spans="1:11" ht="21" customHeight="1" thickBot="1">
      <c r="A68" s="72" t="s">
        <v>123</v>
      </c>
      <c r="B68" s="82"/>
      <c r="C68" s="47"/>
      <c r="D68" s="76"/>
      <c r="E68" s="79">
        <f>SUM(E70-E69)</f>
        <v>115789</v>
      </c>
      <c r="F68" s="76"/>
      <c r="G68" s="79">
        <f>SUM(G70-G69)</f>
        <v>137678</v>
      </c>
      <c r="H68" s="76"/>
      <c r="I68" s="80">
        <f>I56</f>
        <v>-23729</v>
      </c>
      <c r="J68" s="76"/>
      <c r="K68" s="80">
        <f>K56</f>
        <v>-18378</v>
      </c>
    </row>
    <row r="69" spans="1:11" ht="21" customHeight="1" thickTop="1">
      <c r="A69" s="72" t="s">
        <v>124</v>
      </c>
      <c r="B69" s="82"/>
      <c r="C69" s="47"/>
      <c r="D69" s="76"/>
      <c r="E69" s="30">
        <f>E34</f>
        <v>-3038</v>
      </c>
      <c r="F69" s="76"/>
      <c r="G69" s="30">
        <f>G34</f>
        <v>-3824</v>
      </c>
      <c r="H69" s="76"/>
      <c r="I69" s="30"/>
      <c r="J69" s="76"/>
      <c r="K69" s="30"/>
    </row>
    <row r="70" spans="1:11" ht="21" customHeight="1">
      <c r="A70" s="83"/>
      <c r="B70" s="82"/>
      <c r="C70" s="47"/>
      <c r="D70" s="76"/>
      <c r="E70" s="50">
        <f>E73-E72</f>
        <v>112751</v>
      </c>
      <c r="F70" s="76"/>
      <c r="G70" s="50">
        <f>G73-G72</f>
        <v>133854</v>
      </c>
      <c r="H70" s="76"/>
      <c r="I70" s="30"/>
      <c r="J70" s="76"/>
      <c r="K70" s="30"/>
    </row>
    <row r="71" spans="1:11" ht="21" customHeight="1">
      <c r="A71" s="82" t="s">
        <v>121</v>
      </c>
      <c r="B71" s="82"/>
      <c r="C71" s="47"/>
      <c r="D71" s="76"/>
      <c r="E71" s="30"/>
      <c r="F71" s="76"/>
      <c r="G71" s="30"/>
      <c r="H71" s="76"/>
      <c r="I71" s="30"/>
      <c r="J71" s="76"/>
      <c r="K71" s="30"/>
    </row>
    <row r="72" spans="1:11" ht="21" customHeight="1">
      <c r="A72" s="72" t="s">
        <v>123</v>
      </c>
      <c r="B72" s="46"/>
      <c r="C72" s="47"/>
      <c r="D72" s="76"/>
      <c r="E72" s="30">
        <f>E64</f>
        <v>-618</v>
      </c>
      <c r="F72" s="76"/>
      <c r="G72" s="30">
        <f>G64</f>
        <v>-595</v>
      </c>
      <c r="H72" s="76"/>
      <c r="I72" s="30"/>
      <c r="J72" s="76"/>
      <c r="K72" s="30"/>
    </row>
    <row r="73" spans="1:11" ht="21" customHeight="1" thickBot="1">
      <c r="A73" s="46"/>
      <c r="B73" s="46"/>
      <c r="C73" s="47"/>
      <c r="D73" s="48"/>
      <c r="E73" s="55">
        <f>E56</f>
        <v>112133</v>
      </c>
      <c r="F73" s="76"/>
      <c r="G73" s="55">
        <f>G56</f>
        <v>133259</v>
      </c>
      <c r="H73" s="76"/>
      <c r="I73" s="30"/>
      <c r="J73" s="76"/>
      <c r="K73" s="30"/>
    </row>
    <row r="74" spans="1:11" ht="9" customHeight="1" thickTop="1">
      <c r="A74" s="46"/>
      <c r="B74" s="46"/>
      <c r="C74" s="47"/>
      <c r="D74" s="48"/>
      <c r="E74" s="30"/>
      <c r="F74" s="76"/>
      <c r="G74" s="30"/>
      <c r="H74" s="76"/>
      <c r="I74" s="30"/>
      <c r="J74" s="76"/>
      <c r="K74" s="30"/>
    </row>
    <row r="75" spans="1:11" ht="21" customHeight="1">
      <c r="A75" s="46"/>
      <c r="B75" s="46"/>
      <c r="C75" s="47"/>
      <c r="D75" s="48"/>
      <c r="E75" s="30"/>
      <c r="F75" s="76"/>
      <c r="G75" s="30"/>
      <c r="H75" s="76"/>
      <c r="I75" s="30"/>
      <c r="J75" s="76"/>
      <c r="K75" s="37" t="s">
        <v>267</v>
      </c>
    </row>
    <row r="76" spans="1:11" ht="21" customHeight="1">
      <c r="A76" s="46" t="s">
        <v>125</v>
      </c>
      <c r="B76" s="39"/>
      <c r="C76" s="47">
        <v>11</v>
      </c>
      <c r="D76" s="48"/>
      <c r="E76" s="39"/>
      <c r="F76" s="48"/>
      <c r="G76" s="39"/>
      <c r="H76" s="48"/>
      <c r="I76" s="30"/>
      <c r="J76" s="48"/>
    </row>
    <row r="77" spans="1:11" ht="21" customHeight="1">
      <c r="A77" s="39" t="s">
        <v>126</v>
      </c>
      <c r="B77" s="39"/>
      <c r="C77" s="47"/>
      <c r="D77" s="48"/>
      <c r="E77" s="39"/>
      <c r="F77" s="48"/>
      <c r="G77" s="39"/>
      <c r="H77" s="48"/>
      <c r="I77" s="30"/>
      <c r="J77" s="48"/>
      <c r="K77" s="30"/>
    </row>
    <row r="78" spans="1:11" ht="21" customHeight="1">
      <c r="A78" s="39" t="s">
        <v>261</v>
      </c>
      <c r="B78" s="39"/>
      <c r="C78" s="47"/>
      <c r="D78" s="84"/>
      <c r="E78" s="39"/>
      <c r="F78" s="48"/>
      <c r="G78" s="39"/>
      <c r="H78" s="48"/>
      <c r="I78" s="85"/>
      <c r="J78" s="48"/>
      <c r="K78" s="85"/>
    </row>
    <row r="79" spans="1:11" ht="21" customHeight="1">
      <c r="A79" s="86" t="s">
        <v>127</v>
      </c>
      <c r="B79" s="39"/>
      <c r="C79" s="47"/>
      <c r="D79" s="84"/>
      <c r="E79" s="87">
        <f>E60/(BS!D95*2)</f>
        <v>-1.2455996121334767E-2</v>
      </c>
      <c r="F79" s="88"/>
      <c r="G79" s="87">
        <f>G60/(BS!F95*2)</f>
        <v>-2.8377495309766226E-2</v>
      </c>
      <c r="H79" s="88"/>
      <c r="I79" s="87">
        <f>I60/(BS!H95*2)</f>
        <v>-1.0004005143447375E-2</v>
      </c>
      <c r="J79" s="88"/>
      <c r="K79" s="87">
        <f>K60/(BS!J95*2)</f>
        <v>-7.7480553974577883E-3</v>
      </c>
    </row>
    <row r="80" spans="1:11" ht="21" customHeight="1">
      <c r="A80" s="86" t="s">
        <v>128</v>
      </c>
      <c r="B80" s="39"/>
      <c r="C80" s="47"/>
      <c r="D80" s="84"/>
      <c r="E80" s="89">
        <f>E61/(BS!D95*2)</f>
        <v>-1.2808027150656633E-3</v>
      </c>
      <c r="F80" s="88"/>
      <c r="G80" s="89">
        <f>G61/(BS!F95*2)</f>
        <v>-1.6121756360800185E-3</v>
      </c>
      <c r="H80" s="88"/>
      <c r="I80" s="54">
        <v>0</v>
      </c>
      <c r="J80" s="88"/>
      <c r="K80" s="54">
        <v>0</v>
      </c>
    </row>
    <row r="81" spans="1:11" ht="21" customHeight="1" thickBot="1">
      <c r="A81" s="39"/>
      <c r="B81" s="39"/>
      <c r="C81" s="47"/>
      <c r="D81" s="84"/>
      <c r="E81" s="90">
        <f>SUM(E79:E80)-0.0001</f>
        <v>-1.3836798836400431E-2</v>
      </c>
      <c r="F81" s="88"/>
      <c r="G81" s="90">
        <f>SUM(G79:G80)</f>
        <v>-2.9989670945846245E-2</v>
      </c>
      <c r="H81" s="88"/>
      <c r="I81" s="90">
        <f>SUM(I79:I80)</f>
        <v>-1.0004005143447375E-2</v>
      </c>
      <c r="J81" s="88"/>
      <c r="K81" s="90">
        <f>SUM(K79:K80)</f>
        <v>-7.7480553974577883E-3</v>
      </c>
    </row>
    <row r="82" spans="1:11" ht="21" customHeight="1" thickTop="1">
      <c r="A82" s="86"/>
      <c r="B82" s="39"/>
      <c r="C82" s="47"/>
      <c r="D82" s="84"/>
      <c r="E82" s="87"/>
      <c r="F82" s="88"/>
      <c r="G82" s="87"/>
      <c r="H82" s="88"/>
      <c r="I82" s="87"/>
      <c r="J82" s="88"/>
      <c r="K82" s="87"/>
    </row>
    <row r="83" spans="1:11" ht="21" customHeight="1" thickBot="1">
      <c r="A83" s="86" t="s">
        <v>129</v>
      </c>
      <c r="B83" s="39"/>
      <c r="C83" s="47"/>
      <c r="D83" s="84"/>
      <c r="E83" s="141">
        <v>2371950</v>
      </c>
      <c r="F83" s="76"/>
      <c r="G83" s="141">
        <v>2371950</v>
      </c>
      <c r="H83" s="76"/>
      <c r="I83" s="141">
        <v>2371950</v>
      </c>
      <c r="J83" s="76"/>
      <c r="K83" s="141">
        <v>2371950</v>
      </c>
    </row>
    <row r="84" spans="1:11" ht="21" customHeight="1" thickTop="1">
      <c r="A84" s="86"/>
      <c r="B84" s="39"/>
      <c r="C84" s="47"/>
      <c r="D84" s="84"/>
      <c r="E84" s="91"/>
      <c r="F84" s="76"/>
      <c r="G84" s="91"/>
      <c r="H84" s="76"/>
      <c r="I84" s="91"/>
      <c r="J84" s="76"/>
      <c r="K84" s="91"/>
    </row>
    <row r="85" spans="1:11" ht="21" customHeight="1">
      <c r="A85" s="32" t="s">
        <v>244</v>
      </c>
      <c r="D85" s="30"/>
    </row>
  </sheetData>
  <mergeCells count="2">
    <mergeCell ref="E6:G6"/>
    <mergeCell ref="E44:G44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85"/>
  <sheetViews>
    <sheetView showGridLines="0" view="pageBreakPreview" topLeftCell="A49" zoomScale="68" zoomScaleNormal="100" zoomScaleSheetLayoutView="68" workbookViewId="0">
      <selection activeCell="P69" sqref="P69"/>
    </sheetView>
  </sheetViews>
  <sheetFormatPr defaultColWidth="10.7109375" defaultRowHeight="21" customHeight="1"/>
  <cols>
    <col min="1" max="1" width="43" style="32" customWidth="1"/>
    <col min="2" max="2" width="2.85546875" style="32" customWidth="1"/>
    <col min="3" max="3" width="8.7109375" style="32" customWidth="1"/>
    <col min="4" max="4" width="1.85546875" style="32" customWidth="1"/>
    <col min="5" max="5" width="14.140625" style="36" customWidth="1"/>
    <col min="6" max="6" width="1.85546875" style="32" customWidth="1"/>
    <col min="7" max="7" width="14.140625" style="32" customWidth="1"/>
    <col min="8" max="8" width="1.85546875" style="32" customWidth="1"/>
    <col min="9" max="9" width="14.140625" style="32" customWidth="1"/>
    <col min="10" max="10" width="1.85546875" style="32" customWidth="1"/>
    <col min="11" max="11" width="15.85546875" style="32" customWidth="1"/>
    <col min="12" max="16384" width="10.7109375" style="32"/>
  </cols>
  <sheetData>
    <row r="1" spans="1:11" ht="21" customHeight="1">
      <c r="B1" s="33"/>
      <c r="C1" s="34"/>
      <c r="D1" s="35"/>
      <c r="F1" s="35"/>
      <c r="G1" s="35"/>
      <c r="H1" s="35"/>
      <c r="I1" s="37"/>
      <c r="J1" s="35"/>
      <c r="K1" s="37" t="s">
        <v>88</v>
      </c>
    </row>
    <row r="2" spans="1:11" ht="21" customHeight="1">
      <c r="A2" s="33" t="s">
        <v>0</v>
      </c>
      <c r="B2" s="33"/>
      <c r="C2" s="34"/>
      <c r="D2" s="35"/>
      <c r="F2" s="35"/>
      <c r="G2" s="35"/>
      <c r="H2" s="35"/>
      <c r="I2" s="37"/>
      <c r="J2" s="35"/>
      <c r="K2" s="37"/>
    </row>
    <row r="3" spans="1:11" ht="21" customHeight="1">
      <c r="A3" s="38" t="s">
        <v>89</v>
      </c>
      <c r="B3" s="38"/>
      <c r="C3" s="35"/>
      <c r="D3" s="35"/>
      <c r="F3" s="35"/>
      <c r="G3" s="34"/>
      <c r="H3" s="35"/>
      <c r="I3" s="34"/>
      <c r="J3" s="35"/>
      <c r="K3" s="34"/>
    </row>
    <row r="4" spans="1:11" ht="21" customHeight="1">
      <c r="A4" s="38" t="s">
        <v>251</v>
      </c>
      <c r="B4" s="38"/>
      <c r="C4" s="35"/>
      <c r="D4" s="35"/>
      <c r="F4" s="35"/>
      <c r="G4" s="34"/>
      <c r="H4" s="35"/>
      <c r="I4" s="34"/>
      <c r="J4" s="35"/>
      <c r="K4" s="34"/>
    </row>
    <row r="5" spans="1:11" ht="21" customHeight="1">
      <c r="A5" s="39"/>
      <c r="B5" s="39"/>
      <c r="C5" s="39"/>
      <c r="D5" s="35"/>
      <c r="F5" s="35"/>
      <c r="G5" s="35"/>
      <c r="H5" s="35"/>
      <c r="I5" s="37"/>
      <c r="J5" s="35"/>
      <c r="K5" s="37" t="s">
        <v>2</v>
      </c>
    </row>
    <row r="6" spans="1:11" ht="21" customHeight="1">
      <c r="A6" s="39"/>
      <c r="B6" s="39"/>
      <c r="C6" s="39"/>
      <c r="D6" s="35"/>
      <c r="E6" s="146" t="s">
        <v>3</v>
      </c>
      <c r="F6" s="146"/>
      <c r="G6" s="146"/>
      <c r="H6" s="35"/>
      <c r="I6" s="40"/>
      <c r="J6" s="41" t="s">
        <v>4</v>
      </c>
      <c r="K6" s="40"/>
    </row>
    <row r="7" spans="1:11" ht="21" customHeight="1">
      <c r="C7" s="42" t="s">
        <v>5</v>
      </c>
      <c r="D7" s="37"/>
      <c r="E7" s="43">
        <v>2566</v>
      </c>
      <c r="F7" s="37"/>
      <c r="G7" s="43">
        <v>2565</v>
      </c>
      <c r="H7" s="37"/>
      <c r="I7" s="43">
        <v>2566</v>
      </c>
      <c r="J7" s="37"/>
      <c r="K7" s="43">
        <v>2565</v>
      </c>
    </row>
    <row r="8" spans="1:11" ht="21" customHeight="1">
      <c r="A8" s="44" t="s">
        <v>90</v>
      </c>
      <c r="B8" s="44"/>
      <c r="C8" s="35"/>
      <c r="D8" s="37"/>
      <c r="E8" s="45"/>
      <c r="F8" s="37"/>
      <c r="G8" s="45"/>
      <c r="H8" s="37"/>
      <c r="I8" s="45"/>
      <c r="J8" s="37"/>
      <c r="K8" s="45"/>
    </row>
    <row r="9" spans="1:11" ht="21" customHeight="1">
      <c r="A9" s="44" t="s">
        <v>91</v>
      </c>
      <c r="B9" s="44"/>
      <c r="C9" s="35"/>
      <c r="D9" s="37"/>
      <c r="E9" s="45"/>
      <c r="F9" s="37"/>
      <c r="G9" s="45"/>
      <c r="H9" s="37"/>
      <c r="I9" s="45"/>
      <c r="J9" s="37"/>
      <c r="K9" s="45"/>
    </row>
    <row r="10" spans="1:11" ht="21" customHeight="1">
      <c r="A10" s="46" t="s">
        <v>92</v>
      </c>
      <c r="B10" s="46"/>
      <c r="C10" s="47"/>
      <c r="D10" s="48"/>
      <c r="E10" s="30"/>
      <c r="F10" s="48"/>
      <c r="G10" s="30"/>
      <c r="H10" s="48"/>
      <c r="I10" s="30"/>
      <c r="J10" s="30"/>
      <c r="K10" s="30"/>
    </row>
    <row r="11" spans="1:11" ht="20.45" customHeight="1">
      <c r="A11" s="39" t="s">
        <v>93</v>
      </c>
      <c r="B11" s="39"/>
      <c r="C11" s="47"/>
      <c r="D11" s="49"/>
      <c r="E11" s="30">
        <v>655499</v>
      </c>
      <c r="F11" s="49"/>
      <c r="G11" s="30">
        <v>422096</v>
      </c>
      <c r="H11" s="49"/>
      <c r="I11" s="30">
        <v>55</v>
      </c>
      <c r="J11" s="49"/>
      <c r="K11" s="30">
        <v>135</v>
      </c>
    </row>
    <row r="12" spans="1:11" ht="21" customHeight="1">
      <c r="A12" s="39" t="s">
        <v>94</v>
      </c>
      <c r="B12" s="39"/>
      <c r="C12" s="47"/>
      <c r="D12" s="49"/>
      <c r="E12" s="30">
        <v>1795</v>
      </c>
      <c r="F12" s="49"/>
      <c r="G12" s="30">
        <v>6140</v>
      </c>
      <c r="H12" s="49"/>
      <c r="I12" s="30">
        <v>876</v>
      </c>
      <c r="J12" s="49"/>
      <c r="K12" s="30">
        <v>3040</v>
      </c>
    </row>
    <row r="13" spans="1:11" ht="21" customHeight="1">
      <c r="A13" s="39" t="s">
        <v>95</v>
      </c>
      <c r="B13" s="39"/>
      <c r="C13" s="47"/>
      <c r="D13" s="49"/>
      <c r="E13" s="30">
        <v>66869</v>
      </c>
      <c r="F13" s="49"/>
      <c r="G13" s="30">
        <v>60721</v>
      </c>
      <c r="H13" s="49"/>
      <c r="I13" s="30">
        <v>30776</v>
      </c>
      <c r="J13" s="49"/>
      <c r="K13" s="30">
        <v>25923</v>
      </c>
    </row>
    <row r="14" spans="1:11" ht="21" customHeight="1">
      <c r="A14" s="39" t="s">
        <v>96</v>
      </c>
      <c r="B14" s="39"/>
      <c r="C14" s="47"/>
      <c r="D14" s="49"/>
      <c r="E14" s="30">
        <v>101796</v>
      </c>
      <c r="F14" s="49"/>
      <c r="G14" s="30">
        <v>369738</v>
      </c>
      <c r="H14" s="49"/>
      <c r="I14" s="30">
        <v>0</v>
      </c>
      <c r="J14" s="49"/>
      <c r="K14" s="30">
        <v>313436</v>
      </c>
    </row>
    <row r="15" spans="1:11" ht="21" customHeight="1">
      <c r="A15" s="39" t="s">
        <v>97</v>
      </c>
      <c r="B15" s="39"/>
      <c r="C15" s="47"/>
      <c r="D15" s="49"/>
      <c r="E15" s="30">
        <v>26765</v>
      </c>
      <c r="F15" s="49"/>
      <c r="G15" s="143">
        <v>28437</v>
      </c>
      <c r="H15" s="49"/>
      <c r="I15" s="30">
        <v>3378</v>
      </c>
      <c r="J15" s="49"/>
      <c r="K15" s="30">
        <v>4319</v>
      </c>
    </row>
    <row r="16" spans="1:11" ht="21" customHeight="1">
      <c r="A16" s="46" t="s">
        <v>98</v>
      </c>
      <c r="B16" s="46"/>
      <c r="C16" s="47"/>
      <c r="D16" s="49"/>
      <c r="E16" s="50">
        <f>SUM(E11:E15)</f>
        <v>852724</v>
      </c>
      <c r="F16" s="49"/>
      <c r="G16" s="50">
        <f>SUM(G11:G15)</f>
        <v>887132</v>
      </c>
      <c r="H16" s="49"/>
      <c r="I16" s="50">
        <f>SUM(I11:I15)</f>
        <v>35085</v>
      </c>
      <c r="J16" s="49"/>
      <c r="K16" s="50">
        <f>SUM(K11:K15)</f>
        <v>346853</v>
      </c>
    </row>
    <row r="17" spans="1:15" ht="21" customHeight="1">
      <c r="A17" s="46" t="s">
        <v>99</v>
      </c>
      <c r="B17" s="46"/>
      <c r="C17" s="47"/>
      <c r="D17" s="49"/>
      <c r="E17" s="30"/>
      <c r="F17" s="49"/>
      <c r="G17" s="30"/>
      <c r="H17" s="49"/>
      <c r="I17" s="30"/>
      <c r="J17" s="49"/>
      <c r="K17" s="30"/>
    </row>
    <row r="18" spans="1:15" ht="21" customHeight="1">
      <c r="A18" s="39" t="s">
        <v>100</v>
      </c>
      <c r="B18" s="39"/>
      <c r="C18" s="47"/>
      <c r="D18" s="49"/>
      <c r="E18" s="30">
        <v>631264</v>
      </c>
      <c r="F18" s="49"/>
      <c r="G18" s="30">
        <v>400606</v>
      </c>
      <c r="H18" s="49"/>
      <c r="I18" s="30">
        <v>37</v>
      </c>
      <c r="J18" s="49"/>
      <c r="K18" s="30">
        <v>114</v>
      </c>
      <c r="M18" s="144"/>
      <c r="O18" s="51"/>
    </row>
    <row r="19" spans="1:15" ht="21" customHeight="1">
      <c r="A19" s="39" t="s">
        <v>101</v>
      </c>
      <c r="B19" s="39"/>
      <c r="C19" s="47"/>
      <c r="D19" s="49"/>
      <c r="E19" s="30">
        <v>919</v>
      </c>
      <c r="F19" s="49"/>
      <c r="G19" s="30">
        <v>4221</v>
      </c>
      <c r="H19" s="49"/>
      <c r="I19" s="30">
        <v>834</v>
      </c>
      <c r="J19" s="49"/>
      <c r="K19" s="30">
        <v>2592</v>
      </c>
      <c r="M19" s="144"/>
      <c r="O19" s="51"/>
    </row>
    <row r="20" spans="1:15" ht="21" customHeight="1">
      <c r="A20" s="39" t="s">
        <v>102</v>
      </c>
      <c r="B20" s="39"/>
      <c r="C20" s="47"/>
      <c r="D20" s="49"/>
      <c r="E20" s="30">
        <v>23695</v>
      </c>
      <c r="F20" s="49"/>
      <c r="G20" s="30">
        <v>21657</v>
      </c>
      <c r="H20" s="49"/>
      <c r="I20" s="30">
        <v>10492</v>
      </c>
      <c r="J20" s="49"/>
      <c r="K20" s="30">
        <v>8340</v>
      </c>
      <c r="M20" s="144"/>
      <c r="O20" s="51"/>
    </row>
    <row r="21" spans="1:15" ht="21" customHeight="1">
      <c r="A21" s="39" t="s">
        <v>245</v>
      </c>
      <c r="B21" s="39"/>
      <c r="C21" s="47"/>
      <c r="D21" s="49"/>
      <c r="E21" s="30">
        <v>93001</v>
      </c>
      <c r="F21" s="49"/>
      <c r="G21" s="30">
        <v>400835</v>
      </c>
      <c r="H21" s="49"/>
      <c r="I21" s="30">
        <v>0</v>
      </c>
      <c r="J21" s="49"/>
      <c r="K21" s="30">
        <v>335781</v>
      </c>
    </row>
    <row r="22" spans="1:15" ht="21" customHeight="1">
      <c r="A22" s="39" t="s">
        <v>103</v>
      </c>
      <c r="B22" s="39"/>
      <c r="C22" s="47"/>
      <c r="D22" s="49"/>
      <c r="E22" s="30">
        <v>11182</v>
      </c>
      <c r="F22" s="49"/>
      <c r="G22" s="30">
        <v>3506</v>
      </c>
      <c r="H22" s="49"/>
      <c r="I22" s="30">
        <v>699</v>
      </c>
      <c r="J22" s="49"/>
      <c r="K22" s="30">
        <v>447</v>
      </c>
    </row>
    <row r="23" spans="1:15" ht="21" customHeight="1">
      <c r="A23" s="39" t="s">
        <v>104</v>
      </c>
      <c r="B23" s="39"/>
      <c r="C23" s="47"/>
      <c r="D23" s="49"/>
      <c r="E23" s="30">
        <v>68187</v>
      </c>
      <c r="F23" s="49"/>
      <c r="G23" s="30">
        <v>72354</v>
      </c>
      <c r="H23" s="49"/>
      <c r="I23" s="30">
        <v>29448</v>
      </c>
      <c r="J23" s="49"/>
      <c r="K23" s="30">
        <v>30792</v>
      </c>
    </row>
    <row r="24" spans="1:15" ht="21" customHeight="1">
      <c r="A24" s="46" t="s">
        <v>105</v>
      </c>
      <c r="B24" s="46"/>
      <c r="C24" s="47"/>
      <c r="D24" s="49"/>
      <c r="E24" s="52">
        <f>SUM(E18:E23)</f>
        <v>828248</v>
      </c>
      <c r="F24" s="49"/>
      <c r="G24" s="52">
        <f>SUM(G18:G23)</f>
        <v>903179</v>
      </c>
      <c r="H24" s="49"/>
      <c r="I24" s="52">
        <f>SUM(I18:I23)</f>
        <v>41510</v>
      </c>
      <c r="J24" s="49"/>
      <c r="K24" s="52">
        <f>SUM(K18:K23)</f>
        <v>378066</v>
      </c>
    </row>
    <row r="25" spans="1:15" ht="21" customHeight="1">
      <c r="A25" s="46" t="s">
        <v>106</v>
      </c>
      <c r="B25" s="46"/>
      <c r="C25" s="47"/>
      <c r="D25" s="49"/>
      <c r="E25" s="53">
        <f>+E16-E24</f>
        <v>24476</v>
      </c>
      <c r="F25" s="49"/>
      <c r="G25" s="53">
        <f>+G16-G24</f>
        <v>-16047</v>
      </c>
      <c r="H25" s="49"/>
      <c r="I25" s="53">
        <f>+I16-I24</f>
        <v>-6425</v>
      </c>
      <c r="J25" s="49"/>
      <c r="K25" s="53">
        <f>+K16-K24</f>
        <v>-31213</v>
      </c>
    </row>
    <row r="26" spans="1:15" ht="21" customHeight="1">
      <c r="A26" s="39" t="s">
        <v>107</v>
      </c>
      <c r="B26" s="46"/>
      <c r="C26" s="47">
        <v>6</v>
      </c>
      <c r="D26" s="49"/>
      <c r="E26" s="53">
        <v>-12122</v>
      </c>
      <c r="F26" s="49"/>
      <c r="G26" s="53">
        <v>-59415</v>
      </c>
      <c r="H26" s="49"/>
      <c r="I26" s="53">
        <v>0</v>
      </c>
      <c r="J26" s="49"/>
      <c r="K26" s="53" t="s">
        <v>250</v>
      </c>
    </row>
    <row r="27" spans="1:15" ht="21" customHeight="1">
      <c r="A27" s="39" t="s">
        <v>108</v>
      </c>
      <c r="B27" s="46"/>
      <c r="C27" s="47"/>
      <c r="D27" s="49"/>
      <c r="E27" s="53">
        <v>675</v>
      </c>
      <c r="F27" s="49"/>
      <c r="G27" s="53">
        <v>436</v>
      </c>
      <c r="H27" s="49"/>
      <c r="I27" s="30">
        <v>2132</v>
      </c>
      <c r="J27" s="49"/>
      <c r="K27" s="30">
        <v>1234</v>
      </c>
    </row>
    <row r="28" spans="1:15" ht="21" customHeight="1">
      <c r="A28" s="39" t="s">
        <v>109</v>
      </c>
      <c r="B28" s="39"/>
      <c r="C28" s="47"/>
      <c r="D28" s="49"/>
      <c r="E28" s="54">
        <v>-49160</v>
      </c>
      <c r="F28" s="49"/>
      <c r="G28" s="54">
        <v>-35379</v>
      </c>
      <c r="H28" s="49"/>
      <c r="I28" s="54">
        <v>-39824</v>
      </c>
      <c r="J28" s="49"/>
      <c r="K28" s="54">
        <v>-26746</v>
      </c>
    </row>
    <row r="29" spans="1:15" ht="21" customHeight="1">
      <c r="A29" s="46" t="s">
        <v>110</v>
      </c>
      <c r="B29" s="46"/>
      <c r="C29" s="47"/>
      <c r="D29" s="49"/>
      <c r="E29" s="30">
        <f>SUM(E25:E28)</f>
        <v>-36131</v>
      </c>
      <c r="F29" s="49"/>
      <c r="G29" s="30">
        <f>SUM(G25:G28)</f>
        <v>-110405</v>
      </c>
      <c r="H29" s="49"/>
      <c r="I29" s="30">
        <f>SUM(I25:I28)</f>
        <v>-44117</v>
      </c>
      <c r="J29" s="49"/>
      <c r="K29" s="30">
        <f>SUM(K25:K28)</f>
        <v>-56725</v>
      </c>
    </row>
    <row r="30" spans="1:15" ht="21" customHeight="1">
      <c r="A30" s="39" t="s">
        <v>111</v>
      </c>
      <c r="B30" s="39"/>
      <c r="C30" s="47"/>
      <c r="D30" s="49"/>
      <c r="E30" s="30">
        <v>-3418</v>
      </c>
      <c r="F30" s="49"/>
      <c r="G30" s="30">
        <v>-3426</v>
      </c>
      <c r="H30" s="49"/>
      <c r="I30" s="30">
        <v>-61</v>
      </c>
      <c r="J30" s="49"/>
      <c r="K30" s="30">
        <v>362</v>
      </c>
    </row>
    <row r="31" spans="1:15" ht="21" customHeight="1">
      <c r="A31" s="46" t="s">
        <v>234</v>
      </c>
      <c r="B31" s="46"/>
      <c r="C31" s="47"/>
      <c r="D31" s="49"/>
      <c r="E31" s="50">
        <f>SUM(E29:E30)</f>
        <v>-39549</v>
      </c>
      <c r="F31" s="49"/>
      <c r="G31" s="50">
        <f>SUM(G29:G30)</f>
        <v>-113831</v>
      </c>
      <c r="H31" s="49"/>
      <c r="I31" s="50">
        <f>SUM(I29:I30)</f>
        <v>-44178</v>
      </c>
      <c r="J31" s="49"/>
      <c r="K31" s="50">
        <f>SUM(K29:K30)</f>
        <v>-56363</v>
      </c>
    </row>
    <row r="32" spans="1:15" ht="15" customHeight="1">
      <c r="A32" s="46"/>
      <c r="B32" s="46"/>
      <c r="C32" s="47"/>
      <c r="D32" s="49"/>
      <c r="E32" s="30"/>
      <c r="F32" s="49"/>
      <c r="G32" s="30"/>
      <c r="H32" s="49"/>
      <c r="I32" s="30"/>
      <c r="J32" s="49"/>
      <c r="K32" s="30"/>
    </row>
    <row r="33" spans="1:13" ht="21" customHeight="1">
      <c r="A33" s="46" t="s">
        <v>112</v>
      </c>
      <c r="B33" s="46"/>
      <c r="C33" s="47"/>
      <c r="D33" s="49"/>
      <c r="E33" s="30"/>
      <c r="F33" s="49"/>
      <c r="G33" s="30"/>
      <c r="H33" s="49"/>
      <c r="I33" s="30"/>
      <c r="J33" s="49"/>
      <c r="K33" s="30"/>
    </row>
    <row r="34" spans="1:13" ht="21" customHeight="1">
      <c r="A34" s="46" t="s">
        <v>259</v>
      </c>
      <c r="B34" s="46"/>
      <c r="D34" s="49"/>
      <c r="E34" s="54">
        <v>-5882</v>
      </c>
      <c r="F34" s="49"/>
      <c r="G34" s="54">
        <v>-68</v>
      </c>
      <c r="H34" s="49"/>
      <c r="I34" s="54">
        <v>0</v>
      </c>
      <c r="J34" s="49"/>
      <c r="K34" s="54">
        <v>0</v>
      </c>
    </row>
    <row r="35" spans="1:13" ht="21" customHeight="1">
      <c r="A35" s="46" t="s">
        <v>161</v>
      </c>
      <c r="B35" s="46"/>
      <c r="C35" s="47"/>
      <c r="D35" s="49"/>
      <c r="E35" s="140">
        <f>SUM(E31:E34)</f>
        <v>-45431</v>
      </c>
      <c r="F35" s="49"/>
      <c r="G35" s="140">
        <f>SUM(G31:G34)</f>
        <v>-113899</v>
      </c>
      <c r="H35" s="49"/>
      <c r="I35" s="140">
        <f>SUM(I31:I34)</f>
        <v>-44178</v>
      </c>
      <c r="J35" s="49"/>
      <c r="K35" s="140">
        <f>SUM(K31:K34)</f>
        <v>-56363</v>
      </c>
    </row>
    <row r="36" spans="1:13" ht="21" customHeight="1">
      <c r="A36" s="46"/>
      <c r="B36" s="46"/>
      <c r="C36" s="47"/>
      <c r="D36" s="49"/>
      <c r="E36" s="30"/>
      <c r="F36" s="49"/>
      <c r="G36" s="30"/>
      <c r="H36" s="49"/>
      <c r="I36" s="30"/>
      <c r="J36" s="49"/>
      <c r="K36" s="30"/>
    </row>
    <row r="37" spans="1:13" ht="21" customHeight="1">
      <c r="A37" s="46"/>
      <c r="B37" s="46"/>
      <c r="C37" s="47"/>
      <c r="D37" s="49"/>
      <c r="E37" s="30"/>
      <c r="F37" s="49"/>
      <c r="G37" s="30"/>
      <c r="H37" s="49"/>
      <c r="I37" s="30"/>
      <c r="J37" s="49"/>
      <c r="K37" s="30"/>
    </row>
    <row r="38" spans="1:13" ht="21" customHeight="1">
      <c r="A38" s="32" t="s">
        <v>244</v>
      </c>
      <c r="B38" s="46"/>
      <c r="C38" s="47"/>
      <c r="D38" s="49"/>
      <c r="E38" s="30"/>
      <c r="F38" s="49"/>
      <c r="G38" s="30"/>
      <c r="H38" s="49"/>
      <c r="I38" s="30"/>
      <c r="J38" s="49"/>
      <c r="K38" s="30"/>
    </row>
    <row r="39" spans="1:13" ht="21" customHeight="1">
      <c r="B39" s="33"/>
      <c r="C39" s="34"/>
      <c r="D39" s="35"/>
      <c r="F39" s="35"/>
      <c r="G39" s="35"/>
      <c r="H39" s="35"/>
      <c r="I39" s="37"/>
      <c r="J39" s="35"/>
      <c r="K39" s="37" t="s">
        <v>88</v>
      </c>
    </row>
    <row r="40" spans="1:13" ht="21" customHeight="1">
      <c r="A40" s="33" t="s">
        <v>0</v>
      </c>
      <c r="B40" s="33"/>
      <c r="C40" s="34"/>
      <c r="D40" s="35"/>
      <c r="F40" s="35"/>
      <c r="G40" s="35"/>
      <c r="H40" s="35"/>
      <c r="I40" s="37"/>
      <c r="J40" s="35"/>
      <c r="K40" s="37"/>
    </row>
    <row r="41" spans="1:13" ht="21" customHeight="1">
      <c r="A41" s="38" t="s">
        <v>113</v>
      </c>
      <c r="B41" s="38"/>
      <c r="C41" s="35"/>
      <c r="D41" s="35"/>
      <c r="F41" s="35"/>
      <c r="G41" s="34"/>
      <c r="H41" s="35"/>
      <c r="I41" s="34"/>
      <c r="J41" s="35"/>
      <c r="K41" s="34"/>
    </row>
    <row r="42" spans="1:13" ht="21" customHeight="1">
      <c r="A42" s="38" t="str">
        <f>A4</f>
        <v>สำหรับงวดหกเดือนสิ้นสุดวันที่ 30 มิถุนายน 2566</v>
      </c>
      <c r="B42" s="38"/>
      <c r="C42" s="35"/>
      <c r="D42" s="35"/>
      <c r="F42" s="35"/>
      <c r="G42" s="34"/>
      <c r="H42" s="35"/>
      <c r="I42" s="34"/>
      <c r="J42" s="35"/>
      <c r="K42" s="34"/>
    </row>
    <row r="43" spans="1:13" ht="21" customHeight="1">
      <c r="A43" s="39"/>
      <c r="B43" s="39"/>
      <c r="C43" s="39"/>
      <c r="D43" s="35"/>
      <c r="F43" s="35"/>
      <c r="G43" s="35"/>
      <c r="H43" s="35"/>
      <c r="I43" s="37"/>
      <c r="J43" s="35"/>
      <c r="K43" s="37" t="s">
        <v>2</v>
      </c>
    </row>
    <row r="44" spans="1:13" ht="21" customHeight="1">
      <c r="A44" s="39"/>
      <c r="B44" s="39"/>
      <c r="C44" s="39"/>
      <c r="D44" s="35"/>
      <c r="E44" s="146" t="s">
        <v>3</v>
      </c>
      <c r="F44" s="146"/>
      <c r="G44" s="146"/>
      <c r="H44" s="35"/>
      <c r="I44" s="40"/>
      <c r="J44" s="41" t="s">
        <v>4</v>
      </c>
      <c r="K44" s="40"/>
    </row>
    <row r="45" spans="1:13" ht="21" customHeight="1">
      <c r="C45" s="42" t="s">
        <v>5</v>
      </c>
      <c r="D45" s="37"/>
      <c r="E45" s="43">
        <v>2566</v>
      </c>
      <c r="F45" s="37"/>
      <c r="G45" s="43">
        <v>2565</v>
      </c>
      <c r="H45" s="37"/>
      <c r="I45" s="43">
        <v>2566</v>
      </c>
      <c r="J45" s="37"/>
      <c r="K45" s="43">
        <v>2565</v>
      </c>
    </row>
    <row r="46" spans="1:13" s="57" customFormat="1" ht="23.25" customHeight="1">
      <c r="A46" s="56" t="s">
        <v>114</v>
      </c>
      <c r="C46" s="58"/>
      <c r="D46" s="59"/>
      <c r="E46" s="60"/>
      <c r="F46" s="58"/>
      <c r="G46" s="61"/>
      <c r="H46" s="62"/>
      <c r="I46" s="63"/>
      <c r="J46" s="64"/>
      <c r="K46" s="63"/>
      <c r="M46" s="144"/>
    </row>
    <row r="47" spans="1:13" s="57" customFormat="1" ht="23.25" customHeight="1">
      <c r="A47" s="65" t="s">
        <v>115</v>
      </c>
      <c r="C47" s="47"/>
      <c r="D47" s="59"/>
      <c r="E47" s="60"/>
      <c r="F47" s="58"/>
      <c r="G47" s="61"/>
      <c r="H47" s="62"/>
      <c r="I47" s="63"/>
      <c r="J47" s="64"/>
      <c r="K47" s="63"/>
      <c r="M47" s="144"/>
    </row>
    <row r="48" spans="1:13" s="57" customFormat="1" ht="23.25" customHeight="1">
      <c r="A48" s="66" t="s">
        <v>116</v>
      </c>
      <c r="C48" s="47">
        <v>6</v>
      </c>
      <c r="D48" s="59"/>
      <c r="E48" s="67">
        <v>68830</v>
      </c>
      <c r="F48" s="58"/>
      <c r="G48" s="67">
        <v>281604</v>
      </c>
      <c r="H48" s="58"/>
      <c r="I48" s="67">
        <v>0</v>
      </c>
      <c r="J48" s="62"/>
      <c r="K48" s="67">
        <v>0</v>
      </c>
      <c r="M48" s="144"/>
    </row>
    <row r="49" spans="1:13" s="57" customFormat="1" ht="23.25" customHeight="1">
      <c r="A49" s="68" t="s">
        <v>115</v>
      </c>
      <c r="C49" s="58"/>
      <c r="D49" s="59"/>
      <c r="E49" s="60"/>
      <c r="F49" s="58"/>
      <c r="G49" s="60"/>
      <c r="H49" s="62"/>
      <c r="I49" s="63"/>
      <c r="J49" s="64"/>
      <c r="K49" s="63"/>
      <c r="M49" s="144"/>
    </row>
    <row r="50" spans="1:13" s="57" customFormat="1" ht="23.25" customHeight="1">
      <c r="A50" s="68" t="s">
        <v>117</v>
      </c>
      <c r="C50" s="58"/>
      <c r="D50" s="59"/>
      <c r="E50" s="67">
        <f>E48</f>
        <v>68830</v>
      </c>
      <c r="F50" s="58"/>
      <c r="G50" s="67">
        <f>G48</f>
        <v>281604</v>
      </c>
      <c r="H50" s="62"/>
      <c r="I50" s="67">
        <f>I48</f>
        <v>0</v>
      </c>
      <c r="J50" s="64"/>
      <c r="K50" s="67">
        <f>K48</f>
        <v>0</v>
      </c>
      <c r="M50" s="144"/>
    </row>
    <row r="51" spans="1:13" s="57" customFormat="1" ht="15" customHeight="1">
      <c r="A51" s="68"/>
      <c r="C51" s="58"/>
      <c r="D51" s="59"/>
      <c r="E51" s="69"/>
      <c r="F51" s="58"/>
      <c r="G51" s="69"/>
      <c r="H51" s="62"/>
      <c r="I51" s="69"/>
      <c r="J51" s="64"/>
      <c r="K51" s="69"/>
      <c r="M51" s="144"/>
    </row>
    <row r="52" spans="1:13" s="57" customFormat="1" ht="23.25" customHeight="1">
      <c r="A52" s="56" t="s">
        <v>118</v>
      </c>
      <c r="C52" s="60"/>
      <c r="D52" s="59"/>
      <c r="E52" s="67">
        <f>E50</f>
        <v>68830</v>
      </c>
      <c r="F52" s="70"/>
      <c r="G52" s="67">
        <f>G50</f>
        <v>281604</v>
      </c>
      <c r="H52" s="71"/>
      <c r="I52" s="67">
        <f>I50</f>
        <v>0</v>
      </c>
      <c r="J52" s="60"/>
      <c r="K52" s="67">
        <f>K50</f>
        <v>0</v>
      </c>
      <c r="M52" s="144"/>
    </row>
    <row r="53" spans="1:13" s="57" customFormat="1" ht="15" customHeight="1">
      <c r="A53" s="56"/>
      <c r="C53" s="60"/>
      <c r="D53" s="59"/>
      <c r="E53" s="61"/>
      <c r="F53" s="70"/>
      <c r="G53" s="61"/>
      <c r="H53" s="62"/>
      <c r="I53" s="61"/>
      <c r="J53" s="64"/>
      <c r="K53" s="61"/>
      <c r="M53" s="144"/>
    </row>
    <row r="54" spans="1:13" s="57" customFormat="1" ht="23.25" customHeight="1">
      <c r="A54" s="72" t="s">
        <v>235</v>
      </c>
      <c r="C54" s="60"/>
      <c r="D54" s="59"/>
      <c r="E54" s="73">
        <f>E31+E52</f>
        <v>29281</v>
      </c>
      <c r="F54" s="70"/>
      <c r="G54" s="73">
        <f>G31+G52</f>
        <v>167773</v>
      </c>
      <c r="H54" s="71"/>
      <c r="I54" s="73">
        <f>I31+I52</f>
        <v>-44178</v>
      </c>
      <c r="J54" s="64"/>
      <c r="K54" s="73">
        <f>K31+K52</f>
        <v>-56363</v>
      </c>
      <c r="M54" s="144"/>
    </row>
    <row r="55" spans="1:13" s="57" customFormat="1" ht="23.25" customHeight="1">
      <c r="A55" s="72" t="s">
        <v>236</v>
      </c>
      <c r="C55" s="60"/>
      <c r="D55" s="59"/>
      <c r="E55" s="74">
        <f>E34</f>
        <v>-5882</v>
      </c>
      <c r="F55" s="70"/>
      <c r="G55" s="74">
        <f>G34</f>
        <v>-68</v>
      </c>
      <c r="H55" s="71"/>
      <c r="I55" s="74">
        <f>I34</f>
        <v>0</v>
      </c>
      <c r="J55" s="64"/>
      <c r="K55" s="74">
        <f>K34</f>
        <v>0</v>
      </c>
      <c r="M55" s="144"/>
    </row>
    <row r="56" spans="1:13" s="57" customFormat="1" ht="23.25" customHeight="1" thickBot="1">
      <c r="A56" s="56" t="s">
        <v>119</v>
      </c>
      <c r="C56" s="60"/>
      <c r="D56" s="59"/>
      <c r="E56" s="75">
        <f>SUM(E54:E55)</f>
        <v>23399</v>
      </c>
      <c r="F56" s="70"/>
      <c r="G56" s="75">
        <f>SUM(G54:G55)</f>
        <v>167705</v>
      </c>
      <c r="H56" s="71"/>
      <c r="I56" s="75">
        <f>SUM(I54:I55)</f>
        <v>-44178</v>
      </c>
      <c r="J56" s="64"/>
      <c r="K56" s="75">
        <f>SUM(K54:K55)</f>
        <v>-56363</v>
      </c>
      <c r="M56" s="144"/>
    </row>
    <row r="57" spans="1:13" ht="6" customHeight="1" thickTop="1">
      <c r="A57" s="56"/>
      <c r="B57" s="46"/>
      <c r="C57" s="47"/>
      <c r="D57" s="76"/>
      <c r="E57" s="73"/>
      <c r="F57" s="70"/>
      <c r="G57" s="73"/>
      <c r="H57" s="71"/>
      <c r="I57" s="73"/>
      <c r="J57" s="64"/>
      <c r="K57" s="73"/>
    </row>
    <row r="58" spans="1:13" ht="21" customHeight="1">
      <c r="A58" s="77" t="s">
        <v>237</v>
      </c>
      <c r="B58" s="78"/>
      <c r="C58" s="47"/>
      <c r="D58" s="76"/>
      <c r="E58" s="30"/>
      <c r="F58" s="76"/>
      <c r="G58" s="30"/>
      <c r="H58" s="76"/>
      <c r="I58" s="30"/>
      <c r="J58" s="76"/>
      <c r="K58" s="30"/>
    </row>
    <row r="59" spans="1:13" ht="21" customHeight="1">
      <c r="A59" s="78" t="s">
        <v>120</v>
      </c>
      <c r="B59" s="78"/>
      <c r="C59" s="47"/>
      <c r="D59" s="76"/>
      <c r="E59" s="30"/>
      <c r="F59" s="76"/>
      <c r="G59" s="30"/>
      <c r="H59" s="76"/>
      <c r="I59" s="30"/>
      <c r="J59" s="76"/>
      <c r="K59" s="30"/>
    </row>
    <row r="60" spans="1:13" ht="21" customHeight="1" thickBot="1">
      <c r="A60" s="72" t="s">
        <v>238</v>
      </c>
      <c r="B60" s="78"/>
      <c r="C60" s="47"/>
      <c r="D60" s="76"/>
      <c r="E60" s="79">
        <f>SUM(E62-E61)</f>
        <v>-38974</v>
      </c>
      <c r="F60" s="76"/>
      <c r="G60" s="79">
        <f>SUM(G62-G61)</f>
        <v>-111648</v>
      </c>
      <c r="H60" s="76"/>
      <c r="I60" s="80">
        <f>I31</f>
        <v>-44178</v>
      </c>
      <c r="J60" s="76"/>
      <c r="K60" s="80">
        <f>K31</f>
        <v>-56363</v>
      </c>
    </row>
    <row r="61" spans="1:13" ht="21" customHeight="1" thickTop="1">
      <c r="A61" s="72" t="s">
        <v>260</v>
      </c>
      <c r="B61" s="78"/>
      <c r="C61" s="47"/>
      <c r="D61" s="76"/>
      <c r="E61" s="30">
        <f>E34</f>
        <v>-5882</v>
      </c>
      <c r="F61" s="76"/>
      <c r="G61" s="30">
        <f>G34</f>
        <v>-68</v>
      </c>
      <c r="H61" s="76"/>
      <c r="I61" s="30"/>
      <c r="J61" s="76"/>
      <c r="K61" s="30"/>
    </row>
    <row r="62" spans="1:13" ht="21" customHeight="1">
      <c r="A62" s="78"/>
      <c r="B62" s="78"/>
      <c r="C62" s="47"/>
      <c r="D62" s="76"/>
      <c r="E62" s="50">
        <f>E65-E64</f>
        <v>-44856</v>
      </c>
      <c r="F62" s="76"/>
      <c r="G62" s="50">
        <f>G65-G64</f>
        <v>-111716</v>
      </c>
      <c r="H62" s="76"/>
      <c r="I62" s="30"/>
      <c r="J62" s="76"/>
      <c r="K62" s="30"/>
    </row>
    <row r="63" spans="1:13" ht="21" customHeight="1">
      <c r="A63" s="78" t="s">
        <v>121</v>
      </c>
      <c r="B63" s="78"/>
      <c r="C63" s="47"/>
      <c r="D63" s="76"/>
      <c r="E63" s="30"/>
      <c r="F63" s="76"/>
      <c r="G63" s="30"/>
      <c r="H63" s="76"/>
      <c r="I63" s="30"/>
      <c r="J63" s="76"/>
      <c r="K63" s="30"/>
    </row>
    <row r="64" spans="1:13" ht="21" customHeight="1">
      <c r="A64" s="72" t="s">
        <v>238</v>
      </c>
      <c r="B64" s="57"/>
      <c r="C64" s="47"/>
      <c r="D64" s="76"/>
      <c r="E64" s="30">
        <v>-575</v>
      </c>
      <c r="F64" s="76"/>
      <c r="G64" s="30">
        <v>-2183</v>
      </c>
      <c r="H64" s="76"/>
      <c r="I64" s="30"/>
      <c r="J64" s="76"/>
      <c r="K64" s="30"/>
    </row>
    <row r="65" spans="1:11" ht="21" customHeight="1" thickBot="1">
      <c r="A65" s="57"/>
      <c r="B65" s="81"/>
      <c r="C65" s="47"/>
      <c r="D65" s="76"/>
      <c r="E65" s="55">
        <f>E35</f>
        <v>-45431</v>
      </c>
      <c r="F65" s="76"/>
      <c r="G65" s="55">
        <f>G35</f>
        <v>-113899</v>
      </c>
      <c r="H65" s="76"/>
      <c r="I65" s="30"/>
      <c r="J65" s="76"/>
      <c r="K65" s="30"/>
    </row>
    <row r="66" spans="1:11" ht="21" customHeight="1" thickTop="1">
      <c r="A66" s="81" t="s">
        <v>122</v>
      </c>
      <c r="B66" s="82"/>
      <c r="C66" s="47"/>
      <c r="D66" s="76"/>
      <c r="E66" s="30"/>
      <c r="F66" s="76"/>
      <c r="G66" s="30"/>
      <c r="H66" s="76"/>
      <c r="I66" s="30"/>
      <c r="J66" s="76"/>
      <c r="K66" s="30"/>
    </row>
    <row r="67" spans="1:11" ht="21" customHeight="1">
      <c r="A67" s="82" t="s">
        <v>120</v>
      </c>
      <c r="B67" s="82"/>
      <c r="C67" s="47"/>
      <c r="D67" s="76"/>
      <c r="E67" s="30"/>
      <c r="F67" s="76"/>
      <c r="G67" s="30"/>
      <c r="H67" s="76"/>
      <c r="I67" s="30"/>
      <c r="J67" s="76"/>
      <c r="K67" s="30"/>
    </row>
    <row r="68" spans="1:11" ht="21" customHeight="1" thickBot="1">
      <c r="A68" s="72" t="s">
        <v>123</v>
      </c>
      <c r="B68" s="82"/>
      <c r="C68" s="47"/>
      <c r="D68" s="76"/>
      <c r="E68" s="79">
        <f>SUM(E70-E69)</f>
        <v>29856</v>
      </c>
      <c r="F68" s="76"/>
      <c r="G68" s="79">
        <f>SUM(G70-G69)</f>
        <v>169956</v>
      </c>
      <c r="H68" s="76"/>
      <c r="I68" s="80">
        <f>I56</f>
        <v>-44178</v>
      </c>
      <c r="J68" s="76"/>
      <c r="K68" s="80">
        <f>K56</f>
        <v>-56363</v>
      </c>
    </row>
    <row r="69" spans="1:11" ht="21" customHeight="1" thickTop="1">
      <c r="A69" s="72" t="s">
        <v>124</v>
      </c>
      <c r="B69" s="82"/>
      <c r="C69" s="47"/>
      <c r="D69" s="76"/>
      <c r="E69" s="30">
        <f>E34</f>
        <v>-5882</v>
      </c>
      <c r="F69" s="76"/>
      <c r="G69" s="30">
        <f>G34</f>
        <v>-68</v>
      </c>
      <c r="H69" s="76"/>
      <c r="I69" s="30"/>
      <c r="J69" s="76"/>
      <c r="K69" s="30"/>
    </row>
    <row r="70" spans="1:11" ht="21" customHeight="1">
      <c r="A70" s="83"/>
      <c r="B70" s="82"/>
      <c r="C70" s="47"/>
      <c r="D70" s="76"/>
      <c r="E70" s="50">
        <f>E73-E72</f>
        <v>23974</v>
      </c>
      <c r="F70" s="76"/>
      <c r="G70" s="50">
        <f>G73-G72</f>
        <v>169888</v>
      </c>
      <c r="H70" s="76"/>
      <c r="I70" s="30"/>
      <c r="J70" s="76"/>
      <c r="K70" s="30"/>
    </row>
    <row r="71" spans="1:11" ht="21" customHeight="1">
      <c r="A71" s="82" t="s">
        <v>121</v>
      </c>
      <c r="B71" s="82"/>
      <c r="C71" s="47"/>
      <c r="D71" s="76"/>
      <c r="E71" s="30"/>
      <c r="F71" s="76"/>
      <c r="G71" s="30"/>
      <c r="H71" s="76"/>
      <c r="I71" s="30"/>
      <c r="J71" s="76"/>
      <c r="K71" s="30"/>
    </row>
    <row r="72" spans="1:11" ht="21" customHeight="1">
      <c r="A72" s="72" t="s">
        <v>123</v>
      </c>
      <c r="B72" s="46"/>
      <c r="C72" s="47"/>
      <c r="D72" s="76"/>
      <c r="E72" s="30">
        <f>E64</f>
        <v>-575</v>
      </c>
      <c r="F72" s="76"/>
      <c r="G72" s="30">
        <f>G64</f>
        <v>-2183</v>
      </c>
      <c r="H72" s="76"/>
      <c r="I72" s="30"/>
      <c r="J72" s="76"/>
      <c r="K72" s="30"/>
    </row>
    <row r="73" spans="1:11" ht="21" customHeight="1" thickBot="1">
      <c r="A73" s="46"/>
      <c r="B73" s="46"/>
      <c r="C73" s="47"/>
      <c r="D73" s="48"/>
      <c r="E73" s="55">
        <f>E56</f>
        <v>23399</v>
      </c>
      <c r="F73" s="76"/>
      <c r="G73" s="55">
        <f>G56</f>
        <v>167705</v>
      </c>
      <c r="H73" s="76"/>
      <c r="I73" s="30"/>
      <c r="J73" s="76"/>
      <c r="K73" s="30"/>
    </row>
    <row r="74" spans="1:11" ht="9" customHeight="1" thickTop="1">
      <c r="A74" s="46"/>
      <c r="B74" s="46"/>
      <c r="C74" s="47"/>
      <c r="D74" s="48"/>
      <c r="E74" s="30"/>
      <c r="F74" s="76"/>
      <c r="G74" s="30"/>
      <c r="H74" s="76"/>
      <c r="I74" s="30"/>
      <c r="J74" s="76"/>
      <c r="K74" s="30"/>
    </row>
    <row r="75" spans="1:11" ht="21" customHeight="1">
      <c r="A75" s="46"/>
      <c r="B75" s="46"/>
      <c r="C75" s="47"/>
      <c r="D75" s="48"/>
      <c r="E75" s="30"/>
      <c r="F75" s="76"/>
      <c r="G75" s="30"/>
      <c r="H75" s="76"/>
      <c r="I75" s="30"/>
      <c r="J75" s="76"/>
      <c r="K75" s="37" t="s">
        <v>267</v>
      </c>
    </row>
    <row r="76" spans="1:11" ht="21" customHeight="1">
      <c r="A76" s="46" t="s">
        <v>125</v>
      </c>
      <c r="B76" s="39"/>
      <c r="C76" s="47">
        <v>11</v>
      </c>
      <c r="D76" s="48"/>
      <c r="E76" s="39"/>
      <c r="F76" s="48"/>
      <c r="G76" s="39"/>
      <c r="H76" s="48"/>
      <c r="I76" s="30"/>
      <c r="J76" s="48"/>
    </row>
    <row r="77" spans="1:11" ht="21" customHeight="1">
      <c r="A77" s="39" t="s">
        <v>126</v>
      </c>
      <c r="B77" s="39"/>
      <c r="C77" s="47"/>
      <c r="D77" s="48"/>
      <c r="E77" s="39"/>
      <c r="F77" s="48"/>
      <c r="G77" s="39"/>
      <c r="H77" s="48"/>
      <c r="I77" s="30"/>
      <c r="J77" s="48"/>
      <c r="K77" s="30"/>
    </row>
    <row r="78" spans="1:11" ht="21" customHeight="1">
      <c r="A78" s="39" t="s">
        <v>261</v>
      </c>
      <c r="B78" s="39"/>
      <c r="C78" s="47"/>
      <c r="D78" s="84"/>
      <c r="E78" s="39"/>
      <c r="F78" s="48"/>
      <c r="G78" s="39"/>
      <c r="H78" s="48"/>
      <c r="I78" s="85"/>
      <c r="J78" s="48"/>
      <c r="K78" s="85"/>
    </row>
    <row r="79" spans="1:11" ht="21" customHeight="1">
      <c r="A79" s="86" t="s">
        <v>127</v>
      </c>
      <c r="B79" s="39"/>
      <c r="C79" s="47"/>
      <c r="D79" s="84"/>
      <c r="E79" s="87">
        <f>E60/(BS!D95*2)</f>
        <v>-1.6431206391365753E-2</v>
      </c>
      <c r="F79" s="88"/>
      <c r="G79" s="87">
        <f>G60/(BS!F95*2)</f>
        <v>-4.7070132169733762E-2</v>
      </c>
      <c r="H79" s="88"/>
      <c r="I79" s="87">
        <f>I60/(BS!H95*2)</f>
        <v>-1.862518181243281E-2</v>
      </c>
      <c r="J79" s="88"/>
      <c r="K79" s="87">
        <f>K60/(BS!J95*2)</f>
        <v>-2.37623052762495E-2</v>
      </c>
    </row>
    <row r="80" spans="1:11" ht="21" customHeight="1">
      <c r="A80" s="86" t="s">
        <v>128</v>
      </c>
      <c r="B80" s="39"/>
      <c r="C80" s="47"/>
      <c r="D80" s="84"/>
      <c r="E80" s="89">
        <f>E61/(BS!D95*2)</f>
        <v>-2.4798161849954679E-3</v>
      </c>
      <c r="F80" s="88"/>
      <c r="G80" s="89">
        <f>G61/(BS!F95*2)</f>
        <v>-2.8668395202259743E-5</v>
      </c>
      <c r="H80" s="88"/>
      <c r="I80" s="54">
        <v>0</v>
      </c>
      <c r="J80" s="88"/>
      <c r="K80" s="54">
        <v>0</v>
      </c>
    </row>
    <row r="81" spans="1:11" ht="21" customHeight="1" thickBot="1">
      <c r="A81" s="39"/>
      <c r="B81" s="39"/>
      <c r="C81" s="47"/>
      <c r="D81" s="84"/>
      <c r="E81" s="90">
        <f>SUM(E79:E80)</f>
        <v>-1.8911022576361222E-2</v>
      </c>
      <c r="F81" s="88"/>
      <c r="G81" s="90">
        <f>SUM(G79:G80)</f>
        <v>-4.7098800564936025E-2</v>
      </c>
      <c r="H81" s="88"/>
      <c r="I81" s="90">
        <f>SUM(I79:I80)</f>
        <v>-1.862518181243281E-2</v>
      </c>
      <c r="J81" s="88"/>
      <c r="K81" s="90">
        <f>SUM(K79:K80)</f>
        <v>-2.37623052762495E-2</v>
      </c>
    </row>
    <row r="82" spans="1:11" ht="21" customHeight="1" thickTop="1">
      <c r="A82" s="86"/>
      <c r="B82" s="39"/>
      <c r="C82" s="47"/>
      <c r="D82" s="84"/>
      <c r="E82" s="87"/>
      <c r="F82" s="88"/>
      <c r="G82" s="87"/>
      <c r="H82" s="88"/>
      <c r="I82" s="87"/>
      <c r="J82" s="88"/>
      <c r="K82" s="87"/>
    </row>
    <row r="83" spans="1:11" ht="21" customHeight="1" thickBot="1">
      <c r="A83" s="86" t="s">
        <v>129</v>
      </c>
      <c r="B83" s="39"/>
      <c r="C83" s="47"/>
      <c r="D83" s="84"/>
      <c r="E83" s="141">
        <v>2371950</v>
      </c>
      <c r="F83" s="76"/>
      <c r="G83" s="141">
        <v>2371950</v>
      </c>
      <c r="H83" s="76"/>
      <c r="I83" s="141">
        <v>2371950</v>
      </c>
      <c r="J83" s="76"/>
      <c r="K83" s="141">
        <v>2371950</v>
      </c>
    </row>
    <row r="84" spans="1:11" ht="21" customHeight="1" thickTop="1">
      <c r="A84" s="86"/>
      <c r="B84" s="39"/>
      <c r="C84" s="47"/>
      <c r="D84" s="84"/>
      <c r="E84" s="91"/>
      <c r="F84" s="76"/>
      <c r="G84" s="91"/>
      <c r="H84" s="76"/>
      <c r="I84" s="91"/>
      <c r="J84" s="76"/>
      <c r="K84" s="91"/>
    </row>
    <row r="85" spans="1:11" ht="21" customHeight="1">
      <c r="A85" s="32" t="s">
        <v>244</v>
      </c>
      <c r="D85" s="30"/>
    </row>
  </sheetData>
  <mergeCells count="2">
    <mergeCell ref="E6:G6"/>
    <mergeCell ref="E44:G44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38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Z26"/>
  <sheetViews>
    <sheetView showGridLines="0" view="pageBreakPreview" topLeftCell="L1" zoomScale="59" zoomScaleNormal="100" zoomScaleSheetLayoutView="59" workbookViewId="0">
      <selection activeCell="U18" sqref="U18"/>
    </sheetView>
  </sheetViews>
  <sheetFormatPr defaultColWidth="10.7109375" defaultRowHeight="23.25"/>
  <cols>
    <col min="1" max="1" width="51" style="13" customWidth="1"/>
    <col min="2" max="2" width="1.140625" style="13" customWidth="1"/>
    <col min="3" max="3" width="16.7109375" style="13" customWidth="1"/>
    <col min="4" max="4" width="1.7109375" style="13" customWidth="1"/>
    <col min="5" max="5" width="17" style="13" customWidth="1"/>
    <col min="6" max="6" width="1.7109375" style="13" customWidth="1"/>
    <col min="7" max="7" width="13.7109375" style="13" customWidth="1"/>
    <col min="8" max="8" width="1.85546875" style="13" customWidth="1"/>
    <col min="9" max="9" width="19.42578125" style="13" customWidth="1"/>
    <col min="10" max="10" width="1.7109375" style="13" customWidth="1"/>
    <col min="11" max="11" width="13.7109375" style="13" customWidth="1"/>
    <col min="12" max="12" width="1.7109375" style="13" customWidth="1"/>
    <col min="13" max="13" width="13.7109375" style="13" customWidth="1"/>
    <col min="14" max="14" width="1.7109375" style="13" customWidth="1"/>
    <col min="15" max="15" width="18.42578125" style="13" customWidth="1"/>
    <col min="16" max="16" width="1.7109375" style="13" customWidth="1"/>
    <col min="17" max="17" width="17.140625" style="13" customWidth="1"/>
    <col min="18" max="18" width="1.7109375" style="13" customWidth="1"/>
    <col min="19" max="19" width="14.42578125" style="13" customWidth="1"/>
    <col min="20" max="20" width="1.7109375" style="13" customWidth="1"/>
    <col min="21" max="21" width="18" style="13" customWidth="1"/>
    <col min="22" max="22" width="1.7109375" style="13" customWidth="1"/>
    <col min="23" max="23" width="15.5703125" style="13" customWidth="1"/>
    <col min="24" max="24" width="1.7109375" style="13" customWidth="1"/>
    <col min="25" max="25" width="17.42578125" style="13" customWidth="1"/>
    <col min="26" max="26" width="1.140625" style="13" customWidth="1"/>
    <col min="27" max="16384" width="10.7109375" style="13"/>
  </cols>
  <sheetData>
    <row r="1" spans="1:26" s="7" customFormat="1">
      <c r="Y1" s="139" t="s">
        <v>88</v>
      </c>
    </row>
    <row r="2" spans="1:26" s="7" customFormat="1">
      <c r="A2" s="6" t="s">
        <v>0</v>
      </c>
      <c r="Y2" s="139"/>
    </row>
    <row r="3" spans="1:26" s="7" customFormat="1">
      <c r="A3" s="7" t="s">
        <v>130</v>
      </c>
      <c r="C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6" s="7" customFormat="1">
      <c r="A4" s="7" t="str">
        <f>'PL 6M'!A4</f>
        <v>สำหรับงวดหกเดือนสิ้นสุดวันที่ 30 มิถุนายน 2566</v>
      </c>
      <c r="C4" s="4"/>
      <c r="K4" s="4"/>
      <c r="L4" s="4"/>
      <c r="M4" s="4"/>
      <c r="N4" s="8"/>
      <c r="O4" s="4"/>
      <c r="P4" s="4"/>
      <c r="Q4" s="4"/>
      <c r="R4" s="4"/>
      <c r="S4" s="4"/>
      <c r="T4" s="4"/>
      <c r="U4" s="4"/>
      <c r="V4" s="4"/>
      <c r="W4" s="4"/>
      <c r="X4" s="8"/>
      <c r="Y4" s="8"/>
    </row>
    <row r="5" spans="1:26">
      <c r="A5" s="9"/>
      <c r="B5" s="10"/>
      <c r="C5" s="11"/>
      <c r="D5" s="10"/>
      <c r="E5" s="10"/>
      <c r="F5" s="10"/>
      <c r="G5" s="10"/>
      <c r="H5" s="10"/>
      <c r="I5" s="10"/>
      <c r="J5" s="10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2" t="s">
        <v>2</v>
      </c>
      <c r="Z5" s="10"/>
    </row>
    <row r="6" spans="1:26">
      <c r="A6" s="9"/>
      <c r="B6" s="14"/>
      <c r="C6" s="15" t="s">
        <v>3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6">
      <c r="A7" s="9"/>
      <c r="B7" s="14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6"/>
      <c r="W7" s="137" t="s">
        <v>131</v>
      </c>
      <c r="X7" s="16"/>
      <c r="Y7" s="16"/>
    </row>
    <row r="8" spans="1:26">
      <c r="A8" s="9"/>
      <c r="B8" s="14"/>
      <c r="C8" s="150" t="s">
        <v>83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6"/>
      <c r="W8" s="137" t="s">
        <v>132</v>
      </c>
      <c r="X8" s="16"/>
      <c r="Y8" s="16"/>
    </row>
    <row r="9" spans="1:26">
      <c r="A9" s="9"/>
      <c r="C9" s="137"/>
      <c r="D9" s="137"/>
      <c r="E9" s="137"/>
      <c r="F9" s="137"/>
      <c r="G9" s="137" t="s">
        <v>133</v>
      </c>
      <c r="H9" s="137"/>
      <c r="I9" s="137" t="s">
        <v>134</v>
      </c>
      <c r="J9" s="137"/>
      <c r="K9" s="148" t="s">
        <v>135</v>
      </c>
      <c r="L9" s="148"/>
      <c r="M9" s="148"/>
      <c r="N9" s="148"/>
      <c r="O9" s="148"/>
      <c r="P9" s="137"/>
      <c r="Q9" s="17" t="s">
        <v>136</v>
      </c>
      <c r="R9" s="137"/>
      <c r="S9" s="17" t="s">
        <v>137</v>
      </c>
      <c r="T9" s="137"/>
      <c r="U9" s="17" t="s">
        <v>137</v>
      </c>
      <c r="V9" s="10"/>
      <c r="W9" s="10" t="s">
        <v>138</v>
      </c>
      <c r="X9" s="12"/>
      <c r="Y9" s="137"/>
    </row>
    <row r="10" spans="1:26">
      <c r="C10" s="18" t="s">
        <v>139</v>
      </c>
      <c r="D10" s="137"/>
      <c r="E10" s="137" t="s">
        <v>140</v>
      </c>
      <c r="F10" s="137"/>
      <c r="G10" s="137" t="s">
        <v>141</v>
      </c>
      <c r="H10" s="137"/>
      <c r="I10" s="137" t="s">
        <v>142</v>
      </c>
      <c r="J10" s="137"/>
      <c r="K10" s="147" t="s">
        <v>143</v>
      </c>
      <c r="L10" s="147"/>
      <c r="M10" s="147"/>
      <c r="N10" s="137"/>
      <c r="O10" s="18"/>
      <c r="P10" s="18"/>
      <c r="Q10" s="17" t="s">
        <v>144</v>
      </c>
      <c r="R10" s="18"/>
      <c r="S10" s="17" t="s">
        <v>145</v>
      </c>
      <c r="T10" s="18"/>
      <c r="U10" s="17" t="s">
        <v>67</v>
      </c>
      <c r="V10" s="18"/>
      <c r="W10" s="18" t="s">
        <v>146</v>
      </c>
      <c r="X10" s="18"/>
      <c r="Y10" s="18" t="s">
        <v>147</v>
      </c>
      <c r="Z10" s="19"/>
    </row>
    <row r="11" spans="1:26">
      <c r="A11" s="7"/>
      <c r="C11" s="138" t="s">
        <v>148</v>
      </c>
      <c r="D11" s="137"/>
      <c r="E11" s="138" t="s">
        <v>149</v>
      </c>
      <c r="F11" s="137"/>
      <c r="G11" s="138" t="s">
        <v>150</v>
      </c>
      <c r="H11" s="137"/>
      <c r="I11" s="138" t="s">
        <v>151</v>
      </c>
      <c r="J11" s="137"/>
      <c r="K11" s="138" t="s">
        <v>152</v>
      </c>
      <c r="L11" s="137"/>
      <c r="M11" s="138" t="s">
        <v>153</v>
      </c>
      <c r="N11" s="137"/>
      <c r="O11" s="138" t="s">
        <v>154</v>
      </c>
      <c r="P11" s="137"/>
      <c r="Q11" s="20" t="s">
        <v>155</v>
      </c>
      <c r="R11" s="137"/>
      <c r="S11" s="20" t="s">
        <v>156</v>
      </c>
      <c r="T11" s="137"/>
      <c r="U11" s="20" t="s">
        <v>157</v>
      </c>
      <c r="V11" s="137"/>
      <c r="W11" s="138" t="s">
        <v>158</v>
      </c>
      <c r="X11" s="137"/>
      <c r="Y11" s="138" t="s">
        <v>159</v>
      </c>
      <c r="Z11" s="12"/>
    </row>
    <row r="12" spans="1:26">
      <c r="A12" s="7" t="s">
        <v>160</v>
      </c>
      <c r="C12" s="4">
        <v>1185975</v>
      </c>
      <c r="D12" s="3"/>
      <c r="E12" s="3">
        <v>6055971</v>
      </c>
      <c r="F12" s="3"/>
      <c r="G12" s="3">
        <v>2228</v>
      </c>
      <c r="H12" s="3"/>
      <c r="I12" s="3">
        <v>-3462121</v>
      </c>
      <c r="J12" s="3"/>
      <c r="K12" s="4">
        <v>33055</v>
      </c>
      <c r="L12" s="4"/>
      <c r="M12" s="4">
        <v>47796</v>
      </c>
      <c r="N12" s="3"/>
      <c r="O12" s="4">
        <v>1241035</v>
      </c>
      <c r="P12" s="4">
        <v>0</v>
      </c>
      <c r="Q12" s="4">
        <v>-10659</v>
      </c>
      <c r="R12" s="4"/>
      <c r="S12" s="4">
        <f>Q12</f>
        <v>-10659</v>
      </c>
      <c r="T12" s="4"/>
      <c r="U12" s="4">
        <f>SUM(C12:O12,S12)</f>
        <v>5093280</v>
      </c>
      <c r="V12" s="4"/>
      <c r="W12" s="4">
        <v>6569</v>
      </c>
      <c r="X12" s="4"/>
      <c r="Y12" s="4">
        <f t="shared" ref="Y12:Y16" si="0">SUM(U12:W12)</f>
        <v>5099849</v>
      </c>
      <c r="Z12" s="12"/>
    </row>
    <row r="13" spans="1:26">
      <c r="A13" s="21" t="s">
        <v>161</v>
      </c>
      <c r="C13" s="4">
        <v>0</v>
      </c>
      <c r="D13" s="3"/>
      <c r="E13" s="3">
        <v>0</v>
      </c>
      <c r="F13" s="3"/>
      <c r="G13" s="3">
        <v>0</v>
      </c>
      <c r="H13" s="3"/>
      <c r="I13" s="3">
        <v>0</v>
      </c>
      <c r="J13" s="3"/>
      <c r="K13" s="4">
        <v>0</v>
      </c>
      <c r="L13" s="4"/>
      <c r="M13" s="4">
        <v>0</v>
      </c>
      <c r="N13" s="3"/>
      <c r="O13" s="4">
        <f>'PL 6M'!G62</f>
        <v>-111716</v>
      </c>
      <c r="P13" s="4"/>
      <c r="Q13" s="4">
        <v>0</v>
      </c>
      <c r="R13" s="4"/>
      <c r="S13" s="4">
        <f>Q13</f>
        <v>0</v>
      </c>
      <c r="T13" s="4"/>
      <c r="U13" s="4">
        <f>SUM(C13:O13,S13)</f>
        <v>-111716</v>
      </c>
      <c r="V13" s="4"/>
      <c r="W13" s="4">
        <f>'PL 6M'!G64</f>
        <v>-2183</v>
      </c>
      <c r="X13" s="4"/>
      <c r="Y13" s="4">
        <f t="shared" si="0"/>
        <v>-113899</v>
      </c>
      <c r="Z13" s="12"/>
    </row>
    <row r="14" spans="1:26">
      <c r="A14" s="21" t="s">
        <v>118</v>
      </c>
      <c r="C14" s="22">
        <v>0</v>
      </c>
      <c r="D14" s="3"/>
      <c r="E14" s="23">
        <v>0</v>
      </c>
      <c r="F14" s="3"/>
      <c r="G14" s="23">
        <v>0</v>
      </c>
      <c r="H14" s="3"/>
      <c r="I14" s="23">
        <v>0</v>
      </c>
      <c r="J14" s="3"/>
      <c r="K14" s="22">
        <v>0</v>
      </c>
      <c r="L14" s="4"/>
      <c r="M14" s="22">
        <v>0</v>
      </c>
      <c r="N14" s="3"/>
      <c r="O14" s="22">
        <v>0</v>
      </c>
      <c r="P14" s="4"/>
      <c r="Q14" s="22">
        <f>'PL 6M'!G50</f>
        <v>281604</v>
      </c>
      <c r="R14" s="4"/>
      <c r="S14" s="22">
        <f>Q14</f>
        <v>281604</v>
      </c>
      <c r="T14" s="4"/>
      <c r="U14" s="22">
        <f>SUM(C14:O14,S14)</f>
        <v>281604</v>
      </c>
      <c r="V14" s="4"/>
      <c r="W14" s="22">
        <f>'PL 6M'!E42-'PL 6M'!E32</f>
        <v>0</v>
      </c>
      <c r="X14" s="4"/>
      <c r="Y14" s="22">
        <f t="shared" si="0"/>
        <v>281604</v>
      </c>
      <c r="Z14" s="12"/>
    </row>
    <row r="15" spans="1:26">
      <c r="A15" s="21" t="s">
        <v>119</v>
      </c>
      <c r="C15" s="3">
        <f>SUM(C13:C14)</f>
        <v>0</v>
      </c>
      <c r="D15" s="4"/>
      <c r="E15" s="3">
        <f>SUM(E13:E14)</f>
        <v>0</v>
      </c>
      <c r="F15" s="4"/>
      <c r="G15" s="3">
        <f>SUM(G13:G14)</f>
        <v>0</v>
      </c>
      <c r="H15" s="3"/>
      <c r="I15" s="3">
        <v>0</v>
      </c>
      <c r="J15" s="4"/>
      <c r="K15" s="3">
        <f>SUM(K13:K14)</f>
        <v>0</v>
      </c>
      <c r="L15" s="3"/>
      <c r="M15" s="3">
        <f>SUM(M13:M14)</f>
        <v>0</v>
      </c>
      <c r="N15" s="4"/>
      <c r="O15" s="3">
        <f>SUM(O13:O14)</f>
        <v>-111716</v>
      </c>
      <c r="P15" s="3"/>
      <c r="Q15" s="3">
        <f>SUM(Q13:Q14)</f>
        <v>281604</v>
      </c>
      <c r="R15" s="3"/>
      <c r="S15" s="3">
        <f>SUM(S13:S14)</f>
        <v>281604</v>
      </c>
      <c r="T15" s="3"/>
      <c r="U15" s="3">
        <f>SUM(U13:U14)</f>
        <v>169888</v>
      </c>
      <c r="V15" s="3"/>
      <c r="W15" s="3">
        <f>SUM(W13:W14)</f>
        <v>-2183</v>
      </c>
      <c r="X15" s="4"/>
      <c r="Y15" s="4">
        <f t="shared" si="0"/>
        <v>167705</v>
      </c>
      <c r="Z15" s="12"/>
    </row>
    <row r="16" spans="1:26">
      <c r="A16" s="21" t="s">
        <v>162</v>
      </c>
      <c r="C16" s="4">
        <v>0</v>
      </c>
      <c r="D16" s="3"/>
      <c r="E16" s="3">
        <v>0</v>
      </c>
      <c r="F16" s="3"/>
      <c r="G16" s="4">
        <v>0</v>
      </c>
      <c r="H16" s="4"/>
      <c r="I16" s="4">
        <v>0</v>
      </c>
      <c r="J16" s="3"/>
      <c r="K16" s="4">
        <v>0</v>
      </c>
      <c r="L16" s="4"/>
      <c r="M16" s="4">
        <v>0</v>
      </c>
      <c r="N16" s="4"/>
      <c r="O16" s="4">
        <v>240991</v>
      </c>
      <c r="P16" s="3"/>
      <c r="Q16" s="3">
        <v>0</v>
      </c>
      <c r="R16" s="3"/>
      <c r="S16" s="3">
        <f>Q16</f>
        <v>0</v>
      </c>
      <c r="T16" s="3"/>
      <c r="U16" s="4">
        <f>SUM(C16:O16,S16)</f>
        <v>240991</v>
      </c>
      <c r="V16" s="3"/>
      <c r="W16" s="3">
        <v>0</v>
      </c>
      <c r="X16" s="4"/>
      <c r="Y16" s="4">
        <f t="shared" si="0"/>
        <v>240991</v>
      </c>
      <c r="Z16" s="12"/>
    </row>
    <row r="17" spans="1:26" ht="24" thickBot="1">
      <c r="A17" s="7" t="s">
        <v>252</v>
      </c>
      <c r="C17" s="25">
        <f>SUM(C12,C15:C16)</f>
        <v>1185975</v>
      </c>
      <c r="D17" s="26"/>
      <c r="E17" s="25">
        <f>SUM(E12,E15:E16)</f>
        <v>6055971</v>
      </c>
      <c r="F17" s="26"/>
      <c r="G17" s="25">
        <f>SUM(G12,G15:G16)</f>
        <v>2228</v>
      </c>
      <c r="H17" s="4"/>
      <c r="I17" s="25">
        <f>SUM(I12,I15:I16)</f>
        <v>-3462121</v>
      </c>
      <c r="J17" s="26"/>
      <c r="K17" s="25">
        <f>SUM(K12,K15:K16)</f>
        <v>33055</v>
      </c>
      <c r="L17" s="4"/>
      <c r="M17" s="25">
        <f>SUM(M12,M15:M16)</f>
        <v>47796</v>
      </c>
      <c r="N17" s="26"/>
      <c r="O17" s="25">
        <f>SUM(O12,O15:O16)</f>
        <v>1370310</v>
      </c>
      <c r="P17" s="4"/>
      <c r="Q17" s="25">
        <f>SUM(Q12,Q15:Q16)</f>
        <v>270945</v>
      </c>
      <c r="R17" s="4"/>
      <c r="S17" s="25">
        <f>SUM(S12,S15:S16)</f>
        <v>270945</v>
      </c>
      <c r="T17" s="4"/>
      <c r="U17" s="25">
        <f>SUM(U12,U15:U16)</f>
        <v>5504159</v>
      </c>
      <c r="V17" s="4"/>
      <c r="W17" s="25">
        <f>SUM(W12,W15:W16)</f>
        <v>4386</v>
      </c>
      <c r="X17" s="4"/>
      <c r="Y17" s="25">
        <f>SUM(Y12,Y15:Y16)</f>
        <v>5508545</v>
      </c>
      <c r="Z17" s="12"/>
    </row>
    <row r="18" spans="1:26" ht="24" thickTop="1">
      <c r="A18" s="7"/>
      <c r="C18" s="4"/>
      <c r="D18" s="26"/>
      <c r="E18" s="4"/>
      <c r="F18" s="26"/>
      <c r="G18" s="4"/>
      <c r="H18" s="4"/>
      <c r="I18" s="4"/>
      <c r="J18" s="26"/>
      <c r="K18" s="4"/>
      <c r="L18" s="4"/>
      <c r="M18" s="4"/>
      <c r="N18" s="2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2"/>
    </row>
    <row r="19" spans="1:26">
      <c r="A19" s="7" t="s">
        <v>163</v>
      </c>
      <c r="C19" s="4">
        <v>1185975</v>
      </c>
      <c r="D19" s="3">
        <v>0</v>
      </c>
      <c r="E19" s="4">
        <v>6055971</v>
      </c>
      <c r="F19" s="3">
        <v>0</v>
      </c>
      <c r="G19" s="4">
        <v>2228</v>
      </c>
      <c r="H19" s="4">
        <v>0</v>
      </c>
      <c r="I19" s="4">
        <v>-3462121</v>
      </c>
      <c r="J19" s="3">
        <v>0</v>
      </c>
      <c r="K19" s="4">
        <v>33055</v>
      </c>
      <c r="L19" s="4">
        <v>0</v>
      </c>
      <c r="M19" s="4">
        <v>48516</v>
      </c>
      <c r="N19" s="3">
        <v>0</v>
      </c>
      <c r="O19" s="4">
        <v>1374551</v>
      </c>
      <c r="P19" s="4">
        <v>0</v>
      </c>
      <c r="Q19" s="4">
        <v>124186</v>
      </c>
      <c r="R19" s="4">
        <v>0</v>
      </c>
      <c r="S19" s="4">
        <v>124186</v>
      </c>
      <c r="T19" s="4">
        <v>0</v>
      </c>
      <c r="U19" s="4">
        <v>5362361</v>
      </c>
      <c r="V19" s="4">
        <v>0</v>
      </c>
      <c r="W19" s="4">
        <v>4865</v>
      </c>
      <c r="X19" s="4">
        <v>0</v>
      </c>
      <c r="Y19" s="4">
        <v>5367226</v>
      </c>
      <c r="Z19" s="12">
        <v>0</v>
      </c>
    </row>
    <row r="20" spans="1:26">
      <c r="A20" s="21" t="s">
        <v>161</v>
      </c>
      <c r="C20" s="4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3"/>
      <c r="K20" s="4">
        <v>0</v>
      </c>
      <c r="L20" s="4"/>
      <c r="M20" s="4">
        <v>0</v>
      </c>
      <c r="N20" s="3"/>
      <c r="O20" s="4">
        <f>'PL 6M'!E62</f>
        <v>-44856</v>
      </c>
      <c r="P20" s="4"/>
      <c r="Q20" s="4">
        <v>0</v>
      </c>
      <c r="R20" s="4"/>
      <c r="S20" s="4">
        <f>SUM(Q20:Q20)</f>
        <v>0</v>
      </c>
      <c r="T20" s="4"/>
      <c r="U20" s="4">
        <f>SUM(C20:O20,S20)</f>
        <v>-44856</v>
      </c>
      <c r="V20" s="4"/>
      <c r="W20" s="4">
        <f>'PL 6M'!E64</f>
        <v>-575</v>
      </c>
      <c r="X20" s="4"/>
      <c r="Y20" s="4">
        <f>SUM(U20:W20)</f>
        <v>-45431</v>
      </c>
      <c r="Z20" s="12"/>
    </row>
    <row r="21" spans="1:26">
      <c r="A21" s="21" t="s">
        <v>118</v>
      </c>
      <c r="C21" s="22">
        <v>0</v>
      </c>
      <c r="D21" s="3"/>
      <c r="E21" s="23">
        <v>0</v>
      </c>
      <c r="F21" s="3"/>
      <c r="G21" s="23">
        <v>0</v>
      </c>
      <c r="H21" s="3"/>
      <c r="I21" s="23">
        <v>0</v>
      </c>
      <c r="J21" s="3"/>
      <c r="K21" s="22">
        <v>0</v>
      </c>
      <c r="L21" s="4"/>
      <c r="M21" s="22">
        <v>0</v>
      </c>
      <c r="N21" s="3"/>
      <c r="O21" s="22">
        <v>0</v>
      </c>
      <c r="P21" s="4"/>
      <c r="Q21" s="22">
        <f>'PL 6M'!E48</f>
        <v>68830</v>
      </c>
      <c r="R21" s="4"/>
      <c r="S21" s="22">
        <f>SUM(Q21:Q21)</f>
        <v>68830</v>
      </c>
      <c r="T21" s="4"/>
      <c r="U21" s="22">
        <f>SUM(C21:O21,S21)</f>
        <v>68830</v>
      </c>
      <c r="V21" s="4"/>
      <c r="W21" s="22">
        <f>'PL 6M'!E72-'PL 6M'!E64</f>
        <v>0</v>
      </c>
      <c r="X21" s="4"/>
      <c r="Y21" s="22">
        <f t="shared" ref="Y21:Y22" si="1">SUM(U21:W21)</f>
        <v>68830</v>
      </c>
      <c r="Z21" s="12"/>
    </row>
    <row r="22" spans="1:26">
      <c r="A22" s="21" t="s">
        <v>119</v>
      </c>
      <c r="C22" s="3">
        <f>SUM(C20:C21)</f>
        <v>0</v>
      </c>
      <c r="D22" s="4"/>
      <c r="E22" s="3">
        <f>SUM(E20:E21)</f>
        <v>0</v>
      </c>
      <c r="F22" s="4"/>
      <c r="G22" s="3">
        <f>SUM(G20:G21)</f>
        <v>0</v>
      </c>
      <c r="H22" s="3"/>
      <c r="I22" s="3">
        <v>0</v>
      </c>
      <c r="J22" s="4"/>
      <c r="K22" s="3">
        <f>SUM(K20:K21)</f>
        <v>0</v>
      </c>
      <c r="L22" s="3"/>
      <c r="M22" s="3">
        <f>SUM(M20:M21)</f>
        <v>0</v>
      </c>
      <c r="N22" s="4"/>
      <c r="O22" s="3">
        <f>SUM(O20:O21)</f>
        <v>-44856</v>
      </c>
      <c r="P22" s="3"/>
      <c r="Q22" s="3">
        <f>SUM(Q20:Q21)</f>
        <v>68830</v>
      </c>
      <c r="R22" s="3"/>
      <c r="S22" s="3">
        <f>SUM(S20:S21)</f>
        <v>68830</v>
      </c>
      <c r="T22" s="3"/>
      <c r="U22" s="3">
        <f>SUM(U20:U21)</f>
        <v>23974</v>
      </c>
      <c r="V22" s="3"/>
      <c r="W22" s="3">
        <f>SUM(W20:W21)</f>
        <v>-575</v>
      </c>
      <c r="X22" s="4"/>
      <c r="Y22" s="4">
        <f t="shared" si="1"/>
        <v>23399</v>
      </c>
      <c r="Z22" s="12"/>
    </row>
    <row r="23" spans="1:26" ht="24" thickBot="1">
      <c r="A23" s="7" t="s">
        <v>253</v>
      </c>
      <c r="C23" s="25">
        <f>SUM(C19,C22:C22)</f>
        <v>1185975</v>
      </c>
      <c r="D23" s="26"/>
      <c r="E23" s="25">
        <f>SUM(E19,E22:E22)</f>
        <v>6055971</v>
      </c>
      <c r="F23" s="26"/>
      <c r="G23" s="25">
        <f>SUM(G19,G22:G22)</f>
        <v>2228</v>
      </c>
      <c r="H23" s="4"/>
      <c r="I23" s="25">
        <f>SUM(I19,I22:I22)</f>
        <v>-3462121</v>
      </c>
      <c r="J23" s="26"/>
      <c r="K23" s="25">
        <f>SUM(K19,K22:K22)</f>
        <v>33055</v>
      </c>
      <c r="L23" s="4"/>
      <c r="M23" s="25">
        <f>SUM(M19,M22:M22)</f>
        <v>48516</v>
      </c>
      <c r="N23" s="26"/>
      <c r="O23" s="25">
        <f>SUM(O19,O22:O22)</f>
        <v>1329695</v>
      </c>
      <c r="P23" s="4"/>
      <c r="Q23" s="25">
        <f>SUM(Q19,Q22:Q22)</f>
        <v>193016</v>
      </c>
      <c r="R23" s="4"/>
      <c r="S23" s="25">
        <f>SUM(S19,S22:S22)</f>
        <v>193016</v>
      </c>
      <c r="T23" s="4"/>
      <c r="U23" s="25">
        <f>SUM(U19,U22:U22)</f>
        <v>5386335</v>
      </c>
      <c r="V23" s="4"/>
      <c r="W23" s="25">
        <f>SUM(W19,W22:W22)</f>
        <v>4290</v>
      </c>
      <c r="X23" s="4"/>
      <c r="Y23" s="25">
        <f>SUM(Y19,Y22:Y22)</f>
        <v>5390625</v>
      </c>
      <c r="Z23" s="12"/>
    </row>
    <row r="24" spans="1:26" ht="15" customHeight="1" thickTop="1">
      <c r="C24" s="4">
        <f>C19-BS!F95</f>
        <v>0</v>
      </c>
      <c r="D24" s="4"/>
      <c r="E24" s="4">
        <f>E19-BS!F96</f>
        <v>0</v>
      </c>
      <c r="F24" s="4"/>
      <c r="G24" s="4">
        <f>G19-BS!F97</f>
        <v>0</v>
      </c>
      <c r="H24" s="4"/>
      <c r="I24" s="4">
        <f>I19-BS!F99</f>
        <v>0</v>
      </c>
      <c r="J24" s="4"/>
      <c r="K24" s="4">
        <f>K19-BS!F102</f>
        <v>0</v>
      </c>
      <c r="L24" s="4"/>
      <c r="M24" s="4">
        <f>M19-BS!F103</f>
        <v>0</v>
      </c>
      <c r="N24" s="4"/>
      <c r="O24" s="4">
        <f>O19-BS!F104</f>
        <v>0</v>
      </c>
      <c r="P24" s="4"/>
      <c r="Q24" s="4">
        <f>Q19-BS!F105</f>
        <v>0</v>
      </c>
      <c r="R24" s="4"/>
      <c r="S24" s="4">
        <f>S19-BS!F105</f>
        <v>0</v>
      </c>
      <c r="T24" s="4"/>
      <c r="U24" s="4">
        <f>U19-BS!F106</f>
        <v>0</v>
      </c>
      <c r="V24" s="4"/>
      <c r="W24" s="4">
        <f>W19-BS!F107</f>
        <v>0</v>
      </c>
      <c r="X24" s="4"/>
      <c r="Y24" s="4">
        <f>Y19-BS!F108</f>
        <v>0</v>
      </c>
      <c r="Z24" s="12"/>
    </row>
    <row r="25" spans="1:26" ht="15" customHeight="1">
      <c r="C25" s="4">
        <f>C23-BS!D95</f>
        <v>0</v>
      </c>
      <c r="D25" s="4"/>
      <c r="E25" s="4">
        <f>E23-BS!D96</f>
        <v>0</v>
      </c>
      <c r="F25" s="4"/>
      <c r="G25" s="4">
        <f>G23-BS!D97</f>
        <v>0</v>
      </c>
      <c r="H25" s="4"/>
      <c r="I25" s="4">
        <f>+I23-BS!D99</f>
        <v>0</v>
      </c>
      <c r="J25" s="4"/>
      <c r="K25" s="4">
        <f>K23-BS!D102</f>
        <v>0</v>
      </c>
      <c r="L25" s="4"/>
      <c r="M25" s="4">
        <f>M23-BS!D103</f>
        <v>0</v>
      </c>
      <c r="N25" s="4"/>
      <c r="O25" s="4">
        <f>O23-BS!D104</f>
        <v>0</v>
      </c>
      <c r="P25" s="4"/>
      <c r="Q25" s="4">
        <f>Q23-BS!D105</f>
        <v>0</v>
      </c>
      <c r="R25" s="4"/>
      <c r="S25" s="4">
        <f>S23-BS!D105</f>
        <v>0</v>
      </c>
      <c r="T25" s="4"/>
      <c r="U25" s="4">
        <f>U23-BS!D106</f>
        <v>0</v>
      </c>
      <c r="V25" s="4"/>
      <c r="W25" s="4">
        <f>W23-BS!D107</f>
        <v>0</v>
      </c>
      <c r="X25" s="4"/>
      <c r="Y25" s="4">
        <f>Y23-BS!D108</f>
        <v>0</v>
      </c>
      <c r="Z25" s="12"/>
    </row>
    <row r="26" spans="1:26">
      <c r="A26" s="107" t="s">
        <v>244</v>
      </c>
    </row>
  </sheetData>
  <mergeCells count="4">
    <mergeCell ref="K10:M10"/>
    <mergeCell ref="K9:O9"/>
    <mergeCell ref="C7:U7"/>
    <mergeCell ref="C8:U8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5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3"/>
  <sheetViews>
    <sheetView showGridLines="0" view="pageBreakPreview" topLeftCell="B1" zoomScale="71" zoomScaleNormal="100" zoomScaleSheetLayoutView="71" workbookViewId="0">
      <selection activeCell="A16" sqref="A16"/>
    </sheetView>
  </sheetViews>
  <sheetFormatPr defaultColWidth="10.7109375" defaultRowHeight="21.75" customHeight="1"/>
  <cols>
    <col min="1" max="1" width="53.42578125" style="13" customWidth="1"/>
    <col min="2" max="2" width="9.140625" style="13" customWidth="1"/>
    <col min="3" max="3" width="1.7109375" style="13" customWidth="1"/>
    <col min="4" max="4" width="15.7109375" style="13" customWidth="1"/>
    <col min="5" max="5" width="1.7109375" style="13" customWidth="1"/>
    <col min="6" max="6" width="15.140625" style="13" bestFit="1" customWidth="1"/>
    <col min="7" max="7" width="1.7109375" style="13" customWidth="1"/>
    <col min="8" max="8" width="13.7109375" style="13" customWidth="1"/>
    <col min="9" max="9" width="1.7109375" style="13" customWidth="1"/>
    <col min="10" max="10" width="13.7109375" style="13" customWidth="1"/>
    <col min="11" max="11" width="1.7109375" style="13" customWidth="1"/>
    <col min="12" max="12" width="14.5703125" style="13" customWidth="1"/>
    <col min="13" max="13" width="1.7109375" style="13" customWidth="1"/>
    <col min="14" max="14" width="15.140625" style="13" bestFit="1" customWidth="1"/>
    <col min="15" max="15" width="1.140625" style="13" customWidth="1"/>
    <col min="16" max="16384" width="10.7109375" style="13"/>
  </cols>
  <sheetData>
    <row r="1" spans="1:15" s="7" customFormat="1" ht="21.75" customHeight="1">
      <c r="N1" s="139" t="s">
        <v>88</v>
      </c>
    </row>
    <row r="2" spans="1:15" s="7" customFormat="1" ht="21.75" customHeight="1">
      <c r="A2" s="6" t="s">
        <v>0</v>
      </c>
      <c r="N2" s="139"/>
    </row>
    <row r="3" spans="1:15" s="7" customFormat="1" ht="21.75" customHeight="1">
      <c r="A3" s="7" t="s">
        <v>164</v>
      </c>
      <c r="D3" s="8"/>
      <c r="E3" s="8"/>
      <c r="F3" s="8"/>
      <c r="G3" s="8"/>
      <c r="H3" s="8"/>
      <c r="J3" s="8"/>
      <c r="K3" s="8"/>
      <c r="L3" s="8"/>
      <c r="M3" s="8"/>
      <c r="N3" s="8"/>
    </row>
    <row r="4" spans="1:15" s="7" customFormat="1" ht="21.75" customHeight="1">
      <c r="A4" s="7" t="str">
        <f>'PL 6M'!A4</f>
        <v>สำหรับงวดหกเดือนสิ้นสุดวันที่ 30 มิถุนายน 2566</v>
      </c>
      <c r="D4" s="4"/>
      <c r="E4" s="4"/>
      <c r="F4" s="4"/>
      <c r="G4" s="4"/>
      <c r="H4" s="4"/>
      <c r="J4" s="4"/>
      <c r="K4" s="8"/>
      <c r="L4" s="4"/>
      <c r="M4" s="8"/>
      <c r="N4" s="8"/>
    </row>
    <row r="5" spans="1:15" ht="21.75" customHeight="1">
      <c r="A5" s="9"/>
      <c r="B5" s="10"/>
      <c r="C5" s="10"/>
      <c r="D5" s="11"/>
      <c r="E5" s="11"/>
      <c r="F5" s="11"/>
      <c r="G5" s="11"/>
      <c r="H5" s="11"/>
      <c r="I5" s="10"/>
      <c r="J5" s="11"/>
      <c r="K5" s="11"/>
      <c r="L5" s="11"/>
      <c r="M5" s="11"/>
      <c r="N5" s="12" t="s">
        <v>2</v>
      </c>
      <c r="O5" s="10"/>
    </row>
    <row r="6" spans="1:15" ht="21.75" customHeight="1">
      <c r="A6" s="9"/>
      <c r="B6" s="10"/>
      <c r="C6" s="10"/>
      <c r="D6" s="15" t="s">
        <v>4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5" ht="21.75" customHeight="1">
      <c r="A7" s="9"/>
      <c r="B7" s="10"/>
      <c r="C7" s="10"/>
      <c r="D7" s="137"/>
      <c r="E7" s="137"/>
      <c r="F7" s="137"/>
      <c r="G7" s="137"/>
      <c r="H7" s="137" t="s">
        <v>133</v>
      </c>
      <c r="I7" s="137"/>
      <c r="J7" s="138"/>
      <c r="K7" s="138" t="s">
        <v>77</v>
      </c>
      <c r="L7" s="27"/>
      <c r="M7" s="29"/>
      <c r="N7" s="137"/>
    </row>
    <row r="8" spans="1:15" ht="21.75" customHeight="1">
      <c r="B8" s="137"/>
      <c r="C8" s="137"/>
      <c r="D8" s="18" t="s">
        <v>139</v>
      </c>
      <c r="E8" s="18"/>
      <c r="F8" s="137" t="s">
        <v>140</v>
      </c>
      <c r="G8" s="137"/>
      <c r="H8" s="137" t="s">
        <v>141</v>
      </c>
      <c r="I8" s="137"/>
      <c r="J8" s="18" t="s">
        <v>165</v>
      </c>
      <c r="K8" s="137"/>
      <c r="L8" s="18"/>
      <c r="M8" s="137"/>
      <c r="N8" s="18" t="s">
        <v>147</v>
      </c>
      <c r="O8" s="19"/>
    </row>
    <row r="9" spans="1:15" ht="21.75" customHeight="1">
      <c r="A9" s="7"/>
      <c r="B9" s="137"/>
      <c r="C9" s="137"/>
      <c r="D9" s="138" t="s">
        <v>148</v>
      </c>
      <c r="E9" s="137"/>
      <c r="F9" s="138" t="s">
        <v>149</v>
      </c>
      <c r="G9" s="137"/>
      <c r="H9" s="138" t="s">
        <v>150</v>
      </c>
      <c r="I9" s="137"/>
      <c r="J9" s="138" t="s">
        <v>166</v>
      </c>
      <c r="K9" s="137"/>
      <c r="L9" s="138" t="s">
        <v>154</v>
      </c>
      <c r="M9" s="137"/>
      <c r="N9" s="138" t="s">
        <v>159</v>
      </c>
      <c r="O9" s="12"/>
    </row>
    <row r="10" spans="1:15" ht="21.75" customHeight="1">
      <c r="A10" s="28" t="s">
        <v>160</v>
      </c>
      <c r="B10" s="4"/>
      <c r="C10" s="3"/>
      <c r="D10" s="4">
        <v>1185975</v>
      </c>
      <c r="E10" s="4"/>
      <c r="F10" s="4">
        <v>6055971</v>
      </c>
      <c r="G10" s="4"/>
      <c r="H10" s="4">
        <v>2228</v>
      </c>
      <c r="I10" s="3"/>
      <c r="J10" s="4">
        <v>33055</v>
      </c>
      <c r="K10" s="3"/>
      <c r="L10" s="4">
        <v>-432082</v>
      </c>
      <c r="M10" s="3"/>
      <c r="N10" s="4">
        <v>6845147</v>
      </c>
      <c r="O10" s="12"/>
    </row>
    <row r="11" spans="1:15" ht="21.75" customHeight="1">
      <c r="A11" s="21" t="s">
        <v>161</v>
      </c>
      <c r="B11" s="24"/>
      <c r="C11" s="3"/>
      <c r="D11" s="4">
        <v>0</v>
      </c>
      <c r="E11" s="4"/>
      <c r="F11" s="4">
        <v>0</v>
      </c>
      <c r="G11" s="4"/>
      <c r="H11" s="4">
        <v>0</v>
      </c>
      <c r="I11" s="3"/>
      <c r="J11" s="4">
        <v>0</v>
      </c>
      <c r="K11" s="3"/>
      <c r="L11" s="4">
        <v>-56363</v>
      </c>
      <c r="M11" s="3"/>
      <c r="N11" s="4">
        <f t="shared" ref="N11:N20" si="0">SUM(D11:L11)</f>
        <v>-56363</v>
      </c>
      <c r="O11" s="12"/>
    </row>
    <row r="12" spans="1:15" ht="21.75" customHeight="1">
      <c r="A12" s="21" t="s">
        <v>118</v>
      </c>
      <c r="B12" s="24"/>
      <c r="C12" s="3"/>
      <c r="D12" s="22">
        <v>0</v>
      </c>
      <c r="E12" s="4"/>
      <c r="F12" s="22">
        <v>0</v>
      </c>
      <c r="G12" s="4"/>
      <c r="H12" s="22">
        <v>0</v>
      </c>
      <c r="I12" s="3"/>
      <c r="J12" s="22">
        <v>0</v>
      </c>
      <c r="K12" s="3"/>
      <c r="L12" s="22">
        <f>'PL 6M'!K52</f>
        <v>0</v>
      </c>
      <c r="M12" s="3"/>
      <c r="N12" s="22">
        <f t="shared" si="0"/>
        <v>0</v>
      </c>
      <c r="O12" s="12"/>
    </row>
    <row r="13" spans="1:15" ht="21.75" customHeight="1">
      <c r="A13" s="21" t="s">
        <v>119</v>
      </c>
      <c r="B13" s="24"/>
      <c r="C13" s="3"/>
      <c r="D13" s="4">
        <f>SUM(D11:D12)</f>
        <v>0</v>
      </c>
      <c r="E13" s="4"/>
      <c r="F13" s="4">
        <f>SUM(F11:F12)</f>
        <v>0</v>
      </c>
      <c r="G13" s="4"/>
      <c r="H13" s="4">
        <f>SUM(H11:H12)</f>
        <v>0</v>
      </c>
      <c r="I13" s="3"/>
      <c r="J13" s="4">
        <f>SUM(J11:J12)</f>
        <v>0</v>
      </c>
      <c r="K13" s="3"/>
      <c r="L13" s="4">
        <f>SUM(L11:L12)</f>
        <v>-56363</v>
      </c>
      <c r="M13" s="3"/>
      <c r="N13" s="4">
        <f t="shared" si="0"/>
        <v>-56363</v>
      </c>
      <c r="O13" s="12"/>
    </row>
    <row r="14" spans="1:15" ht="21.75" customHeight="1" thickBot="1">
      <c r="A14" s="7" t="s">
        <v>252</v>
      </c>
      <c r="B14" s="26"/>
      <c r="C14" s="26"/>
      <c r="D14" s="25">
        <f>SUM(D13:D13,D10)</f>
        <v>1185975</v>
      </c>
      <c r="E14" s="4"/>
      <c r="F14" s="25">
        <f>SUM(F13:F13,F10)</f>
        <v>6055971</v>
      </c>
      <c r="G14" s="4"/>
      <c r="H14" s="25">
        <f>SUM(H13:H13,H10)</f>
        <v>2228</v>
      </c>
      <c r="I14" s="26"/>
      <c r="J14" s="25">
        <f>SUM(J13:J13,J10)</f>
        <v>33055</v>
      </c>
      <c r="K14" s="26"/>
      <c r="L14" s="25">
        <f>SUM(L13:L13,L10)</f>
        <v>-488445</v>
      </c>
      <c r="M14" s="26"/>
      <c r="N14" s="25">
        <f t="shared" si="0"/>
        <v>6788784</v>
      </c>
      <c r="O14" s="12"/>
    </row>
    <row r="15" spans="1:15" ht="21.75" customHeight="1" thickTop="1">
      <c r="A15" s="7"/>
      <c r="B15" s="3"/>
      <c r="C15" s="26"/>
      <c r="D15" s="4"/>
      <c r="E15" s="4"/>
      <c r="F15" s="4"/>
      <c r="G15" s="4"/>
      <c r="H15" s="4"/>
      <c r="I15" s="26"/>
      <c r="J15" s="4"/>
      <c r="K15" s="26"/>
      <c r="L15" s="4"/>
      <c r="M15" s="26"/>
      <c r="N15" s="4"/>
      <c r="O15" s="12"/>
    </row>
    <row r="16" spans="1:15" ht="21.75" customHeight="1">
      <c r="A16" s="28" t="s">
        <v>163</v>
      </c>
      <c r="B16" s="4"/>
      <c r="C16" s="3"/>
      <c r="D16" s="4">
        <v>1185975</v>
      </c>
      <c r="E16" s="4">
        <v>0</v>
      </c>
      <c r="F16" s="4">
        <v>6055971</v>
      </c>
      <c r="G16" s="4">
        <v>0</v>
      </c>
      <c r="H16" s="4">
        <v>2228</v>
      </c>
      <c r="I16" s="3">
        <v>0</v>
      </c>
      <c r="J16" s="4">
        <v>33055</v>
      </c>
      <c r="K16" s="3">
        <v>0</v>
      </c>
      <c r="L16" s="4">
        <v>-456813</v>
      </c>
      <c r="M16" s="3">
        <v>0</v>
      </c>
      <c r="N16" s="4">
        <v>6820416</v>
      </c>
      <c r="O16" s="12"/>
    </row>
    <row r="17" spans="1:15" ht="21.75" customHeight="1">
      <c r="A17" s="21" t="s">
        <v>161</v>
      </c>
      <c r="B17" s="24"/>
      <c r="C17" s="3"/>
      <c r="D17" s="4">
        <v>0</v>
      </c>
      <c r="E17" s="4"/>
      <c r="F17" s="4">
        <v>0</v>
      </c>
      <c r="G17" s="4"/>
      <c r="H17" s="4">
        <v>0</v>
      </c>
      <c r="I17" s="3"/>
      <c r="J17" s="4">
        <v>0</v>
      </c>
      <c r="K17" s="3"/>
      <c r="L17" s="4">
        <f>'PL 6M'!I31</f>
        <v>-44178</v>
      </c>
      <c r="M17" s="3"/>
      <c r="N17" s="4">
        <f t="shared" si="0"/>
        <v>-44178</v>
      </c>
      <c r="O17" s="12"/>
    </row>
    <row r="18" spans="1:15" ht="21.75" customHeight="1">
      <c r="A18" s="21" t="s">
        <v>118</v>
      </c>
      <c r="B18" s="24"/>
      <c r="C18" s="3"/>
      <c r="D18" s="22">
        <v>0</v>
      </c>
      <c r="E18" s="4"/>
      <c r="F18" s="22">
        <v>0</v>
      </c>
      <c r="G18" s="4"/>
      <c r="H18" s="22">
        <v>0</v>
      </c>
      <c r="I18" s="3"/>
      <c r="J18" s="22">
        <v>0</v>
      </c>
      <c r="K18" s="3"/>
      <c r="L18" s="22">
        <f>SUM('PL 6M'!I52)</f>
        <v>0</v>
      </c>
      <c r="M18" s="3"/>
      <c r="N18" s="22">
        <f t="shared" si="0"/>
        <v>0</v>
      </c>
      <c r="O18" s="12"/>
    </row>
    <row r="19" spans="1:15" ht="21.75" customHeight="1">
      <c r="A19" s="21" t="s">
        <v>119</v>
      </c>
      <c r="B19" s="24"/>
      <c r="C19" s="3"/>
      <c r="D19" s="4">
        <f>SUM(D17:D18)</f>
        <v>0</v>
      </c>
      <c r="E19" s="4"/>
      <c r="F19" s="4">
        <f>SUM(F17:F18)</f>
        <v>0</v>
      </c>
      <c r="G19" s="4"/>
      <c r="H19" s="4">
        <f>SUM(H17:H18)</f>
        <v>0</v>
      </c>
      <c r="I19" s="3"/>
      <c r="J19" s="4">
        <f>SUM(J17:J18)</f>
        <v>0</v>
      </c>
      <c r="K19" s="3"/>
      <c r="L19" s="4">
        <f>SUM(L17:L18)</f>
        <v>-44178</v>
      </c>
      <c r="M19" s="3"/>
      <c r="N19" s="4">
        <f t="shared" si="0"/>
        <v>-44178</v>
      </c>
      <c r="O19" s="12"/>
    </row>
    <row r="20" spans="1:15" ht="21.75" customHeight="1" thickBot="1">
      <c r="A20" s="7" t="s">
        <v>253</v>
      </c>
      <c r="B20" s="26"/>
      <c r="C20" s="26"/>
      <c r="D20" s="25">
        <f>SUM(D16,D19:D19)</f>
        <v>1185975</v>
      </c>
      <c r="E20" s="4"/>
      <c r="F20" s="25">
        <f>SUM(F16,F19:F19)</f>
        <v>6055971</v>
      </c>
      <c r="G20" s="4"/>
      <c r="H20" s="25">
        <f>SUM(H16,H19:H19)</f>
        <v>2228</v>
      </c>
      <c r="I20" s="26"/>
      <c r="J20" s="25">
        <f>SUM(J16,J19:J19)</f>
        <v>33055</v>
      </c>
      <c r="K20" s="26"/>
      <c r="L20" s="25">
        <f>SUM(L16,L19:L19)</f>
        <v>-500991</v>
      </c>
      <c r="M20" s="26"/>
      <c r="N20" s="25">
        <f t="shared" si="0"/>
        <v>6776238</v>
      </c>
      <c r="O20" s="12"/>
    </row>
    <row r="21" spans="1:15" ht="21.75" customHeight="1" thickTop="1">
      <c r="B21" s="4"/>
      <c r="C21" s="4"/>
      <c r="D21" s="4">
        <f>D16-BS!J95</f>
        <v>0</v>
      </c>
      <c r="E21" s="4"/>
      <c r="F21" s="4">
        <v>0</v>
      </c>
      <c r="G21" s="4"/>
      <c r="H21" s="4">
        <v>0</v>
      </c>
      <c r="I21" s="4"/>
      <c r="J21" s="4">
        <f>J16-BS!J102</f>
        <v>0</v>
      </c>
      <c r="K21" s="4"/>
      <c r="L21" s="4">
        <f>L16-BS!J104</f>
        <v>0</v>
      </c>
      <c r="M21" s="4"/>
      <c r="N21" s="4">
        <f>N16-BS!J108</f>
        <v>0</v>
      </c>
      <c r="O21" s="12"/>
    </row>
    <row r="22" spans="1:15" ht="21.75" customHeight="1">
      <c r="B22" s="4"/>
      <c r="C22" s="4"/>
      <c r="D22" s="4">
        <f>D20-BS!H95</f>
        <v>0</v>
      </c>
      <c r="E22" s="4"/>
      <c r="F22" s="4">
        <f>F20-BS!H96</f>
        <v>0</v>
      </c>
      <c r="G22" s="4"/>
      <c r="H22" s="4">
        <f>H20-BS!H97</f>
        <v>0</v>
      </c>
      <c r="I22" s="4"/>
      <c r="J22" s="4">
        <f>J20-BS!H102</f>
        <v>0</v>
      </c>
      <c r="K22" s="4"/>
      <c r="L22" s="4">
        <f>L20-BS!H104</f>
        <v>0</v>
      </c>
      <c r="M22" s="4"/>
      <c r="N22" s="4">
        <f>N20-BS!H108</f>
        <v>0</v>
      </c>
      <c r="O22" s="12"/>
    </row>
    <row r="23" spans="1:15" ht="21.75" customHeight="1">
      <c r="A23" s="107" t="s">
        <v>244</v>
      </c>
      <c r="B23" s="4"/>
      <c r="C23" s="4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08"/>
  <sheetViews>
    <sheetView showGridLines="0" tabSelected="1" view="pageBreakPreview" topLeftCell="A67" zoomScale="66" zoomScaleNormal="100" zoomScaleSheetLayoutView="66" workbookViewId="0">
      <selection activeCell="E43" sqref="E43"/>
    </sheetView>
  </sheetViews>
  <sheetFormatPr defaultColWidth="10.7109375" defaultRowHeight="24" customHeight="1"/>
  <cols>
    <col min="1" max="1" width="47" style="107" customWidth="1"/>
    <col min="2" max="2" width="9.140625" style="107" customWidth="1"/>
    <col min="3" max="3" width="15" style="107" customWidth="1"/>
    <col min="4" max="4" width="1.85546875" style="107" customWidth="1"/>
    <col min="5" max="5" width="14.140625" style="136" customWidth="1"/>
    <col min="6" max="6" width="1.85546875" style="107" customWidth="1"/>
    <col min="7" max="7" width="16" style="107" customWidth="1"/>
    <col min="8" max="8" width="1.85546875" style="107" customWidth="1"/>
    <col min="9" max="9" width="14.140625" style="107" customWidth="1"/>
    <col min="10" max="10" width="1.85546875" style="107" customWidth="1"/>
    <col min="11" max="11" width="16.140625" style="107" customWidth="1"/>
    <col min="12" max="12" width="3" style="107" customWidth="1"/>
    <col min="13" max="13" width="10.7109375" style="107" bestFit="1"/>
    <col min="14" max="16384" width="10.7109375" style="107"/>
  </cols>
  <sheetData>
    <row r="1" spans="1:11" ht="24" customHeight="1">
      <c r="B1" s="108"/>
      <c r="C1" s="109"/>
      <c r="D1" s="110"/>
      <c r="E1" s="111"/>
      <c r="F1" s="110"/>
      <c r="G1" s="110"/>
      <c r="H1" s="110"/>
      <c r="I1" s="112"/>
      <c r="J1" s="110"/>
      <c r="K1" s="112" t="s">
        <v>88</v>
      </c>
    </row>
    <row r="2" spans="1:11" ht="24" customHeight="1">
      <c r="A2" s="108" t="s">
        <v>0</v>
      </c>
      <c r="B2" s="108"/>
      <c r="C2" s="109"/>
      <c r="D2" s="110"/>
      <c r="E2" s="111"/>
      <c r="F2" s="110"/>
      <c r="G2" s="110"/>
      <c r="H2" s="110"/>
      <c r="I2" s="112"/>
      <c r="J2" s="110"/>
      <c r="K2" s="112"/>
    </row>
    <row r="3" spans="1:11" ht="24" customHeight="1">
      <c r="A3" s="113" t="s">
        <v>167</v>
      </c>
      <c r="B3" s="113"/>
      <c r="C3" s="110"/>
      <c r="D3" s="110"/>
      <c r="E3" s="111"/>
      <c r="F3" s="110"/>
      <c r="G3" s="110"/>
      <c r="H3" s="110"/>
      <c r="I3" s="110"/>
      <c r="J3" s="110"/>
      <c r="K3" s="110"/>
    </row>
    <row r="4" spans="1:11" ht="24" customHeight="1">
      <c r="A4" s="113" t="s">
        <v>251</v>
      </c>
      <c r="B4" s="113"/>
      <c r="C4" s="110"/>
      <c r="D4" s="110"/>
      <c r="E4" s="111"/>
      <c r="F4" s="110"/>
      <c r="G4" s="109"/>
      <c r="H4" s="110"/>
      <c r="I4" s="109"/>
      <c r="J4" s="110"/>
      <c r="K4" s="109"/>
    </row>
    <row r="5" spans="1:11" ht="24" customHeight="1">
      <c r="A5" s="114"/>
      <c r="B5" s="114"/>
      <c r="C5" s="114"/>
      <c r="D5" s="110"/>
      <c r="E5" s="111"/>
      <c r="F5" s="110"/>
      <c r="G5" s="110"/>
      <c r="H5" s="110"/>
      <c r="I5" s="112"/>
      <c r="J5" s="110"/>
      <c r="K5" s="112" t="s">
        <v>2</v>
      </c>
    </row>
    <row r="6" spans="1:11" ht="24" customHeight="1">
      <c r="A6" s="114"/>
      <c r="B6" s="114"/>
      <c r="C6" s="114"/>
      <c r="D6" s="110"/>
      <c r="E6" s="151" t="s">
        <v>3</v>
      </c>
      <c r="F6" s="151"/>
      <c r="G6" s="151"/>
      <c r="H6" s="110"/>
      <c r="I6" s="115"/>
      <c r="J6" s="116" t="s">
        <v>4</v>
      </c>
      <c r="K6" s="115"/>
    </row>
    <row r="7" spans="1:11" ht="24" customHeight="1">
      <c r="A7" s="111"/>
      <c r="B7" s="111"/>
      <c r="C7" s="114"/>
      <c r="D7" s="112"/>
      <c r="E7" s="117">
        <v>2566</v>
      </c>
      <c r="F7" s="112"/>
      <c r="G7" s="117">
        <v>2565</v>
      </c>
      <c r="H7" s="112"/>
      <c r="I7" s="117">
        <v>2566</v>
      </c>
      <c r="J7" s="112"/>
      <c r="K7" s="117">
        <v>2565</v>
      </c>
    </row>
    <row r="8" spans="1:11" ht="24" customHeight="1">
      <c r="A8" s="118" t="s">
        <v>168</v>
      </c>
      <c r="B8" s="118"/>
      <c r="C8" s="118"/>
      <c r="D8" s="111"/>
      <c r="E8" s="111"/>
      <c r="F8" s="111"/>
      <c r="G8" s="111"/>
      <c r="H8" s="111"/>
      <c r="I8" s="111"/>
      <c r="J8" s="111"/>
      <c r="K8" s="111"/>
    </row>
    <row r="9" spans="1:11" ht="24" customHeight="1">
      <c r="A9" s="107" t="s">
        <v>246</v>
      </c>
      <c r="B9" s="111"/>
      <c r="C9" s="111"/>
      <c r="D9" s="119"/>
      <c r="E9" s="120">
        <f>'PL 6M'!E29</f>
        <v>-36131</v>
      </c>
      <c r="F9" s="119"/>
      <c r="G9" s="120">
        <f>'PL 6M'!G29</f>
        <v>-110405</v>
      </c>
      <c r="H9" s="119"/>
      <c r="I9" s="120">
        <f>'PL 6M'!I29</f>
        <v>-44117</v>
      </c>
      <c r="J9" s="120"/>
      <c r="K9" s="120">
        <f>'PL 6M'!K29</f>
        <v>-56725</v>
      </c>
    </row>
    <row r="10" spans="1:11" ht="24" customHeight="1">
      <c r="A10" s="107" t="s">
        <v>262</v>
      </c>
      <c r="B10" s="111"/>
      <c r="C10" s="111"/>
      <c r="D10" s="119"/>
      <c r="E10" s="120">
        <f>'PL 6M'!E34</f>
        <v>-5882</v>
      </c>
      <c r="F10" s="119"/>
      <c r="G10" s="120">
        <f>'PL 6M'!G34</f>
        <v>-68</v>
      </c>
      <c r="H10" s="119"/>
      <c r="I10" s="120">
        <f>'PL 6M'!I34</f>
        <v>0</v>
      </c>
      <c r="J10" s="120"/>
      <c r="K10" s="120">
        <f>'PL 6M'!K34</f>
        <v>0</v>
      </c>
    </row>
    <row r="11" spans="1:11" ht="24" customHeight="1">
      <c r="A11" s="107" t="s">
        <v>169</v>
      </c>
      <c r="B11" s="111"/>
      <c r="C11" s="111"/>
      <c r="D11" s="119"/>
      <c r="E11" s="120"/>
      <c r="F11" s="119"/>
      <c r="G11" s="120"/>
      <c r="H11" s="119"/>
      <c r="I11" s="120"/>
      <c r="J11" s="119"/>
      <c r="K11" s="120"/>
    </row>
    <row r="12" spans="1:11" ht="24" customHeight="1">
      <c r="A12" s="107" t="s">
        <v>170</v>
      </c>
      <c r="B12" s="111"/>
      <c r="C12" s="111"/>
      <c r="D12" s="119"/>
      <c r="E12" s="119"/>
      <c r="F12" s="119"/>
      <c r="G12" s="119"/>
      <c r="H12" s="119"/>
      <c r="I12" s="120"/>
      <c r="J12" s="120"/>
      <c r="K12" s="119"/>
    </row>
    <row r="13" spans="1:11" ht="24" customHeight="1">
      <c r="A13" s="107" t="s">
        <v>171</v>
      </c>
      <c r="B13" s="111"/>
      <c r="C13" s="111"/>
      <c r="D13" s="119"/>
      <c r="E13" s="119">
        <v>35727</v>
      </c>
      <c r="F13" s="119"/>
      <c r="G13" s="119">
        <v>35112</v>
      </c>
      <c r="H13" s="119"/>
      <c r="I13" s="120">
        <v>9204</v>
      </c>
      <c r="J13" s="120"/>
      <c r="K13" s="119">
        <v>6423</v>
      </c>
    </row>
    <row r="14" spans="1:11" ht="24" customHeight="1">
      <c r="A14" s="107" t="s">
        <v>172</v>
      </c>
      <c r="B14" s="111"/>
      <c r="C14" s="111"/>
      <c r="D14" s="119"/>
      <c r="E14" s="119">
        <v>4323</v>
      </c>
      <c r="F14" s="119"/>
      <c r="G14" s="119">
        <v>1996</v>
      </c>
      <c r="H14" s="119"/>
      <c r="I14" s="120">
        <v>4323</v>
      </c>
      <c r="J14" s="120"/>
      <c r="K14" s="119">
        <v>1996</v>
      </c>
    </row>
    <row r="15" spans="1:11" ht="24" customHeight="1">
      <c r="A15" s="107" t="s">
        <v>173</v>
      </c>
      <c r="B15" s="111"/>
      <c r="C15" s="111"/>
      <c r="D15" s="119"/>
      <c r="E15" s="119">
        <v>67</v>
      </c>
      <c r="F15" s="119"/>
      <c r="G15" s="119">
        <v>67</v>
      </c>
      <c r="H15" s="119"/>
      <c r="I15" s="120">
        <v>0</v>
      </c>
      <c r="J15" s="120"/>
      <c r="K15" s="119" t="s">
        <v>250</v>
      </c>
    </row>
    <row r="16" spans="1:11" ht="24" customHeight="1">
      <c r="A16" s="107" t="s">
        <v>263</v>
      </c>
      <c r="B16" s="111"/>
      <c r="C16" s="111"/>
      <c r="D16" s="119"/>
      <c r="E16" s="119">
        <v>7288</v>
      </c>
      <c r="F16" s="119"/>
      <c r="G16" s="119">
        <v>-2996</v>
      </c>
      <c r="H16" s="119"/>
      <c r="I16" s="120">
        <v>0</v>
      </c>
      <c r="J16" s="120"/>
      <c r="K16" s="119" t="s">
        <v>250</v>
      </c>
    </row>
    <row r="17" spans="1:11" ht="24" customHeight="1">
      <c r="A17" s="107" t="s">
        <v>264</v>
      </c>
      <c r="B17" s="111"/>
      <c r="C17" s="111"/>
      <c r="D17" s="119"/>
      <c r="E17" s="119">
        <v>171</v>
      </c>
      <c r="F17" s="119"/>
      <c r="G17" s="119">
        <v>750</v>
      </c>
      <c r="H17" s="119"/>
      <c r="I17" s="120">
        <v>171</v>
      </c>
      <c r="J17" s="120"/>
      <c r="K17" s="119">
        <v>941</v>
      </c>
    </row>
    <row r="18" spans="1:11" ht="24" customHeight="1">
      <c r="A18" s="107" t="s">
        <v>174</v>
      </c>
      <c r="B18" s="111"/>
      <c r="C18" s="111"/>
      <c r="D18" s="119"/>
      <c r="E18" s="119">
        <v>1815</v>
      </c>
      <c r="F18" s="119"/>
      <c r="G18" s="119">
        <v>1859</v>
      </c>
      <c r="H18" s="119"/>
      <c r="I18" s="120">
        <v>369</v>
      </c>
      <c r="J18" s="120"/>
      <c r="K18" s="119">
        <v>351</v>
      </c>
    </row>
    <row r="19" spans="1:11" ht="24" customHeight="1">
      <c r="A19" s="107" t="s">
        <v>265</v>
      </c>
      <c r="B19" s="111"/>
      <c r="C19" s="111"/>
      <c r="D19" s="119"/>
      <c r="E19" s="119">
        <v>-1033</v>
      </c>
      <c r="F19" s="119"/>
      <c r="G19" s="119">
        <v>-680</v>
      </c>
      <c r="H19" s="119"/>
      <c r="I19" s="120">
        <v>-5</v>
      </c>
      <c r="J19" s="120"/>
      <c r="K19" s="119">
        <v>1</v>
      </c>
    </row>
    <row r="20" spans="1:11" ht="24" customHeight="1">
      <c r="A20" s="107" t="s">
        <v>175</v>
      </c>
      <c r="B20" s="111"/>
      <c r="C20" s="111"/>
      <c r="D20" s="119"/>
      <c r="E20" s="119">
        <v>0</v>
      </c>
      <c r="F20" s="119"/>
      <c r="G20" s="119">
        <v>-8939</v>
      </c>
      <c r="H20" s="119"/>
      <c r="I20" s="119">
        <v>0</v>
      </c>
      <c r="J20" s="119"/>
      <c r="K20" s="119" t="s">
        <v>250</v>
      </c>
    </row>
    <row r="21" spans="1:11" ht="24" customHeight="1">
      <c r="A21" s="107" t="s">
        <v>176</v>
      </c>
      <c r="B21" s="111"/>
      <c r="C21" s="111"/>
      <c r="D21" s="119"/>
      <c r="E21" s="119">
        <v>12122</v>
      </c>
      <c r="F21" s="119"/>
      <c r="G21" s="119">
        <v>59415</v>
      </c>
      <c r="H21" s="119"/>
      <c r="I21" s="119">
        <v>0</v>
      </c>
      <c r="J21" s="119"/>
      <c r="K21" s="119">
        <v>0</v>
      </c>
    </row>
    <row r="22" spans="1:11" ht="24" customHeight="1">
      <c r="A22" s="107" t="s">
        <v>254</v>
      </c>
      <c r="B22" s="111"/>
      <c r="C22" s="111"/>
      <c r="D22" s="119"/>
      <c r="E22" s="119">
        <v>0</v>
      </c>
      <c r="F22" s="119"/>
      <c r="G22" s="119">
        <v>2000</v>
      </c>
      <c r="H22" s="119"/>
      <c r="I22" s="119">
        <v>0</v>
      </c>
      <c r="J22" s="119"/>
      <c r="K22" s="119">
        <v>2000</v>
      </c>
    </row>
    <row r="23" spans="1:11" ht="24" customHeight="1">
      <c r="A23" s="107" t="s">
        <v>257</v>
      </c>
      <c r="B23" s="111"/>
      <c r="C23" s="111"/>
      <c r="D23" s="119"/>
      <c r="E23" s="119">
        <v>-456</v>
      </c>
      <c r="F23" s="119"/>
      <c r="G23" s="119">
        <v>276</v>
      </c>
      <c r="H23" s="119"/>
      <c r="I23" s="119">
        <v>-456</v>
      </c>
      <c r="J23" s="119"/>
      <c r="K23" s="119">
        <v>276</v>
      </c>
    </row>
    <row r="24" spans="1:11" ht="24" customHeight="1">
      <c r="A24" s="107" t="s">
        <v>233</v>
      </c>
      <c r="B24" s="111"/>
      <c r="C24" s="111"/>
      <c r="D24" s="119"/>
      <c r="E24" s="119">
        <v>-273</v>
      </c>
      <c r="F24" s="119"/>
      <c r="G24" s="119">
        <v>0</v>
      </c>
      <c r="H24" s="119"/>
      <c r="I24" s="119">
        <v>-273</v>
      </c>
      <c r="J24" s="119"/>
      <c r="K24" s="119">
        <v>0</v>
      </c>
    </row>
    <row r="25" spans="1:11" ht="24" customHeight="1">
      <c r="A25" s="107" t="s">
        <v>177</v>
      </c>
      <c r="B25" s="111"/>
      <c r="C25" s="111"/>
      <c r="D25" s="119"/>
      <c r="E25" s="119">
        <v>-675</v>
      </c>
      <c r="F25" s="119"/>
      <c r="G25" s="119">
        <v>-438</v>
      </c>
      <c r="H25" s="119"/>
      <c r="I25" s="119">
        <v>-2132</v>
      </c>
      <c r="J25" s="119"/>
      <c r="K25" s="119">
        <v>-1234</v>
      </c>
    </row>
    <row r="26" spans="1:11" ht="24" customHeight="1">
      <c r="A26" s="107" t="s">
        <v>178</v>
      </c>
      <c r="B26" s="111"/>
      <c r="C26" s="111"/>
      <c r="D26" s="119"/>
      <c r="E26" s="121">
        <v>44879</v>
      </c>
      <c r="F26" s="119"/>
      <c r="G26" s="121">
        <v>32693</v>
      </c>
      <c r="H26" s="119"/>
      <c r="I26" s="121">
        <v>34448</v>
      </c>
      <c r="J26" s="119"/>
      <c r="K26" s="121">
        <v>21155</v>
      </c>
    </row>
    <row r="27" spans="1:11" ht="24" customHeight="1">
      <c r="A27" s="107" t="s">
        <v>179</v>
      </c>
      <c r="B27" s="111"/>
      <c r="C27" s="111"/>
      <c r="D27" s="119"/>
      <c r="E27" s="122"/>
      <c r="F27" s="119"/>
      <c r="G27" s="122"/>
      <c r="H27" s="119"/>
      <c r="I27" s="122"/>
      <c r="J27" s="119"/>
      <c r="K27" s="122"/>
    </row>
    <row r="28" spans="1:11" ht="24" customHeight="1">
      <c r="A28" s="107" t="s">
        <v>180</v>
      </c>
      <c r="B28" s="111"/>
      <c r="C28" s="111"/>
      <c r="D28" s="119"/>
      <c r="E28" s="120">
        <f>SUM(E9:E26)</f>
        <v>61942</v>
      </c>
      <c r="F28" s="119"/>
      <c r="G28" s="120">
        <f>SUM(G9:G26)</f>
        <v>10642</v>
      </c>
      <c r="H28" s="119"/>
      <c r="I28" s="119">
        <f>SUM(I9:I26)</f>
        <v>1532</v>
      </c>
      <c r="J28" s="119"/>
      <c r="K28" s="120">
        <f>SUM(K9:K26)</f>
        <v>-24816</v>
      </c>
    </row>
    <row r="29" spans="1:11" ht="24" customHeight="1">
      <c r="A29" s="107" t="s">
        <v>181</v>
      </c>
      <c r="B29" s="111"/>
      <c r="C29" s="111"/>
      <c r="D29" s="119"/>
      <c r="E29" s="120"/>
      <c r="F29" s="119"/>
      <c r="G29" s="120"/>
      <c r="H29" s="119"/>
      <c r="I29" s="119"/>
      <c r="J29" s="119"/>
      <c r="K29" s="120"/>
    </row>
    <row r="30" spans="1:11" ht="24" customHeight="1">
      <c r="A30" s="107" t="s">
        <v>182</v>
      </c>
      <c r="B30" s="111"/>
      <c r="C30" s="111"/>
      <c r="D30" s="119"/>
      <c r="E30" s="119">
        <v>-83977</v>
      </c>
      <c r="F30" s="119"/>
      <c r="G30" s="119">
        <v>-34908</v>
      </c>
      <c r="H30" s="119"/>
      <c r="I30" s="119">
        <v>977</v>
      </c>
      <c r="J30" s="119"/>
      <c r="K30" s="119">
        <v>45826</v>
      </c>
    </row>
    <row r="31" spans="1:11" ht="24" customHeight="1">
      <c r="A31" s="107" t="s">
        <v>183</v>
      </c>
      <c r="B31" s="111"/>
      <c r="C31" s="111"/>
      <c r="D31" s="119"/>
      <c r="E31" s="119">
        <v>173</v>
      </c>
      <c r="F31" s="119"/>
      <c r="G31" s="119">
        <v>168</v>
      </c>
      <c r="H31" s="119"/>
      <c r="I31" s="119">
        <v>0</v>
      </c>
      <c r="J31" s="119"/>
      <c r="K31" s="119" t="s">
        <v>250</v>
      </c>
    </row>
    <row r="32" spans="1:11" ht="24" customHeight="1">
      <c r="A32" s="107" t="s">
        <v>184</v>
      </c>
      <c r="B32" s="111"/>
      <c r="C32" s="111"/>
      <c r="D32" s="119"/>
      <c r="E32" s="119">
        <v>79081</v>
      </c>
      <c r="F32" s="119"/>
      <c r="G32" s="119">
        <v>-917</v>
      </c>
      <c r="H32" s="119"/>
      <c r="I32" s="119">
        <v>44210</v>
      </c>
      <c r="J32" s="119"/>
      <c r="K32" s="119">
        <v>-83961</v>
      </c>
    </row>
    <row r="33" spans="1:11" ht="24" customHeight="1">
      <c r="A33" s="107" t="s">
        <v>185</v>
      </c>
      <c r="B33" s="111"/>
      <c r="C33" s="111"/>
      <c r="D33" s="119"/>
      <c r="E33" s="120">
        <v>16650</v>
      </c>
      <c r="F33" s="119"/>
      <c r="G33" s="120">
        <v>-3287</v>
      </c>
      <c r="H33" s="119"/>
      <c r="I33" s="119">
        <v>254</v>
      </c>
      <c r="J33" s="119"/>
      <c r="K33" s="120">
        <v>-50</v>
      </c>
    </row>
    <row r="34" spans="1:11" ht="24" customHeight="1">
      <c r="A34" s="107" t="s">
        <v>186</v>
      </c>
      <c r="B34" s="111"/>
      <c r="C34" s="111"/>
      <c r="D34" s="119"/>
      <c r="E34" s="120">
        <v>-14565</v>
      </c>
      <c r="F34" s="119"/>
      <c r="G34" s="120">
        <v>-105060</v>
      </c>
      <c r="H34" s="119"/>
      <c r="I34" s="119">
        <v>-61</v>
      </c>
      <c r="J34" s="119"/>
      <c r="K34" s="120">
        <v>-91464</v>
      </c>
    </row>
    <row r="35" spans="1:11" ht="24" customHeight="1">
      <c r="A35" s="107" t="s">
        <v>187</v>
      </c>
      <c r="B35" s="111"/>
      <c r="C35" s="111"/>
      <c r="D35" s="119"/>
      <c r="E35" s="120">
        <v>-497</v>
      </c>
      <c r="F35" s="119"/>
      <c r="G35" s="120">
        <v>14684</v>
      </c>
      <c r="H35" s="119"/>
      <c r="I35" s="119">
        <v>-120</v>
      </c>
      <c r="J35" s="119"/>
      <c r="K35" s="120">
        <v>15506</v>
      </c>
    </row>
    <row r="36" spans="1:11" ht="24" customHeight="1">
      <c r="A36" s="107" t="s">
        <v>188</v>
      </c>
      <c r="B36" s="111"/>
      <c r="C36" s="111"/>
      <c r="D36" s="119"/>
      <c r="E36" s="120">
        <v>-4467</v>
      </c>
      <c r="F36" s="119"/>
      <c r="G36" s="120">
        <v>4942</v>
      </c>
      <c r="H36" s="119"/>
      <c r="I36" s="119">
        <v>360</v>
      </c>
      <c r="J36" s="119"/>
      <c r="K36" s="120">
        <v>5871</v>
      </c>
    </row>
    <row r="37" spans="1:11" ht="24" customHeight="1">
      <c r="A37" s="107" t="s">
        <v>189</v>
      </c>
      <c r="B37" s="111"/>
      <c r="C37" s="111"/>
      <c r="D37" s="119"/>
      <c r="E37" s="120">
        <v>5868</v>
      </c>
      <c r="F37" s="119"/>
      <c r="G37" s="120">
        <v>3917</v>
      </c>
      <c r="H37" s="119"/>
      <c r="I37" s="119">
        <v>3591</v>
      </c>
      <c r="J37" s="119"/>
      <c r="K37" s="120">
        <v>-276</v>
      </c>
    </row>
    <row r="38" spans="1:11" ht="24" customHeight="1">
      <c r="A38" s="107" t="s">
        <v>190</v>
      </c>
      <c r="B38" s="111"/>
      <c r="C38" s="111"/>
      <c r="D38" s="119"/>
      <c r="E38" s="120"/>
      <c r="F38" s="119"/>
      <c r="G38" s="120"/>
      <c r="H38" s="119"/>
      <c r="I38" s="119"/>
      <c r="J38" s="119"/>
      <c r="K38" s="120"/>
    </row>
    <row r="39" spans="1:11" ht="24" customHeight="1">
      <c r="A39" s="107" t="s">
        <v>191</v>
      </c>
      <c r="B39" s="111"/>
      <c r="C39" s="111"/>
      <c r="D39" s="119"/>
      <c r="E39" s="120">
        <v>-53778</v>
      </c>
      <c r="F39" s="119"/>
      <c r="G39" s="120">
        <v>-197607</v>
      </c>
      <c r="H39" s="119"/>
      <c r="I39" s="119">
        <v>-42925</v>
      </c>
      <c r="J39" s="119"/>
      <c r="K39" s="120">
        <v>-11899</v>
      </c>
    </row>
    <row r="40" spans="1:11" ht="24" customHeight="1">
      <c r="A40" s="107" t="s">
        <v>192</v>
      </c>
      <c r="B40" s="111"/>
      <c r="C40" s="111"/>
      <c r="D40" s="119"/>
      <c r="E40" s="120">
        <v>-842</v>
      </c>
      <c r="F40" s="119"/>
      <c r="G40" s="120">
        <v>152421</v>
      </c>
      <c r="H40" s="119"/>
      <c r="I40" s="119">
        <v>0</v>
      </c>
      <c r="J40" s="119"/>
      <c r="K40" s="120">
        <v>151252</v>
      </c>
    </row>
    <row r="41" spans="1:11" ht="24" customHeight="1">
      <c r="A41" s="107" t="s">
        <v>193</v>
      </c>
      <c r="B41" s="111"/>
      <c r="C41" s="111"/>
      <c r="D41" s="119"/>
      <c r="E41" s="120">
        <v>-16337</v>
      </c>
      <c r="F41" s="119"/>
      <c r="G41" s="120">
        <v>-9203</v>
      </c>
      <c r="H41" s="119"/>
      <c r="I41" s="119">
        <v>6187</v>
      </c>
      <c r="J41" s="119"/>
      <c r="K41" s="120" t="s">
        <v>250</v>
      </c>
    </row>
    <row r="42" spans="1:11" ht="24" customHeight="1">
      <c r="A42" s="107" t="s">
        <v>194</v>
      </c>
      <c r="B42" s="111"/>
      <c r="C42" s="111"/>
      <c r="D42" s="123"/>
      <c r="E42" s="120">
        <v>9233</v>
      </c>
      <c r="F42" s="123"/>
      <c r="G42" s="120">
        <v>-5691</v>
      </c>
      <c r="H42" s="123"/>
      <c r="I42" s="119">
        <v>2921</v>
      </c>
      <c r="J42" s="123"/>
      <c r="K42" s="120">
        <v>-6686</v>
      </c>
    </row>
    <row r="43" spans="1:11" ht="24" customHeight="1">
      <c r="A43" s="107" t="s">
        <v>195</v>
      </c>
      <c r="B43" s="111"/>
      <c r="C43" s="111"/>
      <c r="D43" s="123"/>
      <c r="E43" s="124">
        <v>-14</v>
      </c>
      <c r="F43" s="123"/>
      <c r="G43" s="124">
        <v>169</v>
      </c>
      <c r="H43" s="123"/>
      <c r="I43" s="124">
        <v>0</v>
      </c>
      <c r="J43" s="123"/>
      <c r="K43" s="124" t="s">
        <v>250</v>
      </c>
    </row>
    <row r="44" spans="1:11" ht="24" customHeight="1">
      <c r="A44" s="107" t="s">
        <v>196</v>
      </c>
      <c r="B44" s="111"/>
      <c r="C44" s="111"/>
      <c r="D44" s="123"/>
      <c r="E44" s="120">
        <f>SUM(E28:E37,E39:E43)</f>
        <v>-1530</v>
      </c>
      <c r="F44" s="123"/>
      <c r="G44" s="120">
        <f>SUM(G28:G37,G39:G43)</f>
        <v>-169730</v>
      </c>
      <c r="H44" s="123"/>
      <c r="I44" s="120">
        <f>SUM(I28:I37,I39:I43)</f>
        <v>16926</v>
      </c>
      <c r="J44" s="123"/>
      <c r="K44" s="120">
        <f>SUM(K28:K37,K39:K43)</f>
        <v>-697</v>
      </c>
    </row>
    <row r="45" spans="1:11" ht="24" customHeight="1">
      <c r="A45" s="107" t="s">
        <v>197</v>
      </c>
      <c r="B45" s="111"/>
      <c r="C45" s="111"/>
      <c r="D45" s="123"/>
      <c r="E45" s="120">
        <v>-4041</v>
      </c>
      <c r="F45" s="123"/>
      <c r="G45" s="120">
        <v>-13822</v>
      </c>
      <c r="H45" s="123"/>
      <c r="I45" s="120">
        <v>-1498</v>
      </c>
      <c r="J45" s="123"/>
      <c r="K45" s="120">
        <v>-7808</v>
      </c>
    </row>
    <row r="46" spans="1:11" ht="24" customHeight="1">
      <c r="A46" s="118" t="s">
        <v>198</v>
      </c>
      <c r="B46" s="118"/>
      <c r="C46" s="111"/>
      <c r="D46" s="123"/>
      <c r="E46" s="125">
        <f>SUM(E44:E45)</f>
        <v>-5571</v>
      </c>
      <c r="F46" s="123"/>
      <c r="G46" s="125">
        <f>SUM(G44:G45)</f>
        <v>-183552</v>
      </c>
      <c r="H46" s="123"/>
      <c r="I46" s="125">
        <f>SUM(I44:I45)</f>
        <v>15428</v>
      </c>
      <c r="J46" s="123"/>
      <c r="K46" s="125">
        <f>SUM(K44:K45)</f>
        <v>-8505</v>
      </c>
    </row>
    <row r="47" spans="1:11" ht="18.75" customHeight="1">
      <c r="A47" s="111"/>
      <c r="B47" s="126"/>
      <c r="C47" s="126"/>
      <c r="D47" s="119"/>
      <c r="E47" s="120"/>
      <c r="F47" s="119"/>
      <c r="G47" s="120"/>
      <c r="H47" s="119"/>
      <c r="I47" s="120"/>
      <c r="J47" s="119"/>
      <c r="K47" s="120"/>
    </row>
    <row r="48" spans="1:11" ht="24" customHeight="1">
      <c r="A48" s="107" t="s">
        <v>244</v>
      </c>
      <c r="B48" s="126"/>
      <c r="C48" s="126"/>
      <c r="D48" s="110"/>
      <c r="E48" s="111"/>
      <c r="F48" s="110"/>
      <c r="G48" s="111"/>
      <c r="H48" s="110"/>
      <c r="I48" s="111"/>
      <c r="J48" s="110"/>
      <c r="K48" s="111"/>
    </row>
    <row r="49" spans="1:11" ht="24" customHeight="1">
      <c r="B49" s="127"/>
      <c r="C49" s="110"/>
      <c r="D49" s="110"/>
      <c r="E49" s="111"/>
      <c r="F49" s="110"/>
      <c r="G49" s="110"/>
      <c r="H49" s="110"/>
      <c r="I49" s="112"/>
      <c r="J49" s="110"/>
      <c r="K49" s="112" t="s">
        <v>88</v>
      </c>
    </row>
    <row r="50" spans="1:11" ht="24" customHeight="1">
      <c r="A50" s="108" t="s">
        <v>0</v>
      </c>
      <c r="B50" s="127"/>
      <c r="C50" s="110"/>
      <c r="D50" s="110"/>
      <c r="E50" s="111"/>
      <c r="F50" s="110"/>
      <c r="G50" s="109"/>
      <c r="H50" s="110"/>
      <c r="I50" s="128"/>
      <c r="J50" s="110"/>
      <c r="K50" s="128"/>
    </row>
    <row r="51" spans="1:11" ht="24" customHeight="1">
      <c r="A51" s="113" t="s">
        <v>199</v>
      </c>
      <c r="B51" s="113"/>
      <c r="C51" s="110"/>
      <c r="D51" s="110"/>
      <c r="E51" s="111"/>
      <c r="F51" s="110"/>
      <c r="G51" s="110"/>
      <c r="H51" s="110"/>
      <c r="I51" s="110"/>
      <c r="J51" s="110"/>
      <c r="K51" s="110"/>
    </row>
    <row r="52" spans="1:11" ht="24" customHeight="1">
      <c r="A52" s="113" t="str">
        <f>A4</f>
        <v>สำหรับงวดหกเดือนสิ้นสุดวันที่ 30 มิถุนายน 2566</v>
      </c>
      <c r="B52" s="113"/>
      <c r="C52" s="110"/>
      <c r="D52" s="110"/>
      <c r="E52" s="111"/>
      <c r="F52" s="110"/>
      <c r="G52" s="110"/>
      <c r="H52" s="110"/>
      <c r="I52" s="110"/>
      <c r="J52" s="110"/>
      <c r="K52" s="110"/>
    </row>
    <row r="53" spans="1:11" ht="24" customHeight="1">
      <c r="A53" s="114"/>
      <c r="B53" s="114"/>
      <c r="C53" s="114"/>
      <c r="D53" s="110"/>
      <c r="E53" s="111"/>
      <c r="F53" s="110"/>
      <c r="G53" s="110"/>
      <c r="H53" s="110"/>
      <c r="I53" s="112"/>
      <c r="J53" s="110"/>
      <c r="K53" s="112" t="s">
        <v>2</v>
      </c>
    </row>
    <row r="54" spans="1:11" ht="24" customHeight="1">
      <c r="A54" s="114"/>
      <c r="B54" s="114"/>
      <c r="C54" s="114"/>
      <c r="D54" s="110"/>
      <c r="E54" s="151" t="s">
        <v>3</v>
      </c>
      <c r="F54" s="151"/>
      <c r="G54" s="151"/>
      <c r="H54" s="110"/>
      <c r="I54" s="115"/>
      <c r="J54" s="116" t="s">
        <v>4</v>
      </c>
      <c r="K54" s="115"/>
    </row>
    <row r="55" spans="1:11" ht="24" customHeight="1">
      <c r="A55" s="111"/>
      <c r="B55" s="111"/>
      <c r="C55" s="114"/>
      <c r="D55" s="112"/>
      <c r="E55" s="129">
        <v>2566</v>
      </c>
      <c r="F55" s="112"/>
      <c r="G55" s="129">
        <v>2565</v>
      </c>
      <c r="H55" s="112"/>
      <c r="I55" s="129">
        <v>2566</v>
      </c>
      <c r="J55" s="112"/>
      <c r="K55" s="129">
        <v>2565</v>
      </c>
    </row>
    <row r="56" spans="1:11" ht="24" customHeight="1">
      <c r="A56" s="118" t="s">
        <v>200</v>
      </c>
      <c r="B56" s="118"/>
      <c r="C56" s="118"/>
      <c r="D56" s="111"/>
      <c r="E56" s="111"/>
      <c r="F56" s="111"/>
      <c r="G56" s="111"/>
      <c r="H56" s="111"/>
      <c r="I56" s="111"/>
      <c r="J56" s="111"/>
      <c r="K56" s="111"/>
    </row>
    <row r="57" spans="1:11" ht="24" customHeight="1">
      <c r="A57" s="107" t="s">
        <v>201</v>
      </c>
      <c r="B57" s="111"/>
      <c r="C57" s="111"/>
      <c r="D57" s="119"/>
      <c r="E57" s="120">
        <v>-154</v>
      </c>
      <c r="F57" s="119"/>
      <c r="G57" s="120">
        <v>1451</v>
      </c>
      <c r="H57" s="119"/>
      <c r="I57" s="120">
        <v>-135</v>
      </c>
      <c r="J57" s="119"/>
      <c r="K57" s="120">
        <v>-532</v>
      </c>
    </row>
    <row r="58" spans="1:11" ht="24" customHeight="1">
      <c r="A58" s="107" t="s">
        <v>202</v>
      </c>
      <c r="B58" s="111"/>
      <c r="C58" s="111"/>
      <c r="D58" s="119"/>
      <c r="E58" s="120">
        <v>0</v>
      </c>
      <c r="F58" s="119"/>
      <c r="G58" s="120">
        <v>5500</v>
      </c>
      <c r="H58" s="119"/>
      <c r="I58" s="120">
        <v>-23650</v>
      </c>
      <c r="J58" s="119"/>
      <c r="K58" s="120">
        <v>-63413</v>
      </c>
    </row>
    <row r="59" spans="1:11" ht="24" customHeight="1">
      <c r="A59" s="107" t="s">
        <v>203</v>
      </c>
      <c r="B59" s="111"/>
      <c r="C59" s="111"/>
      <c r="D59" s="119"/>
      <c r="E59" s="120">
        <v>50</v>
      </c>
      <c r="F59" s="119"/>
      <c r="G59" s="120">
        <v>50</v>
      </c>
      <c r="H59" s="119"/>
      <c r="I59" s="120">
        <v>0</v>
      </c>
      <c r="J59" s="119"/>
      <c r="K59" s="120">
        <v>0</v>
      </c>
    </row>
    <row r="60" spans="1:11" ht="24" customHeight="1">
      <c r="A60" s="107" t="s">
        <v>266</v>
      </c>
      <c r="B60" s="111"/>
      <c r="C60" s="111"/>
      <c r="D60" s="119"/>
      <c r="E60" s="120">
        <v>-83100</v>
      </c>
      <c r="F60" s="119"/>
      <c r="G60" s="120">
        <v>0</v>
      </c>
      <c r="H60" s="119"/>
      <c r="I60" s="120">
        <v>0</v>
      </c>
      <c r="J60" s="119"/>
      <c r="K60" s="120">
        <v>0</v>
      </c>
    </row>
    <row r="61" spans="1:11" ht="24" customHeight="1">
      <c r="A61" s="107" t="s">
        <v>204</v>
      </c>
      <c r="B61" s="111"/>
      <c r="C61" s="111"/>
      <c r="D61" s="119"/>
      <c r="E61" s="120">
        <v>300</v>
      </c>
      <c r="F61" s="119"/>
      <c r="G61" s="120">
        <v>300</v>
      </c>
      <c r="H61" s="119"/>
      <c r="I61" s="120">
        <v>0</v>
      </c>
      <c r="J61" s="119"/>
      <c r="K61" s="120">
        <v>0</v>
      </c>
    </row>
    <row r="62" spans="1:11" ht="24" customHeight="1">
      <c r="A62" s="107" t="s">
        <v>205</v>
      </c>
      <c r="B62" s="111"/>
      <c r="C62" s="130"/>
      <c r="D62" s="119"/>
      <c r="E62" s="120">
        <v>6000</v>
      </c>
      <c r="F62" s="119"/>
      <c r="G62" s="120">
        <v>400499</v>
      </c>
      <c r="H62" s="119"/>
      <c r="I62" s="120">
        <v>0</v>
      </c>
      <c r="J62" s="119"/>
      <c r="K62" s="120">
        <v>0</v>
      </c>
    </row>
    <row r="63" spans="1:11" ht="24" customHeight="1">
      <c r="A63" s="107" t="s">
        <v>206</v>
      </c>
      <c r="B63" s="111"/>
      <c r="C63" s="130"/>
      <c r="D63" s="119"/>
      <c r="E63" s="120">
        <v>0</v>
      </c>
      <c r="F63" s="119"/>
      <c r="G63" s="120">
        <v>8000</v>
      </c>
      <c r="H63" s="119"/>
      <c r="I63" s="120">
        <v>0</v>
      </c>
      <c r="J63" s="119"/>
      <c r="K63" s="120">
        <v>8000</v>
      </c>
    </row>
    <row r="64" spans="1:11" ht="24" customHeight="1">
      <c r="A64" s="107" t="s">
        <v>207</v>
      </c>
      <c r="B64" s="111"/>
      <c r="D64" s="119"/>
      <c r="E64" s="122">
        <v>-11263</v>
      </c>
      <c r="F64" s="119"/>
      <c r="G64" s="122">
        <v>-35732</v>
      </c>
      <c r="H64" s="119"/>
      <c r="I64" s="122">
        <v>-819</v>
      </c>
      <c r="J64" s="119"/>
      <c r="K64" s="122">
        <v>-1190</v>
      </c>
    </row>
    <row r="65" spans="1:11" ht="24" customHeight="1">
      <c r="A65" s="107" t="s">
        <v>208</v>
      </c>
      <c r="B65" s="111"/>
      <c r="D65" s="119"/>
      <c r="E65" s="122">
        <v>1031</v>
      </c>
      <c r="F65" s="119"/>
      <c r="G65" s="122">
        <v>830</v>
      </c>
      <c r="H65" s="119"/>
      <c r="I65" s="122">
        <v>3</v>
      </c>
      <c r="J65" s="119"/>
      <c r="K65" s="122">
        <v>28</v>
      </c>
    </row>
    <row r="66" spans="1:11" ht="24" customHeight="1">
      <c r="A66" s="107" t="s">
        <v>209</v>
      </c>
      <c r="B66" s="111"/>
      <c r="D66" s="119"/>
      <c r="E66" s="119">
        <v>574</v>
      </c>
      <c r="F66" s="119"/>
      <c r="G66" s="119">
        <v>352</v>
      </c>
      <c r="H66" s="119"/>
      <c r="I66" s="119">
        <v>196</v>
      </c>
      <c r="J66" s="119"/>
      <c r="K66" s="119">
        <v>15147</v>
      </c>
    </row>
    <row r="67" spans="1:11" ht="24" customHeight="1">
      <c r="A67" s="118" t="s">
        <v>210</v>
      </c>
      <c r="B67" s="118"/>
      <c r="D67" s="119"/>
      <c r="E67" s="131">
        <f>SUM(E57:E66)</f>
        <v>-86562</v>
      </c>
      <c r="F67" s="119"/>
      <c r="G67" s="131">
        <f>SUM(G57:G66)</f>
        <v>381250</v>
      </c>
      <c r="H67" s="119"/>
      <c r="I67" s="131">
        <f>SUM(I57:I66)</f>
        <v>-24405</v>
      </c>
      <c r="J67" s="119"/>
      <c r="K67" s="131">
        <f>SUM(K57:K66)</f>
        <v>-41960</v>
      </c>
    </row>
    <row r="68" spans="1:11" ht="24" customHeight="1">
      <c r="A68" s="118" t="s">
        <v>211</v>
      </c>
      <c r="B68" s="118"/>
      <c r="C68" s="118"/>
      <c r="D68" s="119"/>
      <c r="E68" s="119"/>
      <c r="F68" s="119"/>
      <c r="G68" s="119"/>
      <c r="H68" s="119"/>
      <c r="I68" s="119"/>
      <c r="J68" s="119"/>
      <c r="K68" s="119"/>
    </row>
    <row r="69" spans="1:11" ht="24" customHeight="1">
      <c r="A69" s="107" t="s">
        <v>239</v>
      </c>
      <c r="B69" s="111"/>
      <c r="D69" s="119"/>
      <c r="E69" s="119">
        <v>-240648</v>
      </c>
      <c r="F69" s="119"/>
      <c r="G69" s="119">
        <v>-195259</v>
      </c>
      <c r="H69" s="119"/>
      <c r="I69" s="119">
        <v>-262775</v>
      </c>
      <c r="J69" s="119"/>
      <c r="K69" s="119">
        <v>-63622</v>
      </c>
    </row>
    <row r="70" spans="1:11" ht="24" customHeight="1">
      <c r="A70" s="107" t="s">
        <v>212</v>
      </c>
      <c r="B70" s="111"/>
      <c r="D70" s="119"/>
      <c r="E70" s="119">
        <v>777144</v>
      </c>
      <c r="F70" s="119"/>
      <c r="G70" s="119">
        <v>0</v>
      </c>
      <c r="H70" s="119"/>
      <c r="I70" s="119">
        <v>777144</v>
      </c>
      <c r="J70" s="119"/>
      <c r="K70" s="119">
        <v>0</v>
      </c>
    </row>
    <row r="71" spans="1:11" ht="24" customHeight="1">
      <c r="A71" s="107" t="s">
        <v>213</v>
      </c>
      <c r="B71" s="111"/>
      <c r="D71" s="119"/>
      <c r="E71" s="119">
        <v>-400000</v>
      </c>
      <c r="F71" s="119"/>
      <c r="G71" s="119">
        <v>0</v>
      </c>
      <c r="H71" s="119"/>
      <c r="I71" s="119">
        <v>-400000</v>
      </c>
      <c r="J71" s="119"/>
      <c r="K71" s="119">
        <v>0</v>
      </c>
    </row>
    <row r="72" spans="1:11" ht="24" customHeight="1">
      <c r="A72" s="107" t="s">
        <v>214</v>
      </c>
      <c r="B72" s="111"/>
      <c r="D72" s="119"/>
      <c r="E72" s="119">
        <v>0</v>
      </c>
      <c r="F72" s="119"/>
      <c r="G72" s="119">
        <v>162862</v>
      </c>
      <c r="H72" s="119"/>
      <c r="I72" s="119">
        <v>0</v>
      </c>
      <c r="J72" s="119"/>
      <c r="K72" s="119">
        <v>0</v>
      </c>
    </row>
    <row r="73" spans="1:11" ht="24" customHeight="1">
      <c r="A73" s="107" t="s">
        <v>215</v>
      </c>
      <c r="B73" s="111"/>
      <c r="D73" s="119"/>
      <c r="E73" s="119">
        <v>-30307</v>
      </c>
      <c r="F73" s="119"/>
      <c r="G73" s="119">
        <v>-45855</v>
      </c>
      <c r="H73" s="119"/>
      <c r="I73" s="119">
        <v>0</v>
      </c>
      <c r="J73" s="119"/>
      <c r="K73" s="119">
        <v>-23270</v>
      </c>
    </row>
    <row r="74" spans="1:11" ht="24" customHeight="1">
      <c r="A74" s="107" t="s">
        <v>216</v>
      </c>
      <c r="B74" s="111"/>
      <c r="D74" s="119"/>
      <c r="E74" s="119"/>
      <c r="F74" s="119"/>
      <c r="G74" s="119"/>
      <c r="H74" s="119"/>
      <c r="I74" s="119"/>
      <c r="J74" s="119"/>
      <c r="K74" s="119"/>
    </row>
    <row r="75" spans="1:11" ht="24" customHeight="1">
      <c r="A75" s="107" t="s">
        <v>217</v>
      </c>
      <c r="B75" s="111"/>
      <c r="D75" s="119"/>
      <c r="E75" s="119">
        <v>-17880</v>
      </c>
      <c r="F75" s="119"/>
      <c r="G75" s="119">
        <v>-17880</v>
      </c>
      <c r="H75" s="119"/>
      <c r="I75" s="119">
        <v>0</v>
      </c>
      <c r="J75" s="119"/>
      <c r="K75" s="119">
        <v>0</v>
      </c>
    </row>
    <row r="76" spans="1:11" ht="24" customHeight="1">
      <c r="A76" s="107" t="s">
        <v>218</v>
      </c>
      <c r="B76" s="111"/>
      <c r="D76" s="119"/>
      <c r="E76" s="119">
        <v>34185</v>
      </c>
      <c r="F76" s="119"/>
      <c r="G76" s="119">
        <v>-21267</v>
      </c>
      <c r="H76" s="119"/>
      <c r="I76" s="119">
        <v>54871</v>
      </c>
      <c r="J76" s="119"/>
      <c r="K76" s="119">
        <v>-13085</v>
      </c>
    </row>
    <row r="77" spans="1:11" ht="24" customHeight="1">
      <c r="A77" s="107" t="s">
        <v>219</v>
      </c>
      <c r="B77" s="111"/>
      <c r="D77" s="119"/>
      <c r="E77" s="119">
        <v>0</v>
      </c>
      <c r="F77" s="119"/>
      <c r="G77" s="119">
        <v>0</v>
      </c>
      <c r="H77" s="119"/>
      <c r="I77" s="119">
        <v>-130506</v>
      </c>
      <c r="J77" s="119"/>
      <c r="K77" s="119">
        <v>203182</v>
      </c>
    </row>
    <row r="78" spans="1:11" ht="24" customHeight="1">
      <c r="A78" s="107" t="s">
        <v>220</v>
      </c>
      <c r="B78" s="111"/>
      <c r="D78" s="123"/>
      <c r="E78" s="119">
        <v>-38327</v>
      </c>
      <c r="F78" s="119"/>
      <c r="G78" s="120">
        <v>-32728</v>
      </c>
      <c r="H78" s="119"/>
      <c r="I78" s="119">
        <v>-27847</v>
      </c>
      <c r="J78" s="119"/>
      <c r="K78" s="120">
        <v>-20163</v>
      </c>
    </row>
    <row r="79" spans="1:11" ht="24" customHeight="1">
      <c r="A79" s="118" t="s">
        <v>221</v>
      </c>
      <c r="B79" s="118"/>
      <c r="C79" s="111"/>
      <c r="D79" s="119"/>
      <c r="E79" s="131">
        <f>SUM(E69:E78)</f>
        <v>84167</v>
      </c>
      <c r="F79" s="119"/>
      <c r="G79" s="131">
        <f>SUM(G69:G78)</f>
        <v>-150127</v>
      </c>
      <c r="H79" s="119"/>
      <c r="I79" s="131">
        <f>SUM(I69:I78)</f>
        <v>10887</v>
      </c>
      <c r="J79" s="119"/>
      <c r="K79" s="131">
        <f>SUM(K69:K78)</f>
        <v>83042</v>
      </c>
    </row>
    <row r="80" spans="1:11" ht="24" customHeight="1">
      <c r="A80" s="107" t="s">
        <v>222</v>
      </c>
      <c r="B80" s="118"/>
      <c r="C80" s="111"/>
      <c r="D80" s="119"/>
      <c r="E80" s="120"/>
      <c r="F80" s="119"/>
      <c r="G80" s="120"/>
      <c r="H80" s="119"/>
      <c r="I80" s="120"/>
      <c r="J80" s="119"/>
      <c r="K80" s="120"/>
    </row>
    <row r="81" spans="1:11" ht="24" customHeight="1">
      <c r="A81" s="107" t="s">
        <v>223</v>
      </c>
      <c r="B81" s="118"/>
      <c r="C81" s="111"/>
      <c r="D81" s="119"/>
      <c r="E81" s="120">
        <v>-519</v>
      </c>
      <c r="F81" s="119"/>
      <c r="G81" s="120">
        <v>-516</v>
      </c>
      <c r="H81" s="119"/>
      <c r="I81" s="120">
        <v>0</v>
      </c>
      <c r="J81" s="119"/>
      <c r="K81" s="120">
        <v>0</v>
      </c>
    </row>
    <row r="82" spans="1:11" ht="24" customHeight="1">
      <c r="A82" s="107" t="s">
        <v>255</v>
      </c>
      <c r="B82" s="118"/>
      <c r="C82" s="111"/>
      <c r="D82" s="119"/>
      <c r="E82" s="120"/>
      <c r="F82" s="119"/>
      <c r="G82" s="120"/>
      <c r="H82" s="119"/>
      <c r="I82" s="120"/>
      <c r="J82" s="119"/>
      <c r="K82" s="120"/>
    </row>
    <row r="83" spans="1:11" ht="24" customHeight="1">
      <c r="A83" s="107" t="s">
        <v>256</v>
      </c>
      <c r="B83" s="118"/>
      <c r="C83" s="111"/>
      <c r="D83" s="119"/>
      <c r="E83" s="121">
        <v>0</v>
      </c>
      <c r="F83" s="119"/>
      <c r="G83" s="121">
        <v>-80</v>
      </c>
      <c r="H83" s="119"/>
      <c r="I83" s="121">
        <v>0</v>
      </c>
      <c r="J83" s="119"/>
      <c r="K83" s="121">
        <v>-80</v>
      </c>
    </row>
    <row r="84" spans="1:11" ht="24" customHeight="1">
      <c r="A84" s="118" t="s">
        <v>224</v>
      </c>
      <c r="B84" s="132"/>
      <c r="C84" s="126"/>
      <c r="D84" s="119"/>
      <c r="E84" s="120">
        <f>SUM(E79,E67,E46,E83,E81)</f>
        <v>-8485</v>
      </c>
      <c r="F84" s="119"/>
      <c r="G84" s="120">
        <f>SUM(G79,G67,G46,G83,G81)</f>
        <v>46975</v>
      </c>
      <c r="H84" s="119"/>
      <c r="I84" s="120">
        <f>SUM(I79,I67,I46,I83,I81)</f>
        <v>1910</v>
      </c>
      <c r="J84" s="119"/>
      <c r="K84" s="120">
        <f>SUM(K79,K67,K46,K83,K81)</f>
        <v>32497</v>
      </c>
    </row>
    <row r="85" spans="1:11" ht="24" customHeight="1">
      <c r="A85" s="107" t="s">
        <v>225</v>
      </c>
      <c r="B85" s="126"/>
      <c r="C85" s="126"/>
      <c r="D85" s="119"/>
      <c r="E85" s="119">
        <f>BS!F11</f>
        <v>142478</v>
      </c>
      <c r="F85" s="119"/>
      <c r="G85" s="119">
        <v>80780</v>
      </c>
      <c r="H85" s="119"/>
      <c r="I85" s="119">
        <f>BS!J11</f>
        <v>26037</v>
      </c>
      <c r="J85" s="119"/>
      <c r="K85" s="119">
        <v>8709</v>
      </c>
    </row>
    <row r="86" spans="1:11" ht="24" customHeight="1">
      <c r="A86" s="107" t="s">
        <v>241</v>
      </c>
      <c r="B86" s="126"/>
      <c r="C86" s="126"/>
      <c r="D86" s="119"/>
      <c r="E86" s="119"/>
      <c r="F86" s="119"/>
      <c r="G86" s="119"/>
      <c r="H86" s="119"/>
      <c r="I86" s="119"/>
      <c r="J86" s="119"/>
      <c r="K86" s="119"/>
    </row>
    <row r="87" spans="1:11" ht="24" customHeight="1">
      <c r="A87" s="107" t="s">
        <v>243</v>
      </c>
      <c r="B87" s="111"/>
      <c r="C87" s="111"/>
      <c r="D87" s="119"/>
      <c r="E87" s="119">
        <v>760</v>
      </c>
      <c r="F87" s="119"/>
      <c r="G87" s="119">
        <v>10461</v>
      </c>
      <c r="H87" s="119"/>
      <c r="I87" s="119">
        <v>0</v>
      </c>
      <c r="J87" s="119"/>
      <c r="K87" s="119">
        <v>0</v>
      </c>
    </row>
    <row r="88" spans="1:11" ht="24" customHeight="1" thickBot="1">
      <c r="A88" s="118" t="s">
        <v>242</v>
      </c>
      <c r="B88" s="118"/>
      <c r="C88" s="111"/>
      <c r="D88" s="119"/>
      <c r="E88" s="133">
        <f>SUM(E84:E87)</f>
        <v>134753</v>
      </c>
      <c r="F88" s="119"/>
      <c r="G88" s="133">
        <f>SUM(G84:G87)</f>
        <v>138216</v>
      </c>
      <c r="H88" s="119"/>
      <c r="I88" s="133">
        <f>SUM(I84:I85)</f>
        <v>27947</v>
      </c>
      <c r="J88" s="119"/>
      <c r="K88" s="133">
        <f>SUM(K84:K85)</f>
        <v>41206</v>
      </c>
    </row>
    <row r="89" spans="1:11" ht="9.75" customHeight="1" thickTop="1">
      <c r="A89" s="111"/>
      <c r="B89" s="111"/>
      <c r="C89" s="111"/>
      <c r="D89" s="119"/>
      <c r="E89" s="134">
        <f>E88-BS!D11</f>
        <v>0</v>
      </c>
      <c r="F89" s="119"/>
      <c r="G89" s="134"/>
      <c r="H89" s="119"/>
      <c r="I89" s="134">
        <f>I88-BS!H11</f>
        <v>0</v>
      </c>
      <c r="J89" s="119"/>
      <c r="K89" s="134"/>
    </row>
    <row r="90" spans="1:11" ht="24" customHeight="1">
      <c r="A90" s="118" t="s">
        <v>226</v>
      </c>
      <c r="B90" s="118"/>
      <c r="C90" s="111"/>
      <c r="D90" s="119"/>
      <c r="E90" s="119"/>
      <c r="F90" s="119"/>
      <c r="G90" s="119"/>
      <c r="H90" s="119"/>
      <c r="I90" s="119"/>
      <c r="J90" s="119"/>
      <c r="K90" s="119"/>
    </row>
    <row r="91" spans="1:11" ht="24" customHeight="1">
      <c r="A91" s="107" t="s">
        <v>227</v>
      </c>
      <c r="B91" s="111"/>
      <c r="C91" s="111"/>
      <c r="D91" s="119"/>
      <c r="E91" s="119"/>
      <c r="F91" s="119"/>
      <c r="G91" s="119"/>
      <c r="H91" s="119"/>
      <c r="I91" s="119"/>
      <c r="J91" s="119"/>
      <c r="K91" s="119"/>
    </row>
    <row r="92" spans="1:11" ht="24" customHeight="1">
      <c r="A92" s="107" t="s">
        <v>240</v>
      </c>
      <c r="B92" s="111"/>
      <c r="C92" s="111"/>
      <c r="D92" s="119"/>
      <c r="E92" s="119">
        <v>-126</v>
      </c>
      <c r="F92" s="119"/>
      <c r="G92" s="119">
        <v>257</v>
      </c>
      <c r="H92" s="119"/>
      <c r="I92" s="119">
        <v>0</v>
      </c>
      <c r="J92" s="119"/>
      <c r="K92" s="119">
        <v>257</v>
      </c>
    </row>
    <row r="93" spans="1:11" ht="24" customHeight="1">
      <c r="A93" s="107" t="s">
        <v>228</v>
      </c>
      <c r="B93" s="111"/>
      <c r="C93" s="111"/>
      <c r="D93" s="119"/>
      <c r="E93" s="119">
        <v>1220</v>
      </c>
      <c r="F93" s="119"/>
      <c r="G93" s="119">
        <v>455</v>
      </c>
      <c r="H93" s="119"/>
      <c r="I93" s="119">
        <v>-96</v>
      </c>
      <c r="J93" s="119"/>
      <c r="K93" s="119">
        <v>0</v>
      </c>
    </row>
    <row r="94" spans="1:11" ht="24" customHeight="1">
      <c r="A94" s="107" t="s">
        <v>229</v>
      </c>
      <c r="B94" s="111"/>
      <c r="C94" s="111"/>
      <c r="D94" s="119"/>
      <c r="E94" s="119">
        <v>0</v>
      </c>
      <c r="F94" s="119"/>
      <c r="G94" s="119">
        <v>204</v>
      </c>
      <c r="H94" s="119"/>
      <c r="I94" s="119">
        <v>0</v>
      </c>
      <c r="J94" s="119"/>
      <c r="K94" s="119">
        <v>0</v>
      </c>
    </row>
    <row r="95" spans="1:11" ht="24" customHeight="1">
      <c r="A95" s="107" t="s">
        <v>230</v>
      </c>
      <c r="B95" s="105"/>
      <c r="C95" s="105"/>
      <c r="D95" s="106"/>
      <c r="E95" s="119">
        <v>0</v>
      </c>
      <c r="F95" s="119"/>
      <c r="G95" s="119">
        <v>141</v>
      </c>
      <c r="H95" s="119"/>
      <c r="I95" s="119">
        <v>0</v>
      </c>
      <c r="J95" s="119"/>
      <c r="K95" s="119">
        <v>0</v>
      </c>
    </row>
    <row r="96" spans="1:11" ht="24" customHeight="1">
      <c r="A96" s="107" t="s">
        <v>231</v>
      </c>
      <c r="C96" s="119"/>
      <c r="D96" s="119"/>
      <c r="E96" s="119"/>
      <c r="F96" s="119"/>
      <c r="G96" s="119"/>
      <c r="H96" s="119"/>
      <c r="I96" s="119"/>
      <c r="J96" s="119"/>
      <c r="K96" s="119"/>
    </row>
    <row r="97" spans="1:11" ht="24" customHeight="1">
      <c r="A97" s="107" t="s">
        <v>232</v>
      </c>
      <c r="C97" s="119"/>
      <c r="D97" s="119">
        <v>0</v>
      </c>
      <c r="E97" s="119">
        <v>0</v>
      </c>
      <c r="F97" s="119"/>
      <c r="G97" s="119">
        <v>0</v>
      </c>
      <c r="H97" s="119"/>
      <c r="I97" s="119">
        <v>0</v>
      </c>
      <c r="J97" s="119"/>
      <c r="K97" s="119">
        <v>7704</v>
      </c>
    </row>
    <row r="98" spans="1:11" ht="14.25" customHeight="1">
      <c r="C98" s="119"/>
      <c r="D98" s="119"/>
      <c r="E98" s="119"/>
      <c r="F98" s="119"/>
      <c r="G98" s="119"/>
      <c r="H98" s="119"/>
      <c r="I98" s="119"/>
      <c r="J98" s="119"/>
      <c r="K98" s="119"/>
    </row>
    <row r="99" spans="1:11" ht="24" customHeight="1">
      <c r="A99" s="107" t="s">
        <v>244</v>
      </c>
      <c r="B99" s="111"/>
      <c r="C99" s="111"/>
      <c r="D99" s="119"/>
      <c r="E99" s="135"/>
      <c r="F99" s="119"/>
      <c r="G99" s="119"/>
      <c r="H99" s="119"/>
      <c r="I99" s="119"/>
      <c r="J99" s="119"/>
      <c r="K99" s="119"/>
    </row>
    <row r="100" spans="1:11" ht="24" customHeight="1">
      <c r="A100" s="111"/>
      <c r="B100" s="111"/>
      <c r="C100" s="111"/>
      <c r="D100" s="119"/>
      <c r="E100" s="135"/>
      <c r="F100" s="119"/>
      <c r="G100" s="119"/>
      <c r="H100" s="119"/>
      <c r="I100" s="119"/>
      <c r="J100" s="119"/>
      <c r="K100" s="119"/>
    </row>
    <row r="101" spans="1:11" ht="24" customHeight="1">
      <c r="A101" s="111"/>
      <c r="B101" s="111"/>
      <c r="C101" s="111"/>
      <c r="D101" s="119"/>
      <c r="E101" s="135"/>
      <c r="F101" s="119"/>
      <c r="G101" s="119"/>
      <c r="H101" s="119"/>
      <c r="I101" s="119"/>
      <c r="J101" s="119"/>
      <c r="K101" s="119"/>
    </row>
    <row r="102" spans="1:11" ht="24" customHeight="1">
      <c r="A102" s="111"/>
      <c r="B102" s="111"/>
      <c r="C102" s="111"/>
      <c r="D102" s="119"/>
      <c r="E102" s="135"/>
      <c r="F102" s="119"/>
      <c r="G102" s="119"/>
      <c r="H102" s="119"/>
      <c r="I102" s="119"/>
      <c r="J102" s="119"/>
      <c r="K102" s="119"/>
    </row>
    <row r="103" spans="1:11" ht="24" customHeight="1">
      <c r="A103" s="111"/>
      <c r="B103" s="111"/>
      <c r="C103" s="111"/>
      <c r="D103" s="119"/>
      <c r="E103" s="135"/>
      <c r="F103" s="119"/>
      <c r="G103" s="119"/>
      <c r="H103" s="119"/>
      <c r="I103" s="119"/>
      <c r="J103" s="119"/>
      <c r="K103" s="119"/>
    </row>
    <row r="104" spans="1:11" ht="24" customHeight="1">
      <c r="A104" s="111"/>
      <c r="B104" s="111"/>
      <c r="C104" s="111"/>
      <c r="D104" s="119"/>
      <c r="E104" s="135"/>
      <c r="F104" s="119"/>
      <c r="G104" s="119"/>
      <c r="H104" s="119"/>
      <c r="I104" s="119"/>
      <c r="J104" s="119"/>
      <c r="K104" s="119"/>
    </row>
    <row r="105" spans="1:11" ht="24" customHeight="1">
      <c r="A105" s="111"/>
      <c r="B105" s="111"/>
      <c r="C105" s="111"/>
      <c r="D105" s="119"/>
      <c r="E105" s="135"/>
      <c r="F105" s="119"/>
      <c r="G105" s="119"/>
      <c r="H105" s="119"/>
      <c r="I105" s="119"/>
      <c r="J105" s="119"/>
      <c r="K105" s="119"/>
    </row>
    <row r="106" spans="1:11" ht="24" customHeight="1">
      <c r="D106" s="119"/>
      <c r="E106" s="135"/>
      <c r="F106" s="119"/>
      <c r="G106" s="119"/>
      <c r="H106" s="119"/>
      <c r="I106" s="119"/>
      <c r="J106" s="119"/>
      <c r="K106" s="119"/>
    </row>
    <row r="107" spans="1:11" ht="24" customHeight="1">
      <c r="D107" s="119"/>
      <c r="E107" s="135"/>
      <c r="F107" s="119"/>
      <c r="G107" s="119"/>
      <c r="H107" s="119"/>
      <c r="I107" s="119"/>
      <c r="J107" s="119"/>
      <c r="K107" s="119"/>
    </row>
    <row r="108" spans="1:11" ht="24" customHeight="1">
      <c r="D108" s="119"/>
      <c r="E108" s="135"/>
      <c r="F108" s="119"/>
      <c r="G108" s="119"/>
      <c r="H108" s="119"/>
      <c r="I108" s="119"/>
      <c r="J108" s="119"/>
      <c r="K108" s="119"/>
    </row>
  </sheetData>
  <mergeCells count="2">
    <mergeCell ref="E6:G6"/>
    <mergeCell ref="E54:G54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5" ma:contentTypeDescription="Create a new document." ma:contentTypeScope="" ma:versionID="c459fb133fb03fd0e5a1571df08339b5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984854d723c92f9dcc137927b3f5aac5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97605E-C998-47A8-AFAE-78072DD8C094}">
  <ds:schemaRefs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a9949e8-df7c-4c88-94af-7304f1f3c1f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B9C21DB-760E-47E1-9A1A-1FF7097769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200416</vt:lpwstr>
  </property>
  <property fmtid="{D5CDD505-2E9C-101B-9397-08002B2CF9AE}" pid="4" name="OptimizationTime">
    <vt:lpwstr>20230811_1632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conso!Print_Area</vt:lpstr>
      <vt:lpstr>'PL 3M'!Print_Area</vt:lpstr>
      <vt:lpstr>'PL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2023-08-08T08:50:14Z</cp:lastPrinted>
  <dcterms:created xsi:type="dcterms:W3CDTF">2008-05-14T08:49:46Z</dcterms:created>
  <dcterms:modified xsi:type="dcterms:W3CDTF">2023-08-08T08:50:15Z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