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ccount-Krittayawan\งบรายไตรมาส-กลต\Q.2 2023\"/>
    </mc:Choice>
  </mc:AlternateContent>
  <xr:revisionPtr revIDLastSave="0" documentId="8_{BBC02227-4E69-49ED-A960-79FC0357B6E2}" xr6:coauthVersionLast="47" xr6:coauthVersionMax="47" xr10:uidLastSave="{00000000-0000-0000-0000-000000000000}"/>
  <bookViews>
    <workbookView xWindow="-120" yWindow="-120" windowWidth="20730" windowHeight="11160" tabRatio="938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BS" sheetId="39" state="hidden" r:id="rId4"/>
    <sheet name="กำไรขาดทุน (3 เดือน)" sheetId="5" r:id="rId5"/>
    <sheet name="กำไรขาดทุน(ต่อ) (3 เดือน)" sheetId="22" r:id="rId6"/>
    <sheet name="กำไรขาดทุน (6 เดือน) " sheetId="35" r:id="rId7"/>
    <sheet name="กำไรขาดทุน(ต่อ) (6 เดือน) " sheetId="36" r:id="rId8"/>
    <sheet name="PL" sheetId="41" state="hidden" r:id="rId9"/>
    <sheet name="เปลี่ยนแปลงรวม" sheetId="24" r:id="rId10"/>
    <sheet name="เปลี่ยนแปลง" sheetId="25" r:id="rId11"/>
    <sheet name="กระแส" sheetId="7" r:id="rId12"/>
    <sheet name="กระแส(ต่อ)" sheetId="4" r:id="rId13"/>
    <sheet name="CF" sheetId="42" state="hidden" r:id="rId14"/>
  </sheet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______abc1" hidden="1">#REF!</definedName>
    <definedName name="_____abc1" hidden="1">#REF!</definedName>
    <definedName name="____abc1" hidden="1">#REF!</definedName>
    <definedName name="____IV355510">#REF!</definedName>
    <definedName name="____mwh1">#REF!</definedName>
    <definedName name="____mwh2">#REF!</definedName>
    <definedName name="____mwh3">#REF!</definedName>
    <definedName name="____mwh4">#REF!</definedName>
    <definedName name="____sdf1" localSheetId="13">year</definedName>
    <definedName name="____sdf1" localSheetId="8">year</definedName>
    <definedName name="____sdf1">year</definedName>
    <definedName name="___abc1" hidden="1">#REF!</definedName>
    <definedName name="___IV355510">#REF!</definedName>
    <definedName name="___mwh1">#REF!</definedName>
    <definedName name="___mwh2">#REF!</definedName>
    <definedName name="___mwh3">#REF!</definedName>
    <definedName name="___mwh4">#REF!</definedName>
    <definedName name="___sdf1" localSheetId="13">year</definedName>
    <definedName name="___sdf1" localSheetId="8">year</definedName>
    <definedName name="___sdf1">year</definedName>
    <definedName name="__123Graph_D" localSheetId="3" hidden="1">#REF!</definedName>
    <definedName name="__123Graph_D" localSheetId="13" hidden="1">#REF!</definedName>
    <definedName name="__123Graph_D" localSheetId="8" hidden="1">#REF!</definedName>
    <definedName name="__123Graph_D" hidden="1">#REF!</definedName>
    <definedName name="__abc1" hidden="1">#REF!</definedName>
    <definedName name="__IntlFixup" hidden="1">TRUE</definedName>
    <definedName name="__IV355510">#REF!</definedName>
    <definedName name="__mwh1">#REF!</definedName>
    <definedName name="__mwh2">#REF!</definedName>
    <definedName name="__mwh3">#REF!</definedName>
    <definedName name="__mwh4">#REF!</definedName>
    <definedName name="__pa2">#N/A</definedName>
    <definedName name="__sdf1" localSheetId="13">year</definedName>
    <definedName name="__sdf1" localSheetId="8">year</definedName>
    <definedName name="__sdf1">year</definedName>
    <definedName name="_1_0Crite">#REF!</definedName>
    <definedName name="_28_คอมเมอร์เชียล">#REF!</definedName>
    <definedName name="_2Crite">#REF!</definedName>
    <definedName name="_7_0Crite">#REF!</definedName>
    <definedName name="_8_0Crite">#REF!</definedName>
    <definedName name="_9Crite">#REF!</definedName>
    <definedName name="_abc1" hidden="1">#REF!</definedName>
    <definedName name="_Fill" hidden="1">#REF!</definedName>
    <definedName name="_h1">#REF!</definedName>
    <definedName name="_IV355510">#REF!</definedName>
    <definedName name="_Key1" hidden="1">#REF!</definedName>
    <definedName name="_Key2" hidden="1">#REF!</definedName>
    <definedName name="_LK1">#REF!&amp;#REF!&amp;#REF!&amp;":"&amp;#REF!</definedName>
    <definedName name="_LK2">#REF!&amp;#REF!&amp;#REF!&amp;":"&amp;#REF!</definedName>
    <definedName name="_mwh1">#REF!</definedName>
    <definedName name="_mwh2">#REF!</definedName>
    <definedName name="_mwh3">#REF!</definedName>
    <definedName name="_mwh4">#REF!</definedName>
    <definedName name="_Order1" localSheetId="3" hidden="1">0</definedName>
    <definedName name="_Order1" localSheetId="13" hidden="1">0</definedName>
    <definedName name="_Order1" localSheetId="8" hidden="1">0</definedName>
    <definedName name="_Order1" hidden="1">255</definedName>
    <definedName name="_Order2" localSheetId="3" hidden="1">255</definedName>
    <definedName name="_Order2" localSheetId="13" hidden="1">255</definedName>
    <definedName name="_Order2" localSheetId="8" hidden="1">255</definedName>
    <definedName name="_Order2" hidden="1">0</definedName>
    <definedName name="_pa2">#N/A</definedName>
    <definedName name="_sdf1" localSheetId="13">year</definedName>
    <definedName name="_sdf1" localSheetId="8">year</definedName>
    <definedName name="_sdf1">year</definedName>
    <definedName name="_Sort" hidden="1">#REF!</definedName>
    <definedName name="a">#REF!</definedName>
    <definedName name="A.C.I.B.Carpet_Int.">#REF!</definedName>
    <definedName name="A_Top_Paint">#REF!</definedName>
    <definedName name="aa" localSheetId="13">year</definedName>
    <definedName name="aa" localSheetId="8">year</definedName>
    <definedName name="aa">year</definedName>
    <definedName name="aaa" localSheetId="13">year</definedName>
    <definedName name="aaa" localSheetId="8">year</definedName>
    <definedName name="aaa">year</definedName>
    <definedName name="abc" localSheetId="13">year</definedName>
    <definedName name="abc" localSheetId="8">year</definedName>
    <definedName name="abc">year</definedName>
    <definedName name="Account_Balance">#REF!</definedName>
    <definedName name="ACCT">#REF!</definedName>
    <definedName name="Acct_Code">#REF!</definedName>
    <definedName name="Acct_Name">#REF!</definedName>
    <definedName name="AcctChart">#REF!</definedName>
    <definedName name="AcctsChart">#REF!</definedName>
    <definedName name="Acqs_Date">#REF!</definedName>
    <definedName name="ACT__THAILAND__CO._LTD.">#REF!</definedName>
    <definedName name="adj">#REF!</definedName>
    <definedName name="ADJJ" localSheetId="13">year</definedName>
    <definedName name="ADJJ" localSheetId="8">year</definedName>
    <definedName name="ADJJ">year</definedName>
    <definedName name="AdjustedITSD">#REF!</definedName>
    <definedName name="Adt">#REF!</definedName>
    <definedName name="Advance_Paint___Chemical">#REF!</definedName>
    <definedName name="aerae" localSheetId="13">year</definedName>
    <definedName name="aerae" localSheetId="8">year</definedName>
    <definedName name="aerae">year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ent">#REF!</definedName>
    <definedName name="AGING">#REF!</definedName>
    <definedName name="ALLIED_PRODUCTS_THAILAND__LTD.">#REF!</definedName>
    <definedName name="allsum">#REF!</definedName>
    <definedName name="allsum1">#REF!</definedName>
    <definedName name="Alpha_Envirotech_Eng.">#REF!</definedName>
    <definedName name="any">#REF!</definedName>
    <definedName name="ar">#N/A</definedName>
    <definedName name="ARA_Threshold">#REF!</definedName>
    <definedName name="Areadata">#REF!</definedName>
    <definedName name="AreaFill">#REF!,#REF!,#REF!,#REF!</definedName>
    <definedName name="ARP_Threshold">#REF!</definedName>
    <definedName name="ART_COLOUR_DESIGN_CO_.LTD.">"ART COLOUR DESIGN CO.,LTD."</definedName>
    <definedName name="as">#N/A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HKALIT_CHEMIPROD_LTD.">#REF!</definedName>
    <definedName name="asree" localSheetId="13">year</definedName>
    <definedName name="asree" localSheetId="8">year</definedName>
    <definedName name="asree">year</definedName>
    <definedName name="ass">#N/A</definedName>
    <definedName name="AssetStatus" localSheetId="8">#REF!</definedName>
    <definedName name="AssetStatus">#REF!</definedName>
    <definedName name="AssetType" localSheetId="8">#REF!</definedName>
    <definedName name="AssetType">#REF!</definedName>
    <definedName name="assss">#N/A</definedName>
    <definedName name="ATAC_CHEMICAL_CO._LTD.">#REF!</definedName>
    <definedName name="AustCESens">#REF!</definedName>
    <definedName name="AustNOPATSens">#REF!</definedName>
    <definedName name="AustOpExSens">#REF!</definedName>
    <definedName name="AustOpIncSens">#REF!</definedName>
    <definedName name="AustSVASens">#REF!</definedName>
    <definedName name="axs" hidden="1">#REF!</definedName>
    <definedName name="b" localSheetId="13">year</definedName>
    <definedName name="b" localSheetId="8">year</definedName>
    <definedName name="b">year</definedName>
    <definedName name="BAMCO_LIMITED">#REF!</definedName>
    <definedName name="Bangkok_China_Paint_MFG.">#REF!</definedName>
    <definedName name="BB" localSheetId="3" hidden="1">{"'Eng (page2)'!$A$1:$D$52"}</definedName>
    <definedName name="BB" localSheetId="13" hidden="1">{"'Eng (page2)'!$A$1:$D$52"}</definedName>
    <definedName name="BB" localSheetId="8" hidden="1">{"'Eng (page2)'!$A$1:$D$52"}</definedName>
    <definedName name="BB" localSheetId="2" hidden="1">{"'Eng (page2)'!$A$1:$D$52"}</definedName>
    <definedName name="BB" hidden="1">{"'Eng (page2)'!$A$1:$D$52"}</definedName>
    <definedName name="bbb" localSheetId="13">year</definedName>
    <definedName name="bbb" localSheetId="8">year</definedName>
    <definedName name="bbb">year</definedName>
    <definedName name="bbc">#N/A</definedName>
    <definedName name="BCExport">#REF!</definedName>
    <definedName name="be">#N/A</definedName>
    <definedName name="Beg_Bal">#REF!</definedName>
    <definedName name="BENJAKIT_GROUP__THAILAND__CO._LTD.">#REF!</definedName>
    <definedName name="BG_Del" hidden="1">15</definedName>
    <definedName name="BG_Ins" hidden="1">4</definedName>
    <definedName name="BG_Mod" hidden="1">6</definedName>
    <definedName name="BLUE_LABEL_LIMITED">#REF!</definedName>
    <definedName name="BOI" localSheetId="8">#REF!,#REF!,#REF!,#REF!,#REF!,#REF!,#REF!,#REF!,#REF!</definedName>
    <definedName name="BOI">#REF!,#REF!,#REF!,#REF!,#REF!,#REF!,#REF!,#REF!,#REF!</definedName>
    <definedName name="BS">#REF!</definedName>
    <definedName name="BSRMB" localSheetId="13">year</definedName>
    <definedName name="BSRMB" localSheetId="8">year</definedName>
    <definedName name="BSRMB">year</definedName>
    <definedName name="BUILDING_COAT_CO._LTD.">#REF!</definedName>
    <definedName name="BuiltIn_Print_Area___0">#REF!</definedName>
    <definedName name="BuiltIn_Print_Titles___0">#N/A</definedName>
    <definedName name="button_area_1">#REF!</definedName>
    <definedName name="CalcAgencyPrice">#REF!</definedName>
    <definedName name="capex2" localSheetId="13">year</definedName>
    <definedName name="capex2" localSheetId="8">year</definedName>
    <definedName name="capex2">year</definedName>
    <definedName name="Carpet_Maker">#REF!</definedName>
    <definedName name="case">#REF!</definedName>
    <definedName name="Cashflowoperating" localSheetId="13">year</definedName>
    <definedName name="Cashflowoperating" localSheetId="8">year</definedName>
    <definedName name="Cashflowoperating">year</definedName>
    <definedName name="CC">#REF!</definedName>
    <definedName name="CELL_PRO_INTERNATIONAL_CO._LTD.">#REF!</definedName>
    <definedName name="celltips_area">#REF!</definedName>
    <definedName name="ChinaCESens">#REF!</definedName>
    <definedName name="ChinaNOPATSens">#REF!</definedName>
    <definedName name="ChinaOpExSens">#REF!</definedName>
    <definedName name="ChinaOpIncSens">#REF!</definedName>
    <definedName name="ChinaSVASens">#REF!</definedName>
    <definedName name="CHING_MEI_PAPER_CO._LTD.">#REF!</definedName>
    <definedName name="CHUAN_INDUSTRIES_PTE_LTD">#REF!</definedName>
    <definedName name="CIVIC_CHEMICAL_LTD._PART.">#REF!</definedName>
    <definedName name="Class" localSheetId="8">#REF!</definedName>
    <definedName name="Class">#REF!</definedName>
    <definedName name="Classification" localSheetId="8">#REF!</definedName>
    <definedName name="Classification">#REF!</definedName>
    <definedName name="CLEANOSOL">#REF!</definedName>
    <definedName name="CLEANOSOL_TRAFFIC__THAILAND__CO._LTD.">#REF!</definedName>
    <definedName name="ClientName" localSheetId="8">#REF!</definedName>
    <definedName name="ClientName">#REF!</definedName>
    <definedName name="CNY">#REF!</definedName>
    <definedName name="Code">#REF!</definedName>
    <definedName name="COGS1">#REF!</definedName>
    <definedName name="Commission">#REF!</definedName>
    <definedName name="Company" localSheetId="8">#REF!</definedName>
    <definedName name="Company">#REF!</definedName>
    <definedName name="Confactor">#REF!</definedName>
    <definedName name="ConstrCost">#REF!</definedName>
    <definedName name="ContingencyRate">#REF!</definedName>
    <definedName name="Cormix_Int.">#REF!</definedName>
    <definedName name="CorpCESens">#REF!</definedName>
    <definedName name="CorpNonOpCESens">#REF!</definedName>
    <definedName name="CorpNonOpNOPATSens">#REF!</definedName>
    <definedName name="CorpNonOpSVASens">#REF!</definedName>
    <definedName name="CorpNOPATSens">#REF!</definedName>
    <definedName name="CorpOpExSens">#REF!</definedName>
    <definedName name="CorpOpIncSens">#REF!</definedName>
    <definedName name="CorpSVASens">#REF!</definedName>
    <definedName name="cpi">#REF!</definedName>
    <definedName name="CREATE">#REF!</definedName>
    <definedName name="CREATE_COLOR_LTD._PART.">#REF!</definedName>
    <definedName name="Credit" localSheetId="8">#REF!</definedName>
    <definedName name="Credit">#REF!</definedName>
    <definedName name="Credo_Int.">#REF!</definedName>
    <definedName name="_xlnm.Criteria">#REF!</definedName>
    <definedName name="ct">#REF!</definedName>
    <definedName name="curbdgt_ar" localSheetId="8">#REF!</definedName>
    <definedName name="curbdgt_ar">#REF!</definedName>
    <definedName name="curbdgt_assets" localSheetId="8">#REF!</definedName>
    <definedName name="curbdgt_assets">#REF!</definedName>
    <definedName name="curbdgt_bad_debt" localSheetId="8">#REF!</definedName>
    <definedName name="curbdgt_bad_debt">#REF!</definedName>
    <definedName name="curbdgt_cash" localSheetId="8">#REF!</definedName>
    <definedName name="curbdgt_cash">#REF!</definedName>
    <definedName name="curbdgt_cfoper" localSheetId="8">#REF!</definedName>
    <definedName name="curbdgt_cfoper">#REF!</definedName>
    <definedName name="curbdgt_cogs" localSheetId="8">#REF!</definedName>
    <definedName name="curbdgt_cogs">#REF!</definedName>
    <definedName name="curbdgt_comstock" localSheetId="8">#REF!</definedName>
    <definedName name="curbdgt_comstock">#REF!</definedName>
    <definedName name="curbdgt_cr_sales" localSheetId="8">#REF!</definedName>
    <definedName name="curbdgt_cr_sales">#REF!</definedName>
    <definedName name="curbdgt_current_assets" localSheetId="8">#REF!</definedName>
    <definedName name="curbdgt_current_assets">#REF!</definedName>
    <definedName name="curbdgt_current_liab" localSheetId="8">#REF!</definedName>
    <definedName name="curbdgt_current_liab">#REF!</definedName>
    <definedName name="curbdgt_days" localSheetId="8">#REF!</definedName>
    <definedName name="curbdgt_days">#REF!</definedName>
    <definedName name="curbdgt_div" localSheetId="8">#REF!</definedName>
    <definedName name="curbdgt_div">#REF!</definedName>
    <definedName name="curbdgt_doubtful" localSheetId="8">#REF!</definedName>
    <definedName name="curbdgt_doubtful">#REF!</definedName>
    <definedName name="curbdgt_empbeg" localSheetId="8">#REF!</definedName>
    <definedName name="curbdgt_empbeg">#REF!</definedName>
    <definedName name="curbdgt_empend" localSheetId="8">#REF!</definedName>
    <definedName name="curbdgt_empend">#REF!</definedName>
    <definedName name="curbdgt_eps" localSheetId="8">#REF!</definedName>
    <definedName name="curbdgt_eps">#REF!</definedName>
    <definedName name="curbdgt_equity" localSheetId="8">#REF!</definedName>
    <definedName name="curbdgt_equity">#REF!</definedName>
    <definedName name="curbdgt_interest" localSheetId="8">#REF!</definedName>
    <definedName name="curbdgt_interest">#REF!</definedName>
    <definedName name="curbdgt_inventory" localSheetId="8">#REF!</definedName>
    <definedName name="curbdgt_inventory">#REF!</definedName>
    <definedName name="curbdgt_liabilities" localSheetId="8">#REF!</definedName>
    <definedName name="curbdgt_liabilities">#REF!</definedName>
    <definedName name="curbdgt_ltdebt" localSheetId="8">#REF!</definedName>
    <definedName name="curbdgt_ltdebt">#REF!</definedName>
    <definedName name="curbdgt_nc_assets" localSheetId="8">#REF!</definedName>
    <definedName name="curbdgt_nc_assets">#REF!</definedName>
    <definedName name="curbdgt_nc_liab" localSheetId="8">#REF!</definedName>
    <definedName name="curbdgt_nc_liab">#REF!</definedName>
    <definedName name="curbdgt_netincome" localSheetId="8">#REF!</definedName>
    <definedName name="curbdgt_netincome">#REF!</definedName>
    <definedName name="curbdgt_netsales" localSheetId="8">#REF!</definedName>
    <definedName name="curbdgt_netsales">#REF!</definedName>
    <definedName name="curbdgt_opexpense" localSheetId="8">#REF!</definedName>
    <definedName name="curbdgt_opexpense">#REF!</definedName>
    <definedName name="curbdgt_othcurassets" localSheetId="8">#REF!</definedName>
    <definedName name="curbdgt_othcurassets">#REF!</definedName>
    <definedName name="curbdgt_other_sales" localSheetId="8">#REF!</definedName>
    <definedName name="curbdgt_other_sales">#REF!</definedName>
    <definedName name="curbdgt_otherexp" localSheetId="8">#REF!</definedName>
    <definedName name="curbdgt_otherexp">#REF!</definedName>
    <definedName name="curbdgt_pretax" localSheetId="8">#REF!</definedName>
    <definedName name="curbdgt_pretax">#REF!</definedName>
    <definedName name="curbdgt_price" localSheetId="8">#REF!</definedName>
    <definedName name="curbdgt_price">#REF!</definedName>
    <definedName name="curbdgt_securities" localSheetId="8">#REF!</definedName>
    <definedName name="curbdgt_securities">#REF!</definedName>
    <definedName name="curbdgt_taxexp" localSheetId="8">#REF!</definedName>
    <definedName name="curbdgt_taxexp">#REF!</definedName>
    <definedName name="Current">#REF!</definedName>
    <definedName name="current_ar" localSheetId="8">#REF!</definedName>
    <definedName name="current_ar">#REF!</definedName>
    <definedName name="current_assets" localSheetId="8">#REF!</definedName>
    <definedName name="current_assets">#REF!</definedName>
    <definedName name="current_bad_debt" localSheetId="8">#REF!</definedName>
    <definedName name="current_bad_debt">#REF!</definedName>
    <definedName name="current_cash" localSheetId="8">#REF!</definedName>
    <definedName name="current_cash">#REF!</definedName>
    <definedName name="current_cfoper" localSheetId="8">#REF!</definedName>
    <definedName name="current_cfoper">#REF!</definedName>
    <definedName name="current_cogs" localSheetId="8">#REF!</definedName>
    <definedName name="current_cogs">#REF!</definedName>
    <definedName name="current_comstock" localSheetId="8">#REF!</definedName>
    <definedName name="current_comstock">#REF!</definedName>
    <definedName name="current_cr_sales" localSheetId="8">#REF!</definedName>
    <definedName name="current_cr_sales">#REF!</definedName>
    <definedName name="current_current_assets" localSheetId="8">#REF!</definedName>
    <definedName name="current_current_assets">#REF!</definedName>
    <definedName name="current_current_liab" localSheetId="8">#REF!</definedName>
    <definedName name="current_current_liab">#REF!</definedName>
    <definedName name="current_days" localSheetId="8">#REF!</definedName>
    <definedName name="current_days">#REF!</definedName>
    <definedName name="current_div" localSheetId="8">#REF!</definedName>
    <definedName name="current_div">#REF!</definedName>
    <definedName name="current_doubtful" localSheetId="8">#REF!</definedName>
    <definedName name="current_doubtful">#REF!</definedName>
    <definedName name="current_empbeg" localSheetId="8">#REF!</definedName>
    <definedName name="current_empbeg">#REF!</definedName>
    <definedName name="current_empend" localSheetId="8">#REF!</definedName>
    <definedName name="current_empend">#REF!</definedName>
    <definedName name="current_eps" localSheetId="8">#REF!</definedName>
    <definedName name="current_eps">#REF!</definedName>
    <definedName name="current_equity" localSheetId="8">#REF!</definedName>
    <definedName name="current_equity">#REF!</definedName>
    <definedName name="current_interest" localSheetId="8">#REF!</definedName>
    <definedName name="current_interest">#REF!</definedName>
    <definedName name="current_inventory" localSheetId="8">#REF!</definedName>
    <definedName name="current_inventory">#REF!</definedName>
    <definedName name="current_liabilities" localSheetId="8">#REF!</definedName>
    <definedName name="current_liabilities">#REF!</definedName>
    <definedName name="current_ltdebt" localSheetId="8">#REF!</definedName>
    <definedName name="current_ltdebt">#REF!</definedName>
    <definedName name="current_nc_assets" localSheetId="8">#REF!</definedName>
    <definedName name="current_nc_assets">#REF!</definedName>
    <definedName name="current_nc_liab" localSheetId="8">#REF!</definedName>
    <definedName name="current_nc_liab">#REF!</definedName>
    <definedName name="current_netincome" localSheetId="8">#REF!</definedName>
    <definedName name="current_netincome">#REF!</definedName>
    <definedName name="current_netsales" localSheetId="8">#REF!</definedName>
    <definedName name="current_netsales">#REF!</definedName>
    <definedName name="current_opexpense" localSheetId="8">#REF!</definedName>
    <definedName name="current_opexpense">#REF!</definedName>
    <definedName name="current_othcurassets" localSheetId="8">#REF!</definedName>
    <definedName name="current_othcurassets">#REF!</definedName>
    <definedName name="current_other_sales" localSheetId="8">#REF!</definedName>
    <definedName name="current_other_sales">#REF!</definedName>
    <definedName name="current_otherexp" localSheetId="8">#REF!</definedName>
    <definedName name="current_otherexp">#REF!</definedName>
    <definedName name="current_pretax" localSheetId="8">#REF!</definedName>
    <definedName name="current_pretax">#REF!</definedName>
    <definedName name="current_price" localSheetId="8">#REF!</definedName>
    <definedName name="current_price">#REF!</definedName>
    <definedName name="current_securities" localSheetId="8">#REF!</definedName>
    <definedName name="current_securities">#REF!</definedName>
    <definedName name="current_taxexp" localSheetId="8">#REF!</definedName>
    <definedName name="current_taxexp">#REF!</definedName>
    <definedName name="CurrentPeriod" localSheetId="8">#REF!</definedName>
    <definedName name="CurrentPeriod">#REF!</definedName>
    <definedName name="currqtr_date" localSheetId="8">#REF!</definedName>
    <definedName name="currqtr_date">#REF!</definedName>
    <definedName name="d">#REF!</definedName>
    <definedName name="D.D._Carpet_Industry">#REF!</definedName>
    <definedName name="D.G.I_PAINT">#REF!</definedName>
    <definedName name="D.O.P_Paint">#REF!</definedName>
    <definedName name="Daily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_xlnm.Database">#REF!</definedName>
    <definedName name="DaWk7">#REF!</definedName>
    <definedName name="DBB">COUNTIF(#REF!,#REF!)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PCESens">#REF!</definedName>
    <definedName name="DBSPNOPATSens">#REF!</definedName>
    <definedName name="DBSPOpExSens">#REF!</definedName>
    <definedName name="DBSPOpIncSens">#REF!</definedName>
    <definedName name="DBSPSVASens">#REF!</definedName>
    <definedName name="DBSRCESens">#REF!</definedName>
    <definedName name="DBSRNonOpCESens">#REF!</definedName>
    <definedName name="DBSRNonOpNOPATSens">#REF!</definedName>
    <definedName name="DBSRNonOpSVASens">#REF!</definedName>
    <definedName name="DBSRNOPATSens">#REF!</definedName>
    <definedName name="DBSROpExSens">#REF!</definedName>
    <definedName name="DBSROpIncSens">#REF!</definedName>
    <definedName name="DBSRSVASens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#REF!</definedName>
    <definedName name="DDDDD">#REF!</definedName>
    <definedName name="Debit" localSheetId="8">#REF!</definedName>
    <definedName name="Debit">#REF!</definedName>
    <definedName name="Debt_Excl_Unallocated">#REF!</definedName>
    <definedName name="DelDC">#REF!</definedName>
    <definedName name="DelDm">#REF!</definedName>
    <definedName name="Delivery">#REF!</definedName>
    <definedName name="DelType">#REF!</definedName>
    <definedName name="Demolition">#REF!</definedName>
    <definedName name="Depre" localSheetId="8">#REF!</definedName>
    <definedName name="Depre">#REF!</definedName>
    <definedName name="deptLookup">#REF!</definedName>
    <definedName name="DevCharge">#REF!</definedName>
    <definedName name="dfdfd">#N/A</definedName>
    <definedName name="dfg" localSheetId="13">year</definedName>
    <definedName name="dfg" localSheetId="8">year</definedName>
    <definedName name="dfg">year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\">#REF!</definedName>
    <definedName name="dfnk">#N/A</definedName>
    <definedName name="dfwfwe">#N/A</definedName>
    <definedName name="Difference">#REF!</definedName>
    <definedName name="Disaggregations">#REF!</definedName>
    <definedName name="DiversionService">#REF!</definedName>
    <definedName name="dividend" localSheetId="8">#REF!</definedName>
    <definedName name="dividend">#REF!</definedName>
    <definedName name="Dong">#REF!</definedName>
    <definedName name="DRAGA_PAINT_CO._LTD.">#REF!</definedName>
    <definedName name="Drilling" localSheetId="13">Scheduled_Payment+Extra_Payment</definedName>
    <definedName name="Drilling" localSheetId="8">Scheduled_Payment+Extra_Payment</definedName>
    <definedName name="Drilling">Scheduled_Payment+Extra_Payment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>#N/A</definedName>
    <definedName name="EEE">#N/A</definedName>
    <definedName name="EJ_CHEMICALS">#REF!</definedName>
    <definedName name="End">#REF!</definedName>
    <definedName name="End_Bal">#REF!</definedName>
    <definedName name="EndFSPeriod" localSheetId="8">#REF!</definedName>
    <definedName name="EndFSPeriod">#REF!</definedName>
    <definedName name="Enhanced_No_Charge_List_Excel">#REF!</definedName>
    <definedName name="enough">#N/A</definedName>
    <definedName name="EOC_Polymer_Inv">#REF!</definedName>
    <definedName name="EOCB">#REF!</definedName>
    <definedName name="Eout">#REF!</definedName>
    <definedName name="erepoir">#REF!</definedName>
    <definedName name="erer" localSheetId="13">year</definedName>
    <definedName name="erer" localSheetId="8">year</definedName>
    <definedName name="erer">year</definedName>
    <definedName name="ESMACOCESens">#REF!</definedName>
    <definedName name="ESMACONOPATSens">#REF!</definedName>
    <definedName name="ESMACOOpExSens">#REF!</definedName>
    <definedName name="ESMACOOpIncSens">#REF!</definedName>
    <definedName name="ESMACOSVASens">#REF!</definedName>
    <definedName name="ETERNAL_SAKATA_INX_CO._LTD.">#REF!</definedName>
    <definedName name="EUR">#REF!</definedName>
    <definedName name="EVERRED_CO._LTD.">#REF!</definedName>
    <definedName name="ExistingPR">#REF!</definedName>
    <definedName name="Expected_balance">#REF!</definedName>
    <definedName name="Export">#REF!</definedName>
    <definedName name="Extend">#REF!</definedName>
    <definedName name="Extra_Pay">#REF!</definedName>
    <definedName name="F">#REF!</definedName>
    <definedName name="fdk">#N/A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fffffff" localSheetId="13">year</definedName>
    <definedName name="ffffffff" localSheetId="8">year</definedName>
    <definedName name="ffffffff">year</definedName>
    <definedName name="fhn">#REF!</definedName>
    <definedName name="FolderItemNumber" localSheetId="8">#REF!</definedName>
    <definedName name="FolderItemNumber">#REF!</definedName>
    <definedName name="FolderItemTitle" localSheetId="8">#REF!</definedName>
    <definedName name="FolderItemTitle">#REF!</definedName>
    <definedName name="From">#REF!</definedName>
    <definedName name="FSA_Title" localSheetId="8">#REF!</definedName>
    <definedName name="FSA_Title">#REF!</definedName>
    <definedName name="Full_Print">#REF!</definedName>
    <definedName name="fx">#REF!</definedName>
    <definedName name="G">#REF!</definedName>
    <definedName name="GALLOT_CHEMICAL_LTD._PART.">#REF!</definedName>
    <definedName name="GCC_Manual">#REF!</definedName>
    <definedName name="GG">#REF!</definedName>
    <definedName name="GGG">#REF!</definedName>
    <definedName name="Goodwill_Switch">#REF!</definedName>
    <definedName name="GRAND_ASIA_PACIFIC_COPORATION_CO._LTD.">#REF!</definedName>
    <definedName name="GRAND_ASIA_PACIFIC_CORPORATION_CO._LTD.">#REF!</definedName>
    <definedName name="GRANDLITE">#REF!</definedName>
    <definedName name="GrossFA">#REF!</definedName>
    <definedName name="growth">#REF!</definedName>
    <definedName name="growthchina">#REF!</definedName>
    <definedName name="growthgroup">#REF!</definedName>
    <definedName name="growthprop">#REF!</definedName>
    <definedName name="growthrealty">#REF!</definedName>
    <definedName name="growthrealty2">#REF!</definedName>
    <definedName name="GrphActSales">#REF!</definedName>
    <definedName name="GrphActStk">#REF!</definedName>
    <definedName name="GrphPlanSales">#REF!</definedName>
    <definedName name="GrphTgtStk">#REF!</definedName>
    <definedName name="GST">#REF!</definedName>
    <definedName name="h" localSheetId="13">year</definedName>
    <definedName name="h" localSheetId="8">year</definedName>
    <definedName name="h">year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CCESens">#REF!</definedName>
    <definedName name="HCNonOpCESens">#REF!</definedName>
    <definedName name="HCNonOpNOPATSens">#REF!</definedName>
    <definedName name="HCNonOpSVASens">#REF!</definedName>
    <definedName name="HCNOPATSens">#REF!</definedName>
    <definedName name="HCOpExSens">#REF!</definedName>
    <definedName name="HCOpIncSens">#REF!</definedName>
    <definedName name="HCSVASens">#REF!</definedName>
    <definedName name="Header_Row">ROW(#REF!)</definedName>
    <definedName name="HH">#REF!</definedName>
    <definedName name="HHH">#REF!</definedName>
    <definedName name="hitech" hidden="1">#REF!</definedName>
    <definedName name="hjh">#N/A</definedName>
    <definedName name="HKD">#REF!</definedName>
    <definedName name="HOSPITALITY_CO._LTD.">#REF!</definedName>
    <definedName name="HotelCESens">#REF!</definedName>
    <definedName name="HotelOpExSens">#REF!</definedName>
    <definedName name="HotelOpIncSens">#REF!</definedName>
    <definedName name="HotelsCE">#REF!</definedName>
    <definedName name="HotelsNOPAT">#REF!</definedName>
    <definedName name="HotelsNOPATSens">#REF!</definedName>
    <definedName name="HotelsSVA">#REF!</definedName>
    <definedName name="HTML" localSheetId="13" hidden="1">{"'Eng (page2)'!$A$1:$D$52"}</definedName>
    <definedName name="HTML" localSheetId="8" hidden="1">{"'Eng (page2)'!$A$1:$D$52"}</definedName>
    <definedName name="HTML" hidden="1">{"'Eng (page2)'!$A$1:$D$52"}</definedName>
    <definedName name="HTML_CodePage" hidden="1">874</definedName>
    <definedName name="HTML_Control" localSheetId="3" hidden="1">{"'Eng (page2)'!$A$1:$D$52"}</definedName>
    <definedName name="HTML_Control" localSheetId="13" hidden="1">{"'Eng (page2)'!$A$1:$D$52"}</definedName>
    <definedName name="HTML_Control" localSheetId="8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13" hidden="1">{"'Eng (page2)'!$A$1:$D$52"}</definedName>
    <definedName name="html1" localSheetId="8" hidden="1">{"'Eng (page2)'!$A$1:$D$52"}</definedName>
    <definedName name="html1" hidden="1">{"'Eng (page2)'!$A$1:$D$52"}</definedName>
    <definedName name="i" localSheetId="13">year</definedName>
    <definedName name="i" localSheetId="8">year</definedName>
    <definedName name="i">year</definedName>
    <definedName name="I_S" localSheetId="8">#REF!</definedName>
    <definedName name="I_S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I">#REF!</definedName>
    <definedName name="IMG___ASIA_CO._LTD.">#REF!</definedName>
    <definedName name="in" localSheetId="13">year</definedName>
    <definedName name="in" localSheetId="8">year</definedName>
    <definedName name="in">year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oCESens">#REF!</definedName>
    <definedName name="IndoNOPATSens">#REF!</definedName>
    <definedName name="IndoSVASens">#REF!</definedName>
    <definedName name="INFINITE_CHEMICAL_LTD.__PART.">#REF!</definedName>
    <definedName name="Int">#REF!</definedName>
    <definedName name="Inter_Aerosol_Products">#REF!</definedName>
    <definedName name="Inter_Ink">#REF!</definedName>
    <definedName name="INTER_KRAI_CO._LTD.">#REF!</definedName>
    <definedName name="Interest_Rate">#REF!</definedName>
    <definedName name="IntFreeCred">#REF!</definedName>
    <definedName name="IntroPrintArea" hidden="1">#REF!</definedName>
    <definedName name="Inv.No.">#REF!,#REF!,#REF!</definedName>
    <definedName name="IPCESens">#REF!</definedName>
    <definedName name="IPNonOpCESens">#REF!</definedName>
    <definedName name="IPNonOpNOPATSens">#REF!</definedName>
    <definedName name="IPNonOpSVASens">#REF!</definedName>
    <definedName name="IPNOPATSens">#REF!</definedName>
    <definedName name="IPOpExSens">#REF!</definedName>
    <definedName name="IPOpIncSens">#REF!</definedName>
    <definedName name="IPSVASens">#REF!</definedName>
    <definedName name="IR">#REF!</definedName>
    <definedName name="J">#REF!</definedName>
    <definedName name="J.B.P.INTERNATIONAL_PAINT_CO._LTD.">#REF!</definedName>
    <definedName name="JAX_PAINTS__THAILAND__CO._LTD.">#REF!</definedName>
    <definedName name="jeab">#N/A</definedName>
    <definedName name="JJ">#REF!</definedName>
    <definedName name="jjj" hidden="1">#REF!</definedName>
    <definedName name="JT" localSheetId="13">IF(CF!Values_Entered,Header_Row+CF!Number_of_Payments,Header_Row)</definedName>
    <definedName name="JT" localSheetId="8">IF(PL!Values_Entered,Header_Row+PL!Number_of_Payments,Header_Row)</definedName>
    <definedName name="JT">IF(Values_Entered,Header_Row+Number_of_Payments,Header_Row)</definedName>
    <definedName name="Jul_00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en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_Adjust" localSheetId="8">#REF!</definedName>
    <definedName name="L_Adjust">#REF!</definedName>
    <definedName name="L_AJE_Tot" localSheetId="8">#REF!</definedName>
    <definedName name="L_AJE_Tot">#REF!</definedName>
    <definedName name="L_CY_Beg" localSheetId="8">#REF!</definedName>
    <definedName name="L_CY_Beg">#REF!</definedName>
    <definedName name="L_CY_End" localSheetId="8">#REF!</definedName>
    <definedName name="L_CY_End">#REF!</definedName>
    <definedName name="L_PY_End" localSheetId="8">#REF!</definedName>
    <definedName name="L_PY_End">#REF!</definedName>
    <definedName name="L_RJE_Tot" localSheetId="8">#REF!</definedName>
    <definedName name="L_RJE_Tot">#REF!</definedName>
    <definedName name="LandCost">#REF!</definedName>
    <definedName name="Last_Row" localSheetId="13">IF(CF!Values_Entered,Header_Row+CF!Number_of_Payments,Header_Row)</definedName>
    <definedName name="Last_Row" localSheetId="8">IF(PL!Values_Entered,Header_Row+PL!Number_of_Payments,Header_Row)</definedName>
    <definedName name="Last_Row">IF(Values_Entered,Header_Row+Number_of_Payments,Header_Row)</definedName>
    <definedName name="LdArea">#REF!</definedName>
    <definedName name="LEASE">#REF!</definedName>
    <definedName name="Leg">#REF!</definedName>
    <definedName name="Legal">#REF!</definedName>
    <definedName name="LegalfeeRate">#REF!</definedName>
    <definedName name="LegalFees">#REF!</definedName>
    <definedName name="LegalRate">#REF!</definedName>
    <definedName name="LegalStampRate">#REF!</definedName>
    <definedName name="LegalstamRate">#REF!</definedName>
    <definedName name="LegstamRate">#REF!</definedName>
    <definedName name="LegstRate">#REF!</definedName>
    <definedName name="LENA__THAILAND">#REF!</definedName>
    <definedName name="Liang_Chemical">#REF!</definedName>
    <definedName name="lINE">#REF!</definedName>
    <definedName name="Line1">#REF!</definedName>
    <definedName name="Ljuhg">#REF!</definedName>
    <definedName name="LL">#REF!</definedName>
    <definedName name="lllll" localSheetId="13">year</definedName>
    <definedName name="lllll" localSheetId="8">year</definedName>
    <definedName name="lllll">year</definedName>
    <definedName name="Loan_Amount">#REF!</definedName>
    <definedName name="Loan_Start">#REF!</definedName>
    <definedName name="Loan_Years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O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RGINPLAN">#REF!</definedName>
    <definedName name="MARGINPROJ">#REF!</definedName>
    <definedName name="MarketingRate">#REF!</definedName>
    <definedName name="MASTER">#REF!</definedName>
    <definedName name="Materiallities">2000000</definedName>
    <definedName name="max">#N/A</definedName>
    <definedName name="MBT__Malaysia">#REF!</definedName>
    <definedName name="MC">#REF!</definedName>
    <definedName name="MM">#REF!</definedName>
    <definedName name="mms">#N/A</definedName>
    <definedName name="Monetary_Precision">#REF!</definedName>
    <definedName name="Month">#REF!</definedName>
    <definedName name="ms">#N/A</definedName>
    <definedName name="MS.SUNASSADA">#N/A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etFA">#REF!</definedName>
    <definedName name="nfa">#REF!</definedName>
    <definedName name="NN">#REF!</definedName>
    <definedName name="NO">#REF!</definedName>
    <definedName name="NOTES">#REF!</definedName>
    <definedName name="NRV" hidden="1">#REF!</definedName>
    <definedName name="Num_Pmt_Per_Year">#REF!</definedName>
    <definedName name="Number_of_Payments" localSheetId="13">MATCH(0.01,End_Bal,-1)+1</definedName>
    <definedName name="Number_of_Payments" localSheetId="8">MATCH(0.01,End_Bal,-1)+1</definedName>
    <definedName name="Number_of_Payments">MATCH(0.01,End_Bal,-1)+1</definedName>
    <definedName name="nut" localSheetId="3" hidden="1">#REF!</definedName>
    <definedName name="nut" localSheetId="13" hidden="1">#REF!</definedName>
    <definedName name="nut" localSheetId="8" hidden="1">#REF!</definedName>
    <definedName name="nut" hidden="1">#REF!</definedName>
    <definedName name="o">#N/A</definedName>
    <definedName name="Omnova_Solutions">#REF!</definedName>
    <definedName name="OO">#REF!</definedName>
    <definedName name="OR">#REF!</definedName>
    <definedName name="OreType" localSheetId="8">#REF!</definedName>
    <definedName name="OreType">#REF!</definedName>
    <definedName name="ORIENTAL_WEAVERS_CO.">#REF!</definedName>
    <definedName name="p" localSheetId="13">year</definedName>
    <definedName name="p" localSheetId="8">year</definedName>
    <definedName name="p">year</definedName>
    <definedName name="P.D.P._Trading">#REF!</definedName>
    <definedName name="P.T.CLASSIC_PRIMA_CARPET_INDUSTRIES">#REF!</definedName>
    <definedName name="P_L">#REF!</definedName>
    <definedName name="P_N_C_Chemical">#REF!</definedName>
    <definedName name="pa">#N/A</definedName>
    <definedName name="Pacific_Carpet_co._ltd.">#REF!</definedName>
    <definedName name="PaidPage1">#REF!</definedName>
    <definedName name="PaidPage2">#REF!</definedName>
    <definedName name="Pay_Date">#REF!</definedName>
    <definedName name="Pay_Num">#REF!</definedName>
    <definedName name="Payment_Date" localSheetId="13">DATE(YEAR(Loan_Start),MONTH(Loan_Start)+Payment_Number,DAY(Loan_Start))</definedName>
    <definedName name="Payment_Date" localSheetId="8">DATE(YEAR(Loan_Start),MONTH(Loan_Start)+Payment_Number,DAY(Loan_Start))</definedName>
    <definedName name="Payment_Date">DATE(YEAR(Loan_Start),MONTH(Loan_Start)+Payment_Number,DAY(Loan_Start))</definedName>
    <definedName name="PC">#REF!</definedName>
    <definedName name="PCC">#REF!</definedName>
    <definedName name="PCCC">#N/A</definedName>
    <definedName name="PD">#REF!</definedName>
    <definedName name="PDD">#REF!</definedName>
    <definedName name="PENANG_THAI_RATTAN_LTD._PART.">#REF!</definedName>
    <definedName name="Percent_Materialities">0.2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hilippine_Carpet">#REF!</definedName>
    <definedName name="pit" hidden="1">#REF!</definedName>
    <definedName name="PMISFEE">#REF!</definedName>
    <definedName name="Polestar_Trading">#REF!</definedName>
    <definedName name="POLYMER_INNOVATION_CO.__LTD.">#REF!</definedName>
    <definedName name="pop" hidden="1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ms">#REF!</definedName>
    <definedName name="PPP">#REF!</definedName>
    <definedName name="ppsppspp" hidden="1">#REF!</definedName>
    <definedName name="PR">#REF!</definedName>
    <definedName name="PRDump">#REF!</definedName>
    <definedName name="Premier_Products">#REF!</definedName>
    <definedName name="Preparer" localSheetId="8">#REF!</definedName>
    <definedName name="Preparer">#REF!</definedName>
    <definedName name="PRICE">#REF!</definedName>
    <definedName name="Princ">#REF!</definedName>
    <definedName name="_xlnm.Print_Area" localSheetId="10">เปลี่ยนแปลง!$A$1:$L$34</definedName>
    <definedName name="_xlnm.Print_Area" localSheetId="11">กระแส!$A$1:$I$46</definedName>
    <definedName name="_xlnm.Print_Area" localSheetId="12">'กระแส(ต่อ)'!$A$1:$I$46</definedName>
    <definedName name="_xlnm.Print_Area" localSheetId="4">'กำไรขาดทุน (3 เดือน)'!$A$1:$K$41</definedName>
    <definedName name="_xlnm.Print_Area" localSheetId="6">'กำไรขาดทุน (6 เดือน) '!$A$1:$K$41</definedName>
    <definedName name="_xlnm.Print_Area" localSheetId="5">'กำไรขาดทุน(ต่อ) (3 เดือน)'!$A$1:$K$41</definedName>
    <definedName name="_xlnm.Print_Area" localSheetId="7">'กำไรขาดทุน(ต่อ) (6 เดือน) '!$A$1:$K$41</definedName>
    <definedName name="_xlnm.Print_Area" localSheetId="0">สินทรัพย์!$A$1:$K$40</definedName>
    <definedName name="_xlnm.Print_Area" localSheetId="1">หนี้สิน!$A$1:$L$41</definedName>
    <definedName name="_xlnm.Print_Area" localSheetId="2">'หนี้สิน (2)'!$A$1:$L$41</definedName>
    <definedName name="_xlnm.Print_Area">#REF!</definedName>
    <definedName name="Print_Area_MI">#REF!</definedName>
    <definedName name="Print_Area_Reset" localSheetId="13">OFFSET(Full_Print,0,0,CF!Last_Row)</definedName>
    <definedName name="Print_Area_Reset" localSheetId="8">OFFSET(Full_Print,0,0,PL!Last_Row)</definedName>
    <definedName name="Print_Area_Reset">OFFSET(Full_Print,0,0,Last_Row)</definedName>
    <definedName name="_xlnm.Print_Titles">#REF!</definedName>
    <definedName name="Print_Titles_MI">#REF!</definedName>
    <definedName name="PrintArea">#REF!</definedName>
    <definedName name="Prior">#REF!</definedName>
    <definedName name="Prior_Company__Singapore">#REF!</definedName>
    <definedName name="prior1_assets" localSheetId="8">#REF!</definedName>
    <definedName name="prior1_assets">#REF!</definedName>
    <definedName name="prior1_current_assets" localSheetId="8">#REF!</definedName>
    <definedName name="prior1_current_assets">#REF!</definedName>
    <definedName name="prior1_current_liab" localSheetId="8">#REF!</definedName>
    <definedName name="prior1_current_liab">#REF!</definedName>
    <definedName name="prior1_days" localSheetId="8">#REF!</definedName>
    <definedName name="prior1_days">#REF!</definedName>
    <definedName name="prior1_equity" localSheetId="8">#REF!</definedName>
    <definedName name="prior1_equity">#REF!</definedName>
    <definedName name="prior1_interest" localSheetId="8">#REF!</definedName>
    <definedName name="prior1_interest">#REF!</definedName>
    <definedName name="prior1_liabilities" localSheetId="8">#REF!</definedName>
    <definedName name="prior1_liabilities">#REF!</definedName>
    <definedName name="prior1_pretax" localSheetId="8">#REF!</definedName>
    <definedName name="prior1_pretax">#REF!</definedName>
    <definedName name="prior2_assets" localSheetId="8">#REF!</definedName>
    <definedName name="prior2_assets">#REF!</definedName>
    <definedName name="prior2_current_assets" localSheetId="8">#REF!</definedName>
    <definedName name="prior2_current_assets">#REF!</definedName>
    <definedName name="prior2_current_liab" localSheetId="8">#REF!</definedName>
    <definedName name="prior2_current_liab">#REF!</definedName>
    <definedName name="prior2_days" localSheetId="8">#REF!</definedName>
    <definedName name="prior2_days">#REF!</definedName>
    <definedName name="prior2_equity" localSheetId="8">#REF!</definedName>
    <definedName name="prior2_equity">#REF!</definedName>
    <definedName name="prior2_interest" localSheetId="8">#REF!</definedName>
    <definedName name="prior2_interest">#REF!</definedName>
    <definedName name="prior2_liabilities" localSheetId="8">#REF!</definedName>
    <definedName name="prior2_liabilities">#REF!</definedName>
    <definedName name="prior2_pretax" localSheetId="8">#REF!</definedName>
    <definedName name="prior2_pretax">#REF!</definedName>
    <definedName name="prior3_days" localSheetId="8">#REF!</definedName>
    <definedName name="prior3_days">#REF!</definedName>
    <definedName name="prior4_ar" localSheetId="8">#REF!</definedName>
    <definedName name="prior4_ar">#REF!</definedName>
    <definedName name="prior4_assets" localSheetId="8">#REF!</definedName>
    <definedName name="prior4_assets">#REF!</definedName>
    <definedName name="prior4_bad_debt" localSheetId="8">#REF!</definedName>
    <definedName name="prior4_bad_debt">#REF!</definedName>
    <definedName name="prior4_cash" localSheetId="8">#REF!</definedName>
    <definedName name="prior4_cash">#REF!</definedName>
    <definedName name="prior4_cfoper" localSheetId="8">#REF!</definedName>
    <definedName name="prior4_cfoper">#REF!</definedName>
    <definedName name="prior4_cogs" localSheetId="8">#REF!</definedName>
    <definedName name="prior4_cogs">#REF!</definedName>
    <definedName name="prior4_comstock" localSheetId="8">#REF!</definedName>
    <definedName name="prior4_comstock">#REF!</definedName>
    <definedName name="prior4_cr_sales" localSheetId="8">#REF!</definedName>
    <definedName name="prior4_cr_sales">#REF!</definedName>
    <definedName name="prior4_current_assets" localSheetId="8">#REF!</definedName>
    <definedName name="prior4_current_assets">#REF!</definedName>
    <definedName name="prior4_current_liab" localSheetId="8">#REF!</definedName>
    <definedName name="prior4_current_liab">#REF!</definedName>
    <definedName name="prior4_days" localSheetId="8">#REF!</definedName>
    <definedName name="prior4_days">#REF!</definedName>
    <definedName name="prior4_div" localSheetId="8">#REF!</definedName>
    <definedName name="prior4_div">#REF!</definedName>
    <definedName name="prior4_doubtful" localSheetId="8">#REF!</definedName>
    <definedName name="prior4_doubtful">#REF!</definedName>
    <definedName name="prior4_empbeg" localSheetId="8">#REF!</definedName>
    <definedName name="prior4_empbeg">#REF!</definedName>
    <definedName name="prior4_empend" localSheetId="8">#REF!</definedName>
    <definedName name="prior4_empend">#REF!</definedName>
    <definedName name="prior4_eps" localSheetId="8">#REF!</definedName>
    <definedName name="prior4_eps">#REF!</definedName>
    <definedName name="prior4_equity" localSheetId="8">#REF!</definedName>
    <definedName name="prior4_equity">#REF!</definedName>
    <definedName name="prior4_interest" localSheetId="8">#REF!</definedName>
    <definedName name="prior4_interest">#REF!</definedName>
    <definedName name="prior4_inventory" localSheetId="8">#REF!</definedName>
    <definedName name="prior4_inventory">#REF!</definedName>
    <definedName name="prior4_liabilities" localSheetId="8">#REF!</definedName>
    <definedName name="prior4_liabilities">#REF!</definedName>
    <definedName name="prior4_ltdebt" localSheetId="8">#REF!</definedName>
    <definedName name="prior4_ltdebt">#REF!</definedName>
    <definedName name="prior4_nc_assets" localSheetId="8">#REF!</definedName>
    <definedName name="prior4_nc_assets">#REF!</definedName>
    <definedName name="prior4_nc_liab" localSheetId="8">#REF!</definedName>
    <definedName name="prior4_nc_liab">#REF!</definedName>
    <definedName name="prior4_netincome" localSheetId="8">#REF!</definedName>
    <definedName name="prior4_netincome">#REF!</definedName>
    <definedName name="prior4_netsales" localSheetId="8">#REF!</definedName>
    <definedName name="prior4_netsales">#REF!</definedName>
    <definedName name="prior4_opexpense" localSheetId="8">#REF!</definedName>
    <definedName name="prior4_opexpense">#REF!</definedName>
    <definedName name="prior4_othcurassets" localSheetId="8">#REF!</definedName>
    <definedName name="prior4_othcurassets">#REF!</definedName>
    <definedName name="prior4_other_sales" localSheetId="8">#REF!</definedName>
    <definedName name="prior4_other_sales">#REF!</definedName>
    <definedName name="prior4_otherexp" localSheetId="8">#REF!</definedName>
    <definedName name="prior4_otherexp">#REF!</definedName>
    <definedName name="prior4_pretax" localSheetId="8">#REF!</definedName>
    <definedName name="prior4_pretax">#REF!</definedName>
    <definedName name="prior4_price" localSheetId="8">#REF!</definedName>
    <definedName name="prior4_price">#REF!</definedName>
    <definedName name="prior4_securities" localSheetId="8">#REF!</definedName>
    <definedName name="prior4_securities">#REF!</definedName>
    <definedName name="prior4_taxexp" localSheetId="8">#REF!</definedName>
    <definedName name="prior4_taxexp">#REF!</definedName>
    <definedName name="prior5_days" localSheetId="8">#REF!</definedName>
    <definedName name="prior5_days">#REF!</definedName>
    <definedName name="prior6_days" localSheetId="8">#REF!</definedName>
    <definedName name="prior6_days">#REF!</definedName>
    <definedName name="PriorPeriod" localSheetId="8">#REF!</definedName>
    <definedName name="PriorPeriod">#REF!</definedName>
    <definedName name="prob1">#REF!</definedName>
    <definedName name="prob2">#REF!</definedName>
    <definedName name="prob3">#REF!</definedName>
    <definedName name="Produra_Paint">#REF!</definedName>
    <definedName name="ProfessionalFees">#REF!</definedName>
    <definedName name="ProjectManag">#REF!</definedName>
    <definedName name="PropertyRate">#REF!</definedName>
    <definedName name="PropertytaxRate">#REF!</definedName>
    <definedName name="ProposedPR">#REF!</definedName>
    <definedName name="PSI">#REF!</definedName>
    <definedName name="Ptex_co._ltd.">#REF!</definedName>
    <definedName name="q" localSheetId="13">year</definedName>
    <definedName name="q" localSheetId="8">year</definedName>
    <definedName name="q">year</definedName>
    <definedName name="Q_IR322I_LoanSell">#REF!</definedName>
    <definedName name="qaa">#N/A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_Factor">#REF!</definedName>
    <definedName name="ra">#N/A</definedName>
    <definedName name="RAJA_UCHINO_CO._LTD.">#REF!</definedName>
    <definedName name="RawAgencyPrice">#REF!</definedName>
    <definedName name="RBData">#REF!</definedName>
    <definedName name="RecnPage1">#REF!</definedName>
    <definedName name="reoiaoreiuare" localSheetId="13">year</definedName>
    <definedName name="reoiaoreiuare" localSheetId="8">year</definedName>
    <definedName name="reoiaoreiuare">year</definedName>
    <definedName name="repax">#REF!</definedName>
    <definedName name="Repax_Construction">#REF!</definedName>
    <definedName name="Report">#REF!</definedName>
    <definedName name="Reselects">#REF!</definedName>
    <definedName name="Residual_difference">#REF!</definedName>
    <definedName name="Reviewer" localSheetId="8">#REF!</definedName>
    <definedName name="Reviewer">#REF!</definedName>
    <definedName name="Revised_Provision">#REF!</definedName>
    <definedName name="rmb" localSheetId="13">year</definedName>
    <definedName name="rmb" localSheetId="8">year</definedName>
    <definedName name="rmb">year</definedName>
    <definedName name="RoadCost">#REF!</definedName>
    <definedName name="RPSC_CHEMICAL_CO._LTD.">#REF!</definedName>
    <definedName name="RR">#REF!</definedName>
    <definedName name="RUBRICK_THAI_CO._LTD.">#REF!</definedName>
    <definedName name="Runon">#REF!+1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 localSheetId="8">#REF!</definedName>
    <definedName name="S_Adjust_Data">#REF!</definedName>
    <definedName name="S_AJE_Tot_Data" localSheetId="8">#REF!</definedName>
    <definedName name="S_AJE_Tot_Data">#REF!</definedName>
    <definedName name="S_CY_Beg_Data" localSheetId="8">#REF!</definedName>
    <definedName name="S_CY_Beg_Data">#REF!</definedName>
    <definedName name="S_CY_End_Data" localSheetId="8">#REF!</definedName>
    <definedName name="S_CY_End_Data">#REF!</definedName>
    <definedName name="S_Diff_Amt">#REF!</definedName>
    <definedName name="S_Diff_Pct">#REF!</definedName>
    <definedName name="S_PY_End_Data" localSheetId="8">#REF!</definedName>
    <definedName name="S_PY_End_Data">#REF!</definedName>
    <definedName name="S_RJE_Tot_Data" localSheetId="8">#REF!</definedName>
    <definedName name="S_RJE_Tot_Data">#REF!</definedName>
    <definedName name="Sabpantawee">#REF!</definedName>
    <definedName name="SAHAKIT_WISARN_CO._LTD.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#N/A</definedName>
    <definedName name="sdf" localSheetId="13">year</definedName>
    <definedName name="sdf" localSheetId="8">year</definedName>
    <definedName name="sdf">year</definedName>
    <definedName name="sdfe">#N/A</definedName>
    <definedName name="Search">#REF!</definedName>
    <definedName name="Sefco_Chemical_2001">#REF!</definedName>
    <definedName name="Sensitivity1">#REF!</definedName>
    <definedName name="Sensitivity2">#REF!</definedName>
    <definedName name="sfdawgsrgedrhdthtfdjh" localSheetId="13" hidden="1">{"'Eng (page2)'!$A$1:$D$52"}</definedName>
    <definedName name="sfdawgsrgedrhdthtfdjh" localSheetId="8" hidden="1">{"'Eng (page2)'!$A$1:$D$52"}</definedName>
    <definedName name="sfdawgsrgedrhdthtfdjh" hidden="1">{"'Eng (page2)'!$A$1:$D$52"}</definedName>
    <definedName name="sfsdf">#REF!</definedName>
    <definedName name="SgdRate">#REF!</definedName>
    <definedName name="SHANGHAI_PAINTS_AND_HARDWARE_LTD.">#REF!</definedName>
    <definedName name="Sheet1">#REF!</definedName>
    <definedName name="Sheet2">#REF!</definedName>
    <definedName name="Sheet3">#REF!</definedName>
    <definedName name="Sheet4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gn" localSheetId="8">#REF!</definedName>
    <definedName name="Sign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pec">#REF!</definedName>
    <definedName name="SRCESens">#REF!</definedName>
    <definedName name="SRNOPATSens">#REF!</definedName>
    <definedName name="SROpExSens">#REF!</definedName>
    <definedName name="SROpIncSens">#REF!</definedName>
    <definedName name="SRSVASens">#REF!</definedName>
    <definedName name="ss" localSheetId="13">year</definedName>
    <definedName name="ss" localSheetId="8">year</definedName>
    <definedName name="ss">year</definedName>
    <definedName name="ssd" localSheetId="13">year</definedName>
    <definedName name="ssd" localSheetId="8">year</definedName>
    <definedName name="ssd">year</definedName>
    <definedName name="s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TDCOST">#REF!</definedName>
    <definedName name="Stock">OFFSET(#REF!,0,0,COUNTA(#REF!)-1,1)</definedName>
    <definedName name="SU">#REF!</definedName>
    <definedName name="SUBPANTAVEE_CO._LTD.">#REF!</definedName>
    <definedName name="Superior_Construction_C.">#REF!</definedName>
    <definedName name="SV" localSheetId="13">IF(CF!Values_Entered,Header_Row+CF!Number_of_Payments,Header_Row)</definedName>
    <definedName name="SV" localSheetId="8">IF(PL!Values_Entered,Header_Row+PL!Number_of_Payments,Header_Row)</definedName>
    <definedName name="SV">IF(Values_Entered,Header_Row+Number_of_Payments,Header_Row)</definedName>
    <definedName name="Syntec_Quality">#REF!</definedName>
    <definedName name="T">#REF!</definedName>
    <definedName name="T.A.T.C.">#REF!</definedName>
    <definedName name="T.R.Y_INTERNATIONAL_CO._LTD.">#REF!</definedName>
    <definedName name="Table1">#REF!</definedName>
    <definedName name="TANG_TIHUA_HENG_CO._LTD.">#REF!</definedName>
    <definedName name="TB">#REF!</definedName>
    <definedName name="TemplatePrintArea">#REF!</definedName>
    <definedName name="TextRefCopy1">#REF!</definedName>
    <definedName name="TextRefCopy14">#REF!</definedName>
    <definedName name="TextRefCopy57">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hreshold">#REF!</definedName>
    <definedName name="Tiansin_Carpet_Industry">#REF!</definedName>
    <definedName name="To">#REF!</definedName>
    <definedName name="TO_YO_INK__THAILAND__CO._LTD.">#REF!</definedName>
    <definedName name="tom" localSheetId="13" hidden="1">{"'Eng (page2)'!$A$1:$D$52"}</definedName>
    <definedName name="tom" localSheetId="8" hidden="1">{"'Eng (page2)'!$A$1:$D$52"}</definedName>
    <definedName name="tom" hidden="1">{"'Eng (page2)'!$A$1:$D$52"}</definedName>
    <definedName name="Total_Interest">#REF!</definedName>
    <definedName name="Total_Pay">#REF!</definedName>
    <definedName name="Total_Payment" localSheetId="13">Scheduled_Payment+Extra_Payment</definedName>
    <definedName name="Total_Payment" localSheetId="8">Scheduled_Payment+Extra_Payment</definedName>
    <definedName name="Total_Payment">Scheduled_Payment+Extra_Payment</definedName>
    <definedName name="TotalFound">#REF!</definedName>
    <definedName name="Transfer_PC">#REF!</definedName>
    <definedName name="TRIVITH_SUPPLY_CO._LTD.">#REF!</definedName>
    <definedName name="tSelect">#REF!</definedName>
    <definedName name="tt" localSheetId="13">IF(CF!Values_Entered,Header_Row+CF!Number_of_Payments,Header_Row)</definedName>
    <definedName name="tt" localSheetId="8">IF(PL!Values_Entered,Header_Row+PL!Number_of_Payments,Header_Row)</definedName>
    <definedName name="tt">IF(Values_Entered,Header_Row+Number_of_Payments,Header_Row)</definedName>
    <definedName name="ty" localSheetId="13">OFFSET(Full_Print,0,0,CF!Last_Row)</definedName>
    <definedName name="ty" localSheetId="8">OFFSET(Full_Print,0,0,PL!Last_Row)</definedName>
    <definedName name="ty">OFFSET(Full_Print,0,0,Last_Row)</definedName>
    <definedName name="Type" localSheetId="8">#REF!</definedName>
    <definedName name="Type">#REF!</definedName>
    <definedName name="U">#REF!</definedName>
    <definedName name="U.R._CHEMICAL_CO._LTD.">#REF!</definedName>
    <definedName name="U___LAND_CO._LTD.">#REF!</definedName>
    <definedName name="UDaily">#REF!</definedName>
    <definedName name="ukyuk">#N/A</definedName>
    <definedName name="ULAND">#REF!</definedName>
    <definedName name="UNICRON_CHEMICALS_CO._LTD.">#REF!</definedName>
    <definedName name="UnitConstrCost">#REF!</definedName>
    <definedName name="Unitlandcost">#REF!</definedName>
    <definedName name="unnamed">#REF!</definedName>
    <definedName name="URAI_PHANICH">#REF!</definedName>
    <definedName name="URAI_PHANICH_CO._LTD.">#REF!</definedName>
    <definedName name="US">#REF!</definedName>
    <definedName name="USD">#REF!</definedName>
    <definedName name="USD_debt_Total">#REF!</definedName>
    <definedName name="USD_Provision_Total">#REF!</definedName>
    <definedName name="UU">#REF!</definedName>
    <definedName name="V">#REF!</definedName>
    <definedName name="V.P.">#REF!</definedName>
    <definedName name="V.P.HARDWARE_LTD._PART.">#REF!</definedName>
    <definedName name="VA">#N/A</definedName>
    <definedName name="Values_Entered" localSheetId="13">IF(Loan_Amount*Interest_Rate*Loan_Years*Loan_Start&gt;0,1,0)</definedName>
    <definedName name="Values_Entered" localSheetId="8">IF(Loan_Amount*Interest_Rate*Loan_Years*Loan_Start&gt;0,1,0)</definedName>
    <definedName name="Values_Entered">IF(Loan_Amount*Interest_Rate*Loan_Years*Loan_Start&gt;0,1,0)</definedName>
    <definedName name="vital5">#REF!</definedName>
    <definedName name="vv" localSheetId="13">IF([0]!Loan_Amount*[0]!Interest_Rate*[0]!Loan_Years*[0]!Loan_Start&gt;0,1,0)</definedName>
    <definedName name="vv" localSheetId="8">IF([0]!Loan_Amount*[0]!Interest_Rate*[0]!Loan_Years*[0]!Loan_Start&gt;0,1,0)</definedName>
    <definedName name="vv">IF([0]!Loan_Amount*[0]!Interest_Rate*[0]!Loan_Years*[0]!Loan_Start&gt;0,1,0)</definedName>
    <definedName name="VVV">#REF!</definedName>
    <definedName name="W">#REF!</definedName>
    <definedName name="wa">#N/A</definedName>
    <definedName name="wacc">#REF!</definedName>
    <definedName name="waccchina">#REF!</definedName>
    <definedName name="waccgroup">#REF!</definedName>
    <definedName name="waccgrowth">#REF!</definedName>
    <definedName name="waccgrowth2">#REF!</definedName>
    <definedName name="waccprop">#REF!</definedName>
    <definedName name="waccrealty">#REF!</definedName>
    <definedName name="waccrealty2">#REF!</definedName>
    <definedName name="WANCHAI_TRADING_LTD._PART.">#REF!</definedName>
    <definedName name="wat">#REF!</definedName>
    <definedName name="WINCO_SCREEN_CO._LTD.">#REF!</definedName>
    <definedName name="Winson_Chemical">#REF!</definedName>
    <definedName name="won">#REF!</definedName>
    <definedName name="ww">#N/A</definedName>
    <definedName name="wwwwww">#REF!</definedName>
    <definedName name="wwwwwww">#REF!</definedName>
    <definedName name="x" localSheetId="13" hidden="1">{"'Eng (page2)'!$A$1:$D$52"}</definedName>
    <definedName name="x" localSheetId="8" hidden="1">{"'Eng (page2)'!$A$1:$D$52"}</definedName>
    <definedName name="x" hidden="1">{"'Eng (page2)'!$A$1:$D$52"}</definedName>
    <definedName name="Xfshl_iqp_Apr">#REF!</definedName>
    <definedName name="Xfshl_iqp_Apr___5">#REF!</definedName>
    <definedName name="Xfshl_iqp_Apr___9">#REF!</definedName>
    <definedName name="Y" localSheetId="13">year</definedName>
    <definedName name="Y" localSheetId="8">year</definedName>
    <definedName name="Y">year</definedName>
    <definedName name="Year_Of__Assessment_2003" localSheetId="13">year</definedName>
    <definedName name="Year_Of__Assessment_2003" localSheetId="8">year</definedName>
    <definedName name="Year_Of__Assessment_2003">year</definedName>
    <definedName name="Year2000_Perc">#REF!</definedName>
    <definedName name="yenn" hidden="1">#REF!</definedName>
    <definedName name="YenRate">#REF!</definedName>
    <definedName name="Ying_Chareon_Paint_Industry">#REF!</definedName>
    <definedName name="ytdbdgt_ar" localSheetId="8">#REF!</definedName>
    <definedName name="ytdbdgt_ar">#REF!</definedName>
    <definedName name="ytdbdgt_assets" localSheetId="8">#REF!</definedName>
    <definedName name="ytdbdgt_assets">#REF!</definedName>
    <definedName name="ytdbdgt_bad_debt" localSheetId="8">#REF!</definedName>
    <definedName name="ytdbdgt_bad_debt">#REF!</definedName>
    <definedName name="ytdbdgt_cash" localSheetId="8">#REF!</definedName>
    <definedName name="ytdbdgt_cash">#REF!</definedName>
    <definedName name="ytdbdgt_cfoper" localSheetId="8">#REF!</definedName>
    <definedName name="ytdbdgt_cfoper">#REF!</definedName>
    <definedName name="ytdbdgt_cogs" localSheetId="8">#REF!</definedName>
    <definedName name="ytdbdgt_cogs">#REF!</definedName>
    <definedName name="ytdbdgt_comstock" localSheetId="8">#REF!</definedName>
    <definedName name="ytdbdgt_comstock">#REF!</definedName>
    <definedName name="ytdbdgt_cr_sales" localSheetId="8">#REF!</definedName>
    <definedName name="ytdbdgt_cr_sales">#REF!</definedName>
    <definedName name="ytdbdgt_current_assets" localSheetId="8">#REF!</definedName>
    <definedName name="ytdbdgt_current_assets">#REF!</definedName>
    <definedName name="ytdbdgt_current_liab" localSheetId="8">#REF!</definedName>
    <definedName name="ytdbdgt_current_liab">#REF!</definedName>
    <definedName name="ytdbdgt_days" localSheetId="8">#REF!</definedName>
    <definedName name="ytdbdgt_days">#REF!</definedName>
    <definedName name="ytdbdgt_div" localSheetId="8">#REF!</definedName>
    <definedName name="ytdbdgt_div">#REF!</definedName>
    <definedName name="ytdbdgt_doubtful" localSheetId="8">#REF!</definedName>
    <definedName name="ytdbdgt_doubtful">#REF!</definedName>
    <definedName name="ytdbdgt_empbeg" localSheetId="8">#REF!</definedName>
    <definedName name="ytdbdgt_empbeg">#REF!</definedName>
    <definedName name="ytdbdgt_empend" localSheetId="8">#REF!</definedName>
    <definedName name="ytdbdgt_empend">#REF!</definedName>
    <definedName name="ytdbdgt_eps" localSheetId="8">#REF!</definedName>
    <definedName name="ytdbdgt_eps">#REF!</definedName>
    <definedName name="ytdbdgt_equity" localSheetId="8">#REF!</definedName>
    <definedName name="ytdbdgt_equity">#REF!</definedName>
    <definedName name="ytdbdgt_interest" localSheetId="8">#REF!</definedName>
    <definedName name="ytdbdgt_interest">#REF!</definedName>
    <definedName name="ytdbdgt_inventory" localSheetId="8">#REF!</definedName>
    <definedName name="ytdbdgt_inventory">#REF!</definedName>
    <definedName name="ytdbdgt_liabilities" localSheetId="8">#REF!</definedName>
    <definedName name="ytdbdgt_liabilities">#REF!</definedName>
    <definedName name="ytdbdgt_ltdebt" localSheetId="8">#REF!</definedName>
    <definedName name="ytdbdgt_ltdebt">#REF!</definedName>
    <definedName name="ytdbdgt_nc_assets" localSheetId="8">#REF!</definedName>
    <definedName name="ytdbdgt_nc_assets">#REF!</definedName>
    <definedName name="ytdbdgt_nc_liab" localSheetId="8">#REF!</definedName>
    <definedName name="ytdbdgt_nc_liab">#REF!</definedName>
    <definedName name="ytdbdgt_netincome" localSheetId="8">#REF!</definedName>
    <definedName name="ytdbdgt_netincome">#REF!</definedName>
    <definedName name="ytdbdgt_netsales" localSheetId="8">#REF!</definedName>
    <definedName name="ytdbdgt_netsales">#REF!</definedName>
    <definedName name="ytdbdgt_opexpense" localSheetId="8">#REF!</definedName>
    <definedName name="ytdbdgt_opexpense">#REF!</definedName>
    <definedName name="ytdbdgt_othcurassets" localSheetId="8">#REF!</definedName>
    <definedName name="ytdbdgt_othcurassets">#REF!</definedName>
    <definedName name="ytdbdgt_other_sales" localSheetId="8">#REF!</definedName>
    <definedName name="ytdbdgt_other_sales">#REF!</definedName>
    <definedName name="ytdbdgt_otherexp" localSheetId="8">#REF!</definedName>
    <definedName name="ytdbdgt_otherexp">#REF!</definedName>
    <definedName name="ytdbdgt_pretax" localSheetId="8">#REF!</definedName>
    <definedName name="ytdbdgt_pretax">#REF!</definedName>
    <definedName name="ytdbdgt_price" localSheetId="8">#REF!</definedName>
    <definedName name="ytdbdgt_price">#REF!</definedName>
    <definedName name="ytdbdgt_securities" localSheetId="8">#REF!</definedName>
    <definedName name="ytdbdgt_securities">#REF!</definedName>
    <definedName name="ytdbdgt_taxexp" localSheetId="8">#REF!</definedName>
    <definedName name="ytdbdgt_taxexp">#REF!</definedName>
    <definedName name="ytdcur_ar" localSheetId="8">#REF!</definedName>
    <definedName name="ytdcur_ar">#REF!</definedName>
    <definedName name="ytdcur_assets" localSheetId="8">#REF!</definedName>
    <definedName name="ytdcur_assets">#REF!</definedName>
    <definedName name="ytdcur_bad_debt" localSheetId="8">#REF!</definedName>
    <definedName name="ytdcur_bad_debt">#REF!</definedName>
    <definedName name="ytdcur_cash" localSheetId="8">#REF!</definedName>
    <definedName name="ytdcur_cash">#REF!</definedName>
    <definedName name="ytdcur_cfoper" localSheetId="8">#REF!</definedName>
    <definedName name="ytdcur_cfoper">#REF!</definedName>
    <definedName name="ytdcur_cogs" localSheetId="8">#REF!</definedName>
    <definedName name="ytdcur_cogs">#REF!</definedName>
    <definedName name="ytdcur_comstock" localSheetId="8">#REF!</definedName>
    <definedName name="ytdcur_comstock">#REF!</definedName>
    <definedName name="ytdcur_cr_sales" localSheetId="8">#REF!</definedName>
    <definedName name="ytdcur_cr_sales">#REF!</definedName>
    <definedName name="ytdcur_current_assets" localSheetId="8">#REF!</definedName>
    <definedName name="ytdcur_current_assets">#REF!</definedName>
    <definedName name="ytdcur_current_liab" localSheetId="8">#REF!</definedName>
    <definedName name="ytdcur_current_liab">#REF!</definedName>
    <definedName name="ytdcur_days" localSheetId="8">#REF!</definedName>
    <definedName name="ytdcur_days">#REF!</definedName>
    <definedName name="ytdcur_div" localSheetId="8">#REF!</definedName>
    <definedName name="ytdcur_div">#REF!</definedName>
    <definedName name="ytdcur_doubtful" localSheetId="8">#REF!</definedName>
    <definedName name="ytdcur_doubtful">#REF!</definedName>
    <definedName name="ytdcur_empbeg" localSheetId="8">#REF!</definedName>
    <definedName name="ytdcur_empbeg">#REF!</definedName>
    <definedName name="ytdcur_empend" localSheetId="8">#REF!</definedName>
    <definedName name="ytdcur_empend">#REF!</definedName>
    <definedName name="ytdcur_eps" localSheetId="8">#REF!</definedName>
    <definedName name="ytdcur_eps">#REF!</definedName>
    <definedName name="ytdcur_equity" localSheetId="8">#REF!</definedName>
    <definedName name="ytdcur_equity">#REF!</definedName>
    <definedName name="ytdcur_interest" localSheetId="8">#REF!</definedName>
    <definedName name="ytdcur_interest">#REF!</definedName>
    <definedName name="ytdcur_inventory" localSheetId="8">#REF!</definedName>
    <definedName name="ytdcur_inventory">#REF!</definedName>
    <definedName name="ytdcur_liabilities" localSheetId="8">#REF!</definedName>
    <definedName name="ytdcur_liabilities">#REF!</definedName>
    <definedName name="ytdcur_ltdebt" localSheetId="8">#REF!</definedName>
    <definedName name="ytdcur_ltdebt">#REF!</definedName>
    <definedName name="ytdcur_nc_assets" localSheetId="8">#REF!</definedName>
    <definedName name="ytdcur_nc_assets">#REF!</definedName>
    <definedName name="ytdcur_nc_liab" localSheetId="8">#REF!</definedName>
    <definedName name="ytdcur_nc_liab">#REF!</definedName>
    <definedName name="ytdcur_netincome" localSheetId="8">#REF!</definedName>
    <definedName name="ytdcur_netincome">#REF!</definedName>
    <definedName name="ytdcur_netsales" localSheetId="8">#REF!</definedName>
    <definedName name="ytdcur_netsales">#REF!</definedName>
    <definedName name="ytdcur_opexpense" localSheetId="8">#REF!</definedName>
    <definedName name="ytdcur_opexpense">#REF!</definedName>
    <definedName name="ytdcur_othcurassets" localSheetId="8">#REF!</definedName>
    <definedName name="ytdcur_othcurassets">#REF!</definedName>
    <definedName name="ytdcur_other_sales" localSheetId="8">#REF!</definedName>
    <definedName name="ytdcur_other_sales">#REF!</definedName>
    <definedName name="ytdcur_otherexp" localSheetId="8">#REF!</definedName>
    <definedName name="ytdcur_otherexp">#REF!</definedName>
    <definedName name="ytdcur_pretax" localSheetId="8">#REF!</definedName>
    <definedName name="ytdcur_pretax">#REF!</definedName>
    <definedName name="ytdcur_price" localSheetId="8">#REF!</definedName>
    <definedName name="ytdcur_price">#REF!</definedName>
    <definedName name="ytdcur_securities" localSheetId="8">#REF!</definedName>
    <definedName name="ytdcur_securities">#REF!</definedName>
    <definedName name="ytdcur_taxexp" localSheetId="8">#REF!</definedName>
    <definedName name="ytdcur_taxexp">#REF!</definedName>
    <definedName name="ytdprior1_ar" localSheetId="8">#REF!</definedName>
    <definedName name="ytdprior1_ar">#REF!</definedName>
    <definedName name="ytdprior1_assets" localSheetId="8">#REF!</definedName>
    <definedName name="ytdprior1_assets">#REF!</definedName>
    <definedName name="ytdprior1_bad_debt" localSheetId="8">#REF!</definedName>
    <definedName name="ytdprior1_bad_debt">#REF!</definedName>
    <definedName name="ytdprior1_cash" localSheetId="8">#REF!</definedName>
    <definedName name="ytdprior1_cash">#REF!</definedName>
    <definedName name="ytdprior1_cfoper" localSheetId="8">#REF!</definedName>
    <definedName name="ytdprior1_cfoper">#REF!</definedName>
    <definedName name="ytdprior1_cogs" localSheetId="8">#REF!</definedName>
    <definedName name="ytdprior1_cogs">#REF!</definedName>
    <definedName name="ytdprior1_comstock" localSheetId="8">#REF!</definedName>
    <definedName name="ytdprior1_comstock">#REF!</definedName>
    <definedName name="ytdprior1_cr_sales" localSheetId="8">#REF!</definedName>
    <definedName name="ytdprior1_cr_sales">#REF!</definedName>
    <definedName name="ytdprior1_current_assets" localSheetId="8">#REF!</definedName>
    <definedName name="ytdprior1_current_assets">#REF!</definedName>
    <definedName name="ytdprior1_current_liab" localSheetId="8">#REF!</definedName>
    <definedName name="ytdprior1_current_liab">#REF!</definedName>
    <definedName name="ytdprior1_days" localSheetId="8">#REF!</definedName>
    <definedName name="ytdprior1_days">#REF!</definedName>
    <definedName name="ytdprior1_div" localSheetId="8">#REF!</definedName>
    <definedName name="ytdprior1_div">#REF!</definedName>
    <definedName name="ytdprior1_doubtful" localSheetId="8">#REF!</definedName>
    <definedName name="ytdprior1_doubtful">#REF!</definedName>
    <definedName name="ytdprior1_empbeg" localSheetId="8">#REF!</definedName>
    <definedName name="ytdprior1_empbeg">#REF!</definedName>
    <definedName name="ytdprior1_empend" localSheetId="8">#REF!</definedName>
    <definedName name="ytdprior1_empend">#REF!</definedName>
    <definedName name="ytdprior1_eps" localSheetId="8">#REF!</definedName>
    <definedName name="ytdprior1_eps">#REF!</definedName>
    <definedName name="ytdprior1_equity" localSheetId="8">#REF!</definedName>
    <definedName name="ytdprior1_equity">#REF!</definedName>
    <definedName name="ytdprior1_interest" localSheetId="8">#REF!</definedName>
    <definedName name="ytdprior1_interest">#REF!</definedName>
    <definedName name="ytdprior1_inventory" localSheetId="8">#REF!</definedName>
    <definedName name="ytdprior1_inventory">#REF!</definedName>
    <definedName name="ytdprior1_liabilities" localSheetId="8">#REF!</definedName>
    <definedName name="ytdprior1_liabilities">#REF!</definedName>
    <definedName name="ytdprior1_ltdebt" localSheetId="8">#REF!</definedName>
    <definedName name="ytdprior1_ltdebt">#REF!</definedName>
    <definedName name="ytdprior1_nc_assets" localSheetId="8">#REF!</definedName>
    <definedName name="ytdprior1_nc_assets">#REF!</definedName>
    <definedName name="ytdprior1_nc_liab" localSheetId="8">#REF!</definedName>
    <definedName name="ytdprior1_nc_liab">#REF!</definedName>
    <definedName name="ytdprior1_netincome" localSheetId="8">#REF!</definedName>
    <definedName name="ytdprior1_netincome">#REF!</definedName>
    <definedName name="ytdprior1_netsales" localSheetId="8">#REF!</definedName>
    <definedName name="ytdprior1_netsales">#REF!</definedName>
    <definedName name="ytdprior1_opexpense" localSheetId="8">#REF!</definedName>
    <definedName name="ytdprior1_opexpense">#REF!</definedName>
    <definedName name="ytdprior1_othcurassets" localSheetId="8">#REF!</definedName>
    <definedName name="ytdprior1_othcurassets">#REF!</definedName>
    <definedName name="ytdprior1_other_sales" localSheetId="8">#REF!</definedName>
    <definedName name="ytdprior1_other_sales">#REF!</definedName>
    <definedName name="ytdprior1_otherexp" localSheetId="8">#REF!</definedName>
    <definedName name="ytdprior1_otherexp">#REF!</definedName>
    <definedName name="ytdprior1_pretax" localSheetId="8">#REF!</definedName>
    <definedName name="ytdprior1_pretax">#REF!</definedName>
    <definedName name="ytdprior1_price" localSheetId="8">#REF!</definedName>
    <definedName name="ytdprior1_price">#REF!</definedName>
    <definedName name="ytdprior1_securities" localSheetId="8">#REF!</definedName>
    <definedName name="ytdprior1_securities">#REF!</definedName>
    <definedName name="ytdprior1_taxexp" localSheetId="8">#REF!</definedName>
    <definedName name="ytdprior1_taxexp">#REF!</definedName>
    <definedName name="ytdprior2_ar" localSheetId="8">#REF!</definedName>
    <definedName name="ytdprior2_ar">#REF!</definedName>
    <definedName name="ytdprior2_assets" localSheetId="8">#REF!</definedName>
    <definedName name="ytdprior2_assets">#REF!</definedName>
    <definedName name="ytdprior2_bad_debt" localSheetId="8">#REF!</definedName>
    <definedName name="ytdprior2_bad_debt">#REF!</definedName>
    <definedName name="ytdprior2_cash" localSheetId="8">#REF!</definedName>
    <definedName name="ytdprior2_cash">#REF!</definedName>
    <definedName name="ytdprior2_cfoper" localSheetId="8">#REF!</definedName>
    <definedName name="ytdprior2_cfoper">#REF!</definedName>
    <definedName name="ytdprior2_cogs" localSheetId="8">#REF!</definedName>
    <definedName name="ytdprior2_cogs">#REF!</definedName>
    <definedName name="ytdprior2_comstock" localSheetId="8">#REF!</definedName>
    <definedName name="ytdprior2_comstock">#REF!</definedName>
    <definedName name="ytdprior2_cr_sales" localSheetId="8">#REF!</definedName>
    <definedName name="ytdprior2_cr_sales">#REF!</definedName>
    <definedName name="ytdprior2_current_assets" localSheetId="8">#REF!</definedName>
    <definedName name="ytdprior2_current_assets">#REF!</definedName>
    <definedName name="ytdprior2_current_liab" localSheetId="8">#REF!</definedName>
    <definedName name="ytdprior2_current_liab">#REF!</definedName>
    <definedName name="ytdprior2_days" localSheetId="8">#REF!</definedName>
    <definedName name="ytdprior2_days">#REF!</definedName>
    <definedName name="ytdprior2_div" localSheetId="8">#REF!</definedName>
    <definedName name="ytdprior2_div">#REF!</definedName>
    <definedName name="ytdprior2_doubtful" localSheetId="8">#REF!</definedName>
    <definedName name="ytdprior2_doubtful">#REF!</definedName>
    <definedName name="ytdprior2_empbeg" localSheetId="8">#REF!</definedName>
    <definedName name="ytdprior2_empbeg">#REF!</definedName>
    <definedName name="ytdprior2_empend" localSheetId="8">#REF!</definedName>
    <definedName name="ytdprior2_empend">#REF!</definedName>
    <definedName name="ytdprior2_eps" localSheetId="8">#REF!</definedName>
    <definedName name="ytdprior2_eps">#REF!</definedName>
    <definedName name="ytdprior2_equity" localSheetId="8">#REF!</definedName>
    <definedName name="ytdprior2_equity">#REF!</definedName>
    <definedName name="ytdprior2_interest" localSheetId="8">#REF!</definedName>
    <definedName name="ytdprior2_interest">#REF!</definedName>
    <definedName name="ytdprior2_inventory" localSheetId="8">#REF!</definedName>
    <definedName name="ytdprior2_inventory">#REF!</definedName>
    <definedName name="ytdprior2_liabilities" localSheetId="8">#REF!</definedName>
    <definedName name="ytdprior2_liabilities">#REF!</definedName>
    <definedName name="ytdprior2_ltdebt" localSheetId="8">#REF!</definedName>
    <definedName name="ytdprior2_ltdebt">#REF!</definedName>
    <definedName name="ytdprior2_nc_assets" localSheetId="8">#REF!</definedName>
    <definedName name="ytdprior2_nc_assets">#REF!</definedName>
    <definedName name="ytdprior2_nc_liab" localSheetId="8">#REF!</definedName>
    <definedName name="ytdprior2_nc_liab">#REF!</definedName>
    <definedName name="ytdprior2_netincome" localSheetId="8">#REF!</definedName>
    <definedName name="ytdprior2_netincome">#REF!</definedName>
    <definedName name="ytdprior2_netsales" localSheetId="8">#REF!</definedName>
    <definedName name="ytdprior2_netsales">#REF!</definedName>
    <definedName name="ytdprior2_opexpense" localSheetId="8">#REF!</definedName>
    <definedName name="ytdprior2_opexpense">#REF!</definedName>
    <definedName name="ytdprior2_othcurassets" localSheetId="8">#REF!</definedName>
    <definedName name="ytdprior2_othcurassets">#REF!</definedName>
    <definedName name="ytdprior2_other_sales" localSheetId="8">#REF!</definedName>
    <definedName name="ytdprior2_other_sales">#REF!</definedName>
    <definedName name="ytdprior2_otherexp" localSheetId="8">#REF!</definedName>
    <definedName name="ytdprior2_otherexp">#REF!</definedName>
    <definedName name="ytdprior2_pretax" localSheetId="8">#REF!</definedName>
    <definedName name="ytdprior2_pretax">#REF!</definedName>
    <definedName name="ytdprior2_price" localSheetId="8">#REF!</definedName>
    <definedName name="ytdprior2_price">#REF!</definedName>
    <definedName name="ytdprior2_securities" localSheetId="8">#REF!</definedName>
    <definedName name="ytdprior2_securities">#REF!</definedName>
    <definedName name="ytdprior2_taxexp" localSheetId="8">#REF!</definedName>
    <definedName name="ytdprior2_taxexp">#REF!</definedName>
    <definedName name="zz" localSheetId="13">year</definedName>
    <definedName name="zz" localSheetId="8">year</definedName>
    <definedName name="zz">year</definedName>
    <definedName name="เ1149">#REF!</definedName>
    <definedName name="เงินเดือน" localSheetId="3" hidden="1">{"'Eng (page2)'!$A$1:$D$52"}</definedName>
    <definedName name="เงินเดือน" localSheetId="13" hidden="1">{"'Eng (page2)'!$A$1:$D$52"}</definedName>
    <definedName name="เงินเดือน" localSheetId="8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เจียนแลนด์">#REF!</definedName>
    <definedName name="เผดิมชัย">#REF!</definedName>
    <definedName name="เพชรบูรณ์">#REF!</definedName>
    <definedName name="เมโทรโพล_ภูเก็ต">#REF!</definedName>
    <definedName name="เมืองเก่า">#REF!</definedName>
    <definedName name="เอ.ซี.เค_ริลตี้">#REF!</definedName>
    <definedName name="โฮเทลแมน">#REF!</definedName>
    <definedName name="ไนซ์โฮเต็ล">#REF!</definedName>
    <definedName name="กกก" hidden="1">#REF!</definedName>
    <definedName name="คอมเมอร์เชียล">#REF!</definedName>
    <definedName name="ช.ชนะอนันตพาณิชย์">#REF!</definedName>
    <definedName name="ชลิตลาภ">#REF!</definedName>
    <definedName name="ทททท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่ปรึกษา_ที.ซี.ซี.">#REF!</definedName>
    <definedName name="นครชื่น">#REF!</definedName>
    <definedName name="นนยยย">#REF!</definedName>
    <definedName name="นยยยย" hidden="1">#REF!</definedName>
    <definedName name="นอร์ธปาร์ค">#REF!</definedName>
    <definedName name="นิมิตกาญ">#REF!</definedName>
    <definedName name="นิมิตรกาญจนบุรี">#REF!</definedName>
    <definedName name="บางนากลาส">#REF!</definedName>
    <definedName name="บางนาพัฒนกิจ">#REF!</definedName>
    <definedName name="บ้าน">#REF!</definedName>
    <definedName name="ปป.สิ้นปี" hidden="1">#REF!</definedName>
    <definedName name="ผลมั่นคง">#REF!</definedName>
    <definedName name="พฟ">#N/A</definedName>
    <definedName name="พลาซ่าแอทธินี">#REF!</definedName>
    <definedName name="พลาซ่าแอทธินี_โฮเต็ล__ปท">#REF!</definedName>
    <definedName name="ฟ">#REF!</definedName>
    <definedName name="ฟ1">#REF!</definedName>
    <definedName name="ฟ31">#REF!</definedName>
    <definedName name="ฟ80">#REF!</definedName>
    <definedName name="ฟหฟหฟ" localSheetId="8">#REF!</definedName>
    <definedName name="ฟหฟหฟ">#REF!</definedName>
    <definedName name="ภงด1">#N/A</definedName>
    <definedName name="มีเดีย_พร้อนท์">#REF!</definedName>
    <definedName name="ยยย">#REF!</definedName>
    <definedName name="ยูเรเซีย_โฮเทลส์แอนด์รีสอร์ทส์">#REF!</definedName>
    <definedName name="รรร">#REF!</definedName>
    <definedName name="สมุยโฮเต็ลแอนด์รีสอร์ท">#REF!</definedName>
    <definedName name="สยามประชาคาร">#REF!</definedName>
    <definedName name="สสกากร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หนองคาย_คันทรี_กอล์ฟคลับ">#REF!</definedName>
    <definedName name="อ">#REF!</definedName>
    <definedName name="อีเอสพีเอ็น_อินเตอร์ฯ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42" l="1"/>
  <c r="E66" i="42"/>
  <c r="E48" i="42"/>
  <c r="E54" i="42" s="1"/>
  <c r="E75" i="42" s="1"/>
  <c r="E77" i="42" s="1"/>
  <c r="E29" i="42"/>
  <c r="H19" i="41" l="1"/>
  <c r="H18" i="41"/>
  <c r="H14" i="41"/>
  <c r="H13" i="41"/>
  <c r="H12" i="41"/>
  <c r="H8" i="41"/>
  <c r="E78" i="42"/>
  <c r="H9" i="41" l="1"/>
  <c r="H17" i="41"/>
  <c r="G76" i="3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Arkane (Nate) Moochana</author>
  </authors>
  <commentList>
    <comment ref="G12" authorId="0" shapeId="0" xr:uid="{6CD9EBFF-E1B9-493F-95EF-04DE1967526B}">
      <text>
        <r>
          <rPr>
            <b/>
            <sz val="9"/>
            <color indexed="81"/>
            <rFont val="Tahoma"/>
            <family val="2"/>
          </rPr>
          <t>Arkane (Nate) Moochana:</t>
        </r>
        <r>
          <rPr>
            <sz val="9"/>
            <color indexed="81"/>
            <rFont val="Tahoma"/>
            <family val="2"/>
          </rPr>
          <t xml:space="preserve">
ถ้า Net แล้วเป็น Gain อยู่รายได้อื่น ถ้า Net แล้วเป็น Loss อยู่ Admin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Thanapol (Big) Dumrongwongsakul</author>
  </authors>
  <commentList>
    <comment ref="C45" authorId="0" shapeId="0" xr:uid="{663C41ED-A550-4B16-991B-FA9A2A341438}">
      <text>
        <r>
          <rPr>
            <b/>
            <sz val="9"/>
            <color indexed="81"/>
            <rFont val="Tahoma"/>
            <family val="2"/>
          </rPr>
          <t>Thanapol (Big) Dumrongwongsakul:</t>
        </r>
        <r>
          <rPr>
            <sz val="9"/>
            <color indexed="81"/>
            <rFont val="Tahoma"/>
            <family val="2"/>
          </rPr>
          <t xml:space="preserve">
Not included accrued dividend</t>
        </r>
      </text>
    </comment>
  </commentList>
</comments>
</file>

<file path=xl/sharedStrings.xml><?xml version="1.0" encoding="utf-8"?>
<sst xmlns="http://schemas.openxmlformats.org/spreadsheetml/2006/main" count="584" uniqueCount="370">
  <si>
    <t>บริษัท เอ็น.ดี. รับเบอร์ จำกัด (มหาชน)</t>
  </si>
  <si>
    <t>งบแสดงฐานะการเงิน</t>
  </si>
  <si>
    <t>(หน่วย : บาท)</t>
  </si>
  <si>
    <t>ข้อมูลทางการเงินรวม</t>
  </si>
  <si>
    <t xml:space="preserve">ข้อมูลทางการเงินเฉพาะกิจการ </t>
  </si>
  <si>
    <t>30 มิถุนายน 2566</t>
  </si>
  <si>
    <t>31 ธันวาคม 2565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</si>
  <si>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</si>
  <si>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</si>
  <si>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</si>
  <si>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</si>
  <si>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</si>
  <si>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</si>
  <si>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</si>
  <si>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ลูกค้าทั่วไป</t>
  </si>
  <si>
    <r>
      <t>ลูกหนี้การค้า</t>
    </r>
    <r>
      <rPr>
        <sz val="12"/>
        <rFont val="Cordia New"/>
        <family val="2"/>
      </rPr>
      <t xml:space="preserve"> - บุคคลและบริษัทที่เกี่ยวข้องกัน</t>
    </r>
  </si>
  <si>
    <t>5, 16</t>
  </si>
  <si>
    <t>ลูกหนี้อื่น - ลูกค้าทั่วไป</t>
  </si>
  <si>
    <r>
      <t>ลูกหนี้อื่น</t>
    </r>
    <r>
      <rPr>
        <sz val="12"/>
        <rFont val="Cordia New"/>
        <family val="2"/>
      </rPr>
      <t xml:space="preserve"> - บริษัทย่อย</t>
    </r>
  </si>
  <si>
    <t>สินค้าคงเหลือ</t>
  </si>
  <si>
    <t>ภาษีมูลค่าเพิ่มรอเรียกคืน</t>
  </si>
  <si>
    <t>ภาษีเงินได้นิติบุคคลรอเรียกคืน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</si>
  <si>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</si>
  <si>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</si>
  <si>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</si>
  <si>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</si>
  <si>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</si>
  <si>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</si>
  <si>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</si>
  <si>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</si>
  <si>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</si>
  <si>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</si>
  <si>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</si>
  <si>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 xml:space="preserve"> </t>
  </si>
  <si>
    <t>_____________________________ กรรมการ</t>
  </si>
  <si>
    <t xml:space="preserve">                    ______________________________ กรรมการ</t>
  </si>
  <si>
    <t>(นางนิตยา สัมฤทธิวณิชชา)</t>
  </si>
  <si>
    <t xml:space="preserve">                    (นายชัยสิทธิ์ สัมฤทธิวณิชชา)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</si>
  <si>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</si>
  <si>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ข้อมูลทางการเงินเฉพาะกิจการ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</si>
  <si>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</si>
  <si>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</si>
  <si>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</si>
  <si>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 - ผู้ค้าทั่วไป</t>
  </si>
  <si>
    <r>
      <t xml:space="preserve">เจ้าหนี้การค้า </t>
    </r>
    <r>
      <rPr>
        <sz val="12"/>
        <rFont val="Cordia New"/>
        <family val="2"/>
      </rPr>
      <t>- บริษัทที่เกี่ยวข้องกัน</t>
    </r>
  </si>
  <si>
    <t>เจ้าหนี้อื่น - บริษัทที่เกี่ยวข้องกัน</t>
  </si>
  <si>
    <t>เจ้าหนี้ซื้อสินทรัพย์</t>
  </si>
  <si>
    <t>ส่วนที่ถึงกำหนดชำระภายในหนึ่งปี</t>
  </si>
  <si>
    <t>- หนี้สินตามสัญญาเช่า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</si>
  <si>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</si>
  <si>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</si>
  <si>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</si>
  <si>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</si>
  <si>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</si>
  <si>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</si>
  <si>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</si>
  <si>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</si>
  <si>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</si>
  <si>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______________________________ กรรมการ</t>
  </si>
  <si>
    <r>
      <t>หนี้สินและส่วนของผู้ถือหุ้น</t>
    </r>
    <r>
      <rPr>
        <b/>
        <sz val="12"/>
        <rFont val="Cord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</si>
  <si>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</si>
  <si>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</si>
  <si>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>ทุนจดทะเบียน 433,614,392 หุ้น</t>
  </si>
  <si>
    <t>หุ้นที่ออกและเรียกชำระเต็มมูลค่าแล้ว 346,891,514 หุ้น</t>
  </si>
  <si>
    <t>ส่วนเกินมูลค่าหุ้นสามัญ</t>
  </si>
  <si>
    <t>กำไรสะสม</t>
  </si>
  <si>
    <t xml:space="preserve">     - จัดสรรเพื่อสำรองตามกฎหมาย</t>
  </si>
  <si>
    <t xml:space="preserve">     - ยังไม่ได้จัดสรร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</si>
  <si>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</si>
  <si>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</si>
  <si>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</si>
  <si>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</si>
  <si>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</si>
  <si>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        ______________________________ กรรมการ</t>
  </si>
  <si>
    <t xml:space="preserve">                     (นายชัยสิทธิ์ สัมฤทธิวณิชชา)</t>
  </si>
  <si>
    <t>N.D.RUBBER PUBLIC COMPANY LIMITED</t>
  </si>
  <si>
    <t>STATEMENT OF FINANCIAL POSITION</t>
  </si>
  <si>
    <t>FOR PERIOD ENDED 30 JUNE 2023</t>
  </si>
  <si>
    <t>Q2'23</t>
  </si>
  <si>
    <t>THB</t>
  </si>
  <si>
    <t>ASSETS</t>
  </si>
  <si>
    <t>Current assets</t>
  </si>
  <si>
    <t>Cash and cash equivalents</t>
  </si>
  <si>
    <t xml:space="preserve">Temporary investments </t>
  </si>
  <si>
    <t>Trade accounts receivable - general customers</t>
  </si>
  <si>
    <r>
      <rPr>
        <sz val="9"/>
        <color theme="0"/>
        <rFont val="Trebuchet MS"/>
        <family val="2"/>
      </rPr>
      <t>Trade accounts receivable</t>
    </r>
    <r>
      <rPr>
        <sz val="9"/>
        <rFont val="Trebuchet MS"/>
        <family val="2"/>
      </rPr>
      <t xml:space="preserve"> - related parties</t>
    </r>
  </si>
  <si>
    <t>Other accounts receivable - general customers</t>
  </si>
  <si>
    <r>
      <rPr>
        <sz val="9"/>
        <color theme="0"/>
        <rFont val="Trebuchet MS"/>
        <family val="2"/>
      </rPr>
      <t xml:space="preserve">Other accounts receivable </t>
    </r>
    <r>
      <rPr>
        <sz val="9"/>
        <rFont val="Trebuchet MS"/>
        <family val="2"/>
      </rPr>
      <t>- related parties</t>
    </r>
  </si>
  <si>
    <t>Inventories</t>
  </si>
  <si>
    <t>Refundable value added tax</t>
  </si>
  <si>
    <t>Refundable corporate income tax</t>
  </si>
  <si>
    <t>Non-current assets held for sale</t>
  </si>
  <si>
    <t>Other current assets</t>
  </si>
  <si>
    <t>Total Current Assets</t>
  </si>
  <si>
    <t xml:space="preserve">Non-Current Assets </t>
  </si>
  <si>
    <t>Investment in subsidiary companies</t>
  </si>
  <si>
    <t>Investment in associated company</t>
  </si>
  <si>
    <t>Property, plant and equipment</t>
  </si>
  <si>
    <t>Right-of-use assets</t>
  </si>
  <si>
    <t>Intangible assets</t>
  </si>
  <si>
    <t>Deferred tax assets</t>
  </si>
  <si>
    <t xml:space="preserve">Total Non-Current Assets </t>
  </si>
  <si>
    <t xml:space="preserve">TOTAL ASSETS </t>
  </si>
  <si>
    <t>LIABILITIES AND SHAREHOLDERS' EQUITY</t>
  </si>
  <si>
    <t>Current Liabilities</t>
  </si>
  <si>
    <t>Bank overdraft and short-term loans from banks</t>
  </si>
  <si>
    <t>Trade accounts payable - general suppliers</t>
  </si>
  <si>
    <t>Trade accounts payable - related companies</t>
  </si>
  <si>
    <t>Other account payable - related companies</t>
  </si>
  <si>
    <t>Accounts payable for purchases of fixed assets</t>
  </si>
  <si>
    <t>Payable for purchase of investment in subsidiary company</t>
  </si>
  <si>
    <t>Current portion :</t>
  </si>
  <si>
    <t>Lease liabilities - Current portion</t>
  </si>
  <si>
    <t>Long-term loan</t>
  </si>
  <si>
    <t>Employee benefits obligation - Current portion</t>
  </si>
  <si>
    <t>Accrued income tax</t>
  </si>
  <si>
    <t>Accrued expenses</t>
  </si>
  <si>
    <t>Other current liabilities</t>
  </si>
  <si>
    <t>Total Current Liabilities</t>
  </si>
  <si>
    <t>Non-Current Liabilities</t>
  </si>
  <si>
    <t>Lease liabilities</t>
  </si>
  <si>
    <t>Employee benefits obligation</t>
  </si>
  <si>
    <t>Deferred tax liabilities</t>
  </si>
  <si>
    <t>Total Non-Current Liabilities</t>
  </si>
  <si>
    <t>Total Liabilities</t>
  </si>
  <si>
    <t>SHAREHOLDERS' EQUITY</t>
  </si>
  <si>
    <t>Share capital</t>
  </si>
  <si>
    <t>Authorized share capital</t>
  </si>
  <si>
    <t>433,614,392 ordinary shares of Baht 1 each</t>
  </si>
  <si>
    <t>Paid-up share capital</t>
  </si>
  <si>
    <t>346,891,514 ordinary shares of Baht 1 each</t>
  </si>
  <si>
    <t>Premium on common share capital</t>
  </si>
  <si>
    <t>Retained earnings</t>
  </si>
  <si>
    <t>Appropriated for legal reserve</t>
  </si>
  <si>
    <t>Unappropriated</t>
  </si>
  <si>
    <t xml:space="preserve">Other component of shareholders' equity </t>
  </si>
  <si>
    <t>Total Equity of the Company's Shareholders</t>
  </si>
  <si>
    <t>TOTAL LIABILITIES AND SHAREHOLDERS' EQUITY</t>
  </si>
  <si>
    <t>Control</t>
  </si>
  <si>
    <t>งบกำไรขาดทุนเบ็ดเสร็จ</t>
  </si>
  <si>
    <t>สำหรับงวดสามเดือนสิ้นสุดวันที่ 30 มิถุนายน 2566 (ยังไม่ได้ตรวจสอบ แต่สอบทานแล้ว)</t>
  </si>
  <si>
    <t>ขายสุทธิ</t>
  </si>
  <si>
    <t>ต้นทุนขาย</t>
  </si>
  <si>
    <t>กำไรขั้นต้น</t>
  </si>
  <si>
    <t>รายได้อื่น</t>
  </si>
  <si>
    <t>เงินปันผลรับ</t>
  </si>
  <si>
    <t>9, 16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</si>
  <si>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</si>
  <si>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</si>
  <si>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</si>
  <si>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</si>
  <si>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</si>
  <si>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ส่วนแบ่งกำไร (ขาดทุน) จากเงินลงทุนในบริษัทร่วม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</si>
  <si>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</si>
  <si>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</si>
  <si>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</si>
  <si>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ผลประโยชน์ภาษีเงินได้</t>
  </si>
  <si>
    <t>กำไร (ขาดทุน) สำหรับงวด</t>
  </si>
  <si>
    <t>กำไรขาดทุนเบ็ดเสร็จอื่น</t>
  </si>
  <si>
    <t>รายการที่สามารถจัดประเภทใหม่เข้าไปไว้ในกำไรหรือขาดทุนในภายหลัง</t>
  </si>
  <si>
    <t>กำไรขาดทุนเบ็ดเสร็จรวมสำหรับงวด</t>
  </si>
  <si>
    <t>(นายชัยสิทธิ์ สัมฤทธิวณิชชา)</t>
  </si>
  <si>
    <t xml:space="preserve">บริษัท เอ็น.ดี. รับเบอร์ จำกัด (มหาชน)          </t>
  </si>
  <si>
    <t>งบกำไรขาดทุนเบ็ดเสร็จ (ต่อ)</t>
  </si>
  <si>
    <t>การแบ่งปันกำไร (ขาดทุน) สำหรับงวด</t>
  </si>
  <si>
    <t>ส่วนที่เป็นของผู้ถือหุ้นของบริษัท</t>
  </si>
  <si>
    <t>รวม</t>
  </si>
  <si>
    <t>การแบ่งปันกำไรขาดทุนเบ็ดเสร็จรวมสำหรับงวด</t>
  </si>
  <si>
    <t>กำไรต่อหุ้นขั้นพื้นฐาน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</si>
  <si>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</si>
  <si>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(หุ้น)</t>
  </si>
  <si>
    <t xml:space="preserve">                     _____________________________ กรรมการ</t>
  </si>
  <si>
    <t>สำหรับงวดหกเดือนสิ้นสุดวันที่ 30 มิถุนายน 2566 (ยังไม่ได้ตรวจสอบ แต่สอบทานแล้ว)</t>
  </si>
  <si>
    <t>6 Months</t>
  </si>
  <si>
    <t>CS</t>
  </si>
  <si>
    <t>REVENUES</t>
  </si>
  <si>
    <t>Revenue from sales</t>
  </si>
  <si>
    <t>Costs of sales</t>
  </si>
  <si>
    <t>Gross profit</t>
  </si>
  <si>
    <t>Gain on exchange rate</t>
  </si>
  <si>
    <t>Dividend income</t>
  </si>
  <si>
    <t>Other income</t>
  </si>
  <si>
    <t>Profit before expenses</t>
  </si>
  <si>
    <t>Selling expenses</t>
  </si>
  <si>
    <t>Administrative expenses</t>
  </si>
  <si>
    <t>Impairment loss</t>
  </si>
  <si>
    <t>Total expenses</t>
  </si>
  <si>
    <t>Profit before operations</t>
  </si>
  <si>
    <t>Share of loss from investment in associated company</t>
  </si>
  <si>
    <t>Profit before finance costs and income tax</t>
  </si>
  <si>
    <t>Finance costs</t>
  </si>
  <si>
    <t>Profit before income tax</t>
  </si>
  <si>
    <t>Income tax expense</t>
  </si>
  <si>
    <t>Profit for the year</t>
  </si>
  <si>
    <t>Other comprehensive income for the period</t>
  </si>
  <si>
    <t xml:space="preserve">Items that will  be reclassified subsequently to profit or loss </t>
  </si>
  <si>
    <t>Exchange differences from foreign currency</t>
  </si>
  <si>
    <t>Other comprehensive income for the year</t>
  </si>
  <si>
    <t>Total comprehensive income for the year</t>
  </si>
  <si>
    <t>Profit (loss) for the period attributable to :</t>
  </si>
  <si>
    <t>Shareholders of the Company</t>
  </si>
  <si>
    <t>Non - Controlling interests</t>
  </si>
  <si>
    <t>Total comprehensive income for the period attributable to:</t>
  </si>
  <si>
    <t>Basic earnings (loss) per share</t>
  </si>
  <si>
    <t>Profit (loss) (Baht per share)</t>
  </si>
  <si>
    <t>Weighted average number of ordinary shares (share)</t>
  </si>
  <si>
    <t xml:space="preserve">บริษัท เอ็น.ดี. รับเบอร์ จำกัด (มหาชน)                  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</si>
  <si>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</si>
  <si>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</si>
  <si>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องค์ประกอบอื่นของส่วนของผู้ถือหุ้น</t>
  </si>
  <si>
    <t>ทุนเรือนหุ้น</t>
  </si>
  <si>
    <t>ส่วนเกินจากการ</t>
  </si>
  <si>
    <t>ผลต่างของอัตรา</t>
  </si>
  <si>
    <t>ที่ออกและ</t>
  </si>
  <si>
    <t>ส่วนเกิน</t>
  </si>
  <si>
    <t>สำรอง</t>
  </si>
  <si>
    <t>เปลี่ยนแปลงสัดส่วน</t>
  </si>
  <si>
    <t>แลกเปลี่ยนจากการ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</si>
  <si>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</si>
  <si>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</si>
  <si>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</si>
  <si>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</si>
  <si>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ตามกฎหมาย</t>
  </si>
  <si>
    <t>ยังไม่ได้จัดสรร</t>
  </si>
  <si>
    <t>แปลงค่างบการเงิน</t>
  </si>
  <si>
    <t xml:space="preserve"> รวม 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</si>
  <si>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</si>
  <si>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</si>
  <si>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</si>
  <si>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2565</t>
  </si>
  <si>
    <t>เงินปันผลจ่าย</t>
  </si>
  <si>
    <t>เงินปันผลจ่ายโดยบริษัทย่อย</t>
  </si>
  <si>
    <t>รายการกับผู้ถือหุ้น</t>
  </si>
  <si>
    <t>ขาดทุนสำหรับงวด</t>
  </si>
  <si>
    <t>กำไรขาดทุนเบ็ดเสร็จอื่นสำหรับงวด</t>
  </si>
  <si>
    <t>ยอดคงเหลือ ณ วันที่ 30 มิถุนายน 2565</t>
  </si>
  <si>
    <t>ยอดคงเหลือ ณ วันที่ 1 มกราคม 2566</t>
  </si>
  <si>
    <t>ยอดคงเหลือ ณ วันที่ 30 มิถุนายน 2566</t>
  </si>
  <si>
    <t xml:space="preserve">บริษัท เอ็น.ดี. รับเบอร์ จำกัด (มหาชน)                               </t>
  </si>
  <si>
    <t>จัดสรรเพื่อสำรอง</t>
  </si>
  <si>
    <t>มูลค่าหุ้นสามัญ</t>
  </si>
  <si>
    <t>กำไรสำหรับงวด</t>
  </si>
  <si>
    <t xml:space="preserve">    ______________________________ กรรมการ</t>
  </si>
  <si>
    <t xml:space="preserve">    (นายชัยสิทธิ์ สัมฤทธิวณิชชา)</t>
  </si>
  <si>
    <t xml:space="preserve">บริษัท เอ็น.ดี. รับเบอร์ จำกัด (มหาชน)            </t>
  </si>
  <si>
    <t>งบกระแสเงินสด</t>
  </si>
  <si>
    <t xml:space="preserve">  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</si>
  <si>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</si>
  <si>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</si>
  <si>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</si>
  <si>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</si>
  <si>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ค่าเผื่อ (กลับรายการค่าเผื่อ) ผลขาดทุนด้านเครดิตที่คาดว่าจะเกิดขึ้น</t>
  </si>
  <si>
    <t>ค่าเผื่อ (กลับรายการค่าเผื่อ) สินค้าเสื่อมคุณภาพ</t>
  </si>
  <si>
    <t xml:space="preserve">    และมูลค่าสินค้าลดลง</t>
  </si>
  <si>
    <t>ขาดทุนจากอัตราแลกเปลี่ยนที่ยังไม่เกิดขึ้นจริง</t>
  </si>
  <si>
    <t>ส่วนแบ่งขาดทุน (กำไร) จากเงินลงทุนในบริษัทร่วม</t>
  </si>
  <si>
    <t>ขาดทุน (กำไร) จากการขายสินทรัพย์</t>
  </si>
  <si>
    <t>ขาดทุนจากการตัดจำหน่ายสินทรัพย์</t>
  </si>
  <si>
    <t>รายได้เงินปันผล</t>
  </si>
  <si>
    <t>ค่าใช้จ่ายตามภาระผูกพันสำหรับผลประโยชน์พนักงาน</t>
  </si>
  <si>
    <t>ดอกเบี้ยรับ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</si>
  <si>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</si>
  <si>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</si>
  <si>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</si>
  <si>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ลูกหนี้การค้า - ลูกค้าทั่วไป </t>
  </si>
  <si>
    <r>
      <rPr>
        <sz val="12"/>
        <color theme="0"/>
        <rFont val="Cordia New"/>
        <family val="2"/>
      </rPr>
      <t>ลูกหนี้การค้า</t>
    </r>
    <r>
      <rPr>
        <sz val="12"/>
        <rFont val="Cordia New"/>
        <family val="2"/>
      </rPr>
      <t xml:space="preserve"> - บุคคลและบริษัทที่เกี่ยวข้องกัน</t>
    </r>
  </si>
  <si>
    <r>
      <rPr>
        <sz val="12"/>
        <color rgb="FFFFFFFF"/>
        <rFont val="Cordia New"/>
        <family val="2"/>
        <charset val="222"/>
      </rPr>
      <t>ลูกหนี้อื่น</t>
    </r>
    <r>
      <rPr>
        <sz val="12"/>
        <color rgb="FF000000"/>
        <rFont val="Cordia New"/>
        <family val="2"/>
        <charset val="222"/>
      </rPr>
      <t xml:space="preserve"> - บุคคลและบริษัทที่เกี่ยวข้องกัน</t>
    </r>
  </si>
  <si>
    <t xml:space="preserve">    หนี้สินดำเนินงานเพิ่มขึ้น (ลดลง):</t>
  </si>
  <si>
    <r>
      <rPr>
        <sz val="12"/>
        <color theme="0"/>
        <rFont val="Cordia New"/>
        <family val="2"/>
      </rPr>
      <t xml:space="preserve">เจ้าหนี้การค้า </t>
    </r>
    <r>
      <rPr>
        <sz val="12"/>
        <rFont val="Cordia New"/>
        <family val="2"/>
      </rPr>
      <t>- บริษัทที่เกี่ยวข้องกัน</t>
    </r>
  </si>
  <si>
    <t>เงินสดได้มาจาก (ใช้ไปใน) การดำเนินงาน</t>
  </si>
  <si>
    <t xml:space="preserve">          ______________________________ กรรมการ</t>
  </si>
  <si>
    <t xml:space="preserve">          (นายชัยสิทธิ์ สัมฤทธิวณิชชา)</t>
  </si>
  <si>
    <t>งบกระแสเงินสด (ต่อ)</t>
  </si>
  <si>
    <t>เงินสดได้มาจาก (ใช้ไปใน) การดำเนินงาน (ต่อ)</t>
  </si>
  <si>
    <t>รับดอกเบี้ย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</si>
  <si>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</si>
  <si>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</si>
  <si>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</si>
  <si>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</si>
  <si>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ซื้อสินทรัพย์และโปรแกรมคอมพิวเตอร์</t>
  </si>
  <si>
    <t>จ่ายชำระเงินลงทุนในบริษัทย่อย</t>
  </si>
  <si>
    <t>เงินสดรับจากการขายสินทรัพย์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</si>
  <si>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</si>
  <si>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</si>
  <si>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เงินเบิกเกินบัญชีและเงินกู้ยืมระยะสั้นจากธนาคารเพิ่มขึ้น (ลดลง)</t>
  </si>
  <si>
    <t>จ่ายชำระหนี้สินตามสัญญาเช่า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</si>
  <si>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</si>
  <si>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</si>
  <si>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</si>
  <si>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</si>
  <si>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</si>
  <si>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</si>
  <si>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เงินปันผลค้างจ่าย</t>
  </si>
  <si>
    <t>CASH FLOW WORKSHEET</t>
  </si>
  <si>
    <t>CURRENCY: THB</t>
  </si>
  <si>
    <t>Cash Flows from Operating Activities</t>
  </si>
  <si>
    <t>Rounded</t>
  </si>
  <si>
    <t>Profit (loss) before income tax</t>
  </si>
  <si>
    <t xml:space="preserve">Adjustments to reconcile profit (loss) before income tax to </t>
  </si>
  <si>
    <t xml:space="preserve">   net cash provided from (used in) operating activities:</t>
  </si>
  <si>
    <t>Depreciation and amortization - PPE</t>
  </si>
  <si>
    <t>Depreciation and amortization - ROU</t>
  </si>
  <si>
    <t>Allowance (reversal of allowance) for doubtful accounts</t>
  </si>
  <si>
    <t xml:space="preserve">Allowance (reversal of allowance) for obsolete </t>
  </si>
  <si>
    <t xml:space="preserve">   and devaluation of inventories</t>
  </si>
  <si>
    <t xml:space="preserve">Unrealized loss (gain) on exchange rate </t>
  </si>
  <si>
    <t>Unrealized gain on temporary investment</t>
  </si>
  <si>
    <t>Impairment loss on investment in associated company</t>
  </si>
  <si>
    <t>Realized gain on disposal of temporary investments</t>
  </si>
  <si>
    <t>Loss (gain) on disposal and written off assets</t>
  </si>
  <si>
    <t>Loss on written off assets and intangible assets</t>
  </si>
  <si>
    <t>Employee benefits obligation expenses</t>
  </si>
  <si>
    <t>Loss on written off the non-refundable income tax</t>
  </si>
  <si>
    <t>Interest income</t>
  </si>
  <si>
    <t>Interest expense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</si>
  <si>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</si>
  <si>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</si>
  <si>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</si>
  <si>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r>
      <rPr>
        <sz val="9"/>
        <color rgb="FFFFFFFF"/>
        <rFont val="Trebuchet MS"/>
        <family val="2"/>
      </rPr>
      <t xml:space="preserve">Trade accounts receivable </t>
    </r>
    <r>
      <rPr>
        <sz val="9"/>
        <rFont val="Trebuchet MS"/>
        <family val="2"/>
      </rPr>
      <t>- Unrealized G/L (3rd)</t>
    </r>
  </si>
  <si>
    <t>Trade accounts receivable - related parties</t>
  </si>
  <si>
    <r>
      <rPr>
        <sz val="9"/>
        <color rgb="FFFFFFFF"/>
        <rFont val="Trebuchet MS"/>
        <family val="2"/>
      </rPr>
      <t xml:space="preserve">Trade accounts receivable </t>
    </r>
    <r>
      <rPr>
        <sz val="9"/>
        <rFont val="Trebuchet MS"/>
        <family val="2"/>
      </rPr>
      <t>- Unrealized G/L (RPT)</t>
    </r>
  </si>
  <si>
    <t>Other account receivable - subsidiary company</t>
  </si>
  <si>
    <t>Other account receivable - related company</t>
  </si>
  <si>
    <t xml:space="preserve">   Increase (decrease) in operating liabilities:</t>
  </si>
  <si>
    <r>
      <rPr>
        <sz val="9"/>
        <color theme="0"/>
        <rFont val="Trebuchet MS"/>
        <family val="2"/>
      </rPr>
      <t>Trade accounts payable</t>
    </r>
    <r>
      <rPr>
        <sz val="9"/>
        <rFont val="Trebuchet MS"/>
        <family val="2"/>
      </rPr>
      <t xml:space="preserve"> - related parties</t>
    </r>
  </si>
  <si>
    <t>Other account payable - subsidiary company</t>
  </si>
  <si>
    <r>
      <t xml:space="preserve">Cash provided from operations </t>
    </r>
    <r>
      <rPr>
        <b/>
        <sz val="9"/>
        <color rgb="FFFF0000"/>
        <rFont val="Trebuchet MS"/>
        <family val="2"/>
      </rPr>
      <t>(continued)</t>
    </r>
  </si>
  <si>
    <t>Interest received</t>
  </si>
  <si>
    <t>Interest paid</t>
  </si>
  <si>
    <t>Income tax paid</t>
  </si>
  <si>
    <t>Refunded of income tax</t>
  </si>
  <si>
    <t>Net cash provided from operating activities</t>
  </si>
  <si>
    <t>Cash Flows from Investing Activities:</t>
  </si>
  <si>
    <t>Proceeds from disposal of temporary investments</t>
  </si>
  <si>
    <t>Purchase of temporary investments</t>
  </si>
  <si>
    <t>Proceeds from disposal of investment in subsidiary</t>
  </si>
  <si>
    <t>Investing in subsidiary company</t>
  </si>
  <si>
    <t>Purchase of fixed assets and computer software</t>
  </si>
  <si>
    <t>Payment for accounts payable for purchases of fixed assets</t>
  </si>
  <si>
    <t>Payment for investment in subsidiary</t>
  </si>
  <si>
    <t>Proceeds from disposal of fixed assets</t>
  </si>
  <si>
    <t>Dividend received</t>
  </si>
  <si>
    <t>Net cash provided from (used in) investing activities</t>
  </si>
  <si>
    <t>Cash Flows from Financing Activities</t>
  </si>
  <si>
    <t>Increase (decrease) in bank overdraft and short-term loans from banks</t>
  </si>
  <si>
    <t>Repayment of long-term loan</t>
  </si>
  <si>
    <t>Repayment of lease liabilities</t>
  </si>
  <si>
    <t>Dividend payment</t>
  </si>
  <si>
    <t>Net cash used in financing activities</t>
  </si>
  <si>
    <t xml:space="preserve">Exchange differences from foreign currency financial statements translation </t>
  </si>
  <si>
    <t>NET INCREASE (DECREASE) IN CASH AND CASH EQUIVALENTS</t>
  </si>
  <si>
    <t>CASH AND CASH EQUIVALENTS AT BEGINNING OF THE PERIOD</t>
  </si>
  <si>
    <t>CASH AND CASH EQUIVALENTS AT END OF THE PERIOD</t>
  </si>
  <si>
    <t>Supplemental disclosures for cash flows information</t>
  </si>
  <si>
    <t xml:space="preserve">   Non-cash items</t>
  </si>
  <si>
    <t>Payable for purchase of investment in subsidiary</t>
  </si>
  <si>
    <t xml:space="preserve">Accrued dividend payable </t>
  </si>
  <si>
    <t>Transferred ROU to property, plant and equipment</t>
  </si>
  <si>
    <t>Transferred property, plant and equipment to Intangible assets</t>
  </si>
  <si>
    <t>Account receivable for disposal of investment in subsidiary</t>
  </si>
  <si>
    <t>Transferred property, plant and equipment</t>
  </si>
  <si>
    <t xml:space="preserve">      to non-current assets held for sale</t>
  </si>
  <si>
    <t>- เงินกู้ยืมระยะยาวจากสถาบันการเงิน</t>
  </si>
  <si>
    <t>เงินกู้ยืมระยะยาวจากสถาบันการเงิน</t>
  </si>
  <si>
    <t>เงินสดรับจากการกู้ยืมระยะยาวจากสถาบันการเงิน</t>
  </si>
  <si>
    <t>จ่ายชำระเงินกู้ยืมระยะยาวจากสถาบันการเงิน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</si>
  <si>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</si>
  <si>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ผลต่างของอัตราแลกเปลี่ยนจากการแปลงค่างบการเงิน</t>
  </si>
  <si>
    <t>ขาดทุนจากการด้อยค่าของเงินลงทุนในบริษัทร่วม</t>
  </si>
  <si>
    <t xml:space="preserve">   ก่อนผลต่างของอัตราแลกเปลี่ยนจากการแปลงค่างบการเงิน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</si>
</sst>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-* #,##0.0000_-;\-* #,##0.0000_-;_-* &quot;-&quot;??_-;_-@_-"/>
    <numFmt numFmtId="182" formatCode="_(* #,##0.0000_);_(* \(#,##0.0000\);_(* &quot;-&quot;??_);_(@_)"/>
    <numFmt numFmtId="183" formatCode="[$-409]d\-mmm\-yy;@"/>
    <numFmt numFmtId="184" formatCode="_(* #,##0.00000_);_(* \(#,##0.00000\);_(* &quot;-&quot;??_);_(@_)"/>
  </numFmts>
  <fonts count="95">
    <font>
      <sz val="10"/>
      <name val="Arial"/>
      <charset val="22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9"/>
      <name val="Cordia New"/>
      <family val="2"/>
    </font>
    <font>
      <sz val="12"/>
      <color indexed="10"/>
      <name val="Cordia New"/>
      <family val="2"/>
    </font>
    <font>
      <sz val="12"/>
      <color theme="0"/>
      <name val="Cordia New"/>
      <family val="2"/>
    </font>
    <font>
      <sz val="12"/>
      <color rgb="FFFF0000"/>
      <name val="Cordia New"/>
      <family val="2"/>
    </font>
    <font>
      <sz val="12"/>
      <name val="Cordia New"/>
      <family val="2"/>
      <charset val="222"/>
    </font>
    <font>
      <b/>
      <sz val="12"/>
      <name val="Cordia New"/>
      <family val="2"/>
      <charset val="222"/>
    </font>
    <font>
      <sz val="11.5"/>
      <name val="Cordia New"/>
      <family val="2"/>
      <charset val="222"/>
    </font>
    <font>
      <b/>
      <sz val="11.5"/>
      <name val="Cordia New"/>
      <family val="2"/>
      <charset val="222"/>
    </font>
    <font>
      <b/>
      <u/>
      <sz val="11.5"/>
      <name val="Cordia New"/>
      <family val="2"/>
      <charset val="222"/>
    </font>
    <font>
      <b/>
      <sz val="11.5"/>
      <name val="Cordia New"/>
      <family val="2"/>
    </font>
    <font>
      <sz val="11.5"/>
      <name val="Cordia New"/>
      <family val="2"/>
    </font>
    <font>
      <b/>
      <u/>
      <sz val="11.5"/>
      <name val="Cordia New"/>
      <family val="2"/>
    </font>
    <font>
      <sz val="9"/>
      <name val="Trebuchet MS"/>
      <family val="2"/>
    </font>
    <font>
      <b/>
      <sz val="9"/>
      <color theme="1"/>
      <name val="Trebuchet MS"/>
      <family val="2"/>
    </font>
    <font>
      <sz val="10"/>
      <color theme="1"/>
      <name val="Arial"/>
      <family val="2"/>
    </font>
    <font>
      <b/>
      <sz val="9"/>
      <name val="Trebuchet MS"/>
      <family val="2"/>
    </font>
    <font>
      <b/>
      <sz val="9"/>
      <color theme="8" tint="-0.249977111117893"/>
      <name val="Trebuchet MS"/>
      <family val="2"/>
    </font>
    <font>
      <b/>
      <sz val="9"/>
      <color rgb="FFFF0000"/>
      <name val="Trebuchet MS"/>
      <family val="2"/>
    </font>
    <font>
      <sz val="9"/>
      <color theme="0"/>
      <name val="Trebuchet MS"/>
      <family val="2"/>
    </font>
    <font>
      <sz val="9"/>
      <color theme="1"/>
      <name val="Trebuchet MS"/>
      <family val="2"/>
    </font>
    <font>
      <sz val="9"/>
      <name val="Arial"/>
      <family val="2"/>
    </font>
    <font>
      <sz val="9"/>
      <color indexed="10"/>
      <name val="Trebuchet MS"/>
      <family val="2"/>
    </font>
    <font>
      <b/>
      <u/>
      <sz val="9"/>
      <name val="Trebuchet MS"/>
      <family val="2"/>
    </font>
    <font>
      <sz val="9"/>
      <color theme="8" tint="-0.249977111117893"/>
      <name val="Trebuchet MS"/>
      <family val="2"/>
    </font>
    <font>
      <sz val="9"/>
      <color rgb="FFFF0000"/>
      <name val="Trebuchet MS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b/>
      <sz val="9"/>
      <color theme="8"/>
      <name val="Trebuchet MS"/>
      <family val="2"/>
    </font>
    <font>
      <b/>
      <u/>
      <sz val="9"/>
      <color theme="1"/>
      <name val="Trebuchet MS"/>
      <family val="2"/>
    </font>
    <font>
      <sz val="9"/>
      <color rgb="FFFFFFFF"/>
      <name val="Trebuchet MS"/>
      <family val="2"/>
    </font>
    <font>
      <sz val="12"/>
      <color rgb="FF000000"/>
      <name val="Cordia New"/>
      <family val="2"/>
      <charset val="222"/>
    </font>
    <font>
      <sz val="12"/>
      <color rgb="FFFFFFFF"/>
      <name val="Cordia New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0099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FFCC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64">
    <xf numFmtId="0" fontId="0" fillId="0" borderId="0"/>
    <xf numFmtId="0" fontId="17" fillId="0" borderId="0" applyNumberFormat="0" applyFill="0" applyBorder="0" applyAlignment="0" applyProtection="0"/>
    <xf numFmtId="0" fontId="44" fillId="0" borderId="0">
      <alignment vertical="top"/>
    </xf>
    <xf numFmtId="0" fontId="45" fillId="0" borderId="0"/>
    <xf numFmtId="0" fontId="8" fillId="0" borderId="0"/>
    <xf numFmtId="0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173" fontId="9" fillId="2" borderId="0" applyNumberFormat="0" applyBorder="0" applyAlignment="0" applyProtection="0"/>
    <xf numFmtId="0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173" fontId="9" fillId="3" borderId="0" applyNumberFormat="0" applyBorder="0" applyAlignment="0" applyProtection="0"/>
    <xf numFmtId="0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173" fontId="9" fillId="4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173" fontId="10" fillId="12" borderId="0" applyNumberFormat="0" applyBorder="0" applyAlignment="0" applyProtection="0"/>
    <xf numFmtId="0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0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0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0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0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173" fontId="10" fillId="15" borderId="0" applyNumberFormat="0" applyBorder="0" applyAlignment="0" applyProtection="0"/>
    <xf numFmtId="9" fontId="33" fillId="0" borderId="0"/>
    <xf numFmtId="0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173" fontId="10" fillId="16" borderId="0" applyNumberFormat="0" applyBorder="0" applyAlignment="0" applyProtection="0"/>
    <xf numFmtId="0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173" fontId="10" fillId="17" borderId="0" applyNumberFormat="0" applyBorder="0" applyAlignment="0" applyProtection="0"/>
    <xf numFmtId="0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173" fontId="10" fillId="18" borderId="0" applyNumberFormat="0" applyBorder="0" applyAlignment="0" applyProtection="0"/>
    <xf numFmtId="0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173" fontId="10" fillId="13" borderId="0" applyNumberFormat="0" applyBorder="0" applyAlignment="0" applyProtection="0"/>
    <xf numFmtId="0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173" fontId="10" fillId="14" borderId="0" applyNumberFormat="0" applyBorder="0" applyAlignment="0" applyProtection="0"/>
    <xf numFmtId="0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9" fontId="7" fillId="0" borderId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173" fontId="10" fillId="19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7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173" fontId="13" fillId="20" borderId="1" applyNumberFormat="0" applyAlignment="0" applyProtection="0"/>
    <xf numFmtId="0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73" fontId="14" fillId="21" borderId="2" applyNumberFormat="0" applyAlignment="0" applyProtection="0"/>
    <xf numFmtId="167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0" borderId="0"/>
    <xf numFmtId="43" fontId="5" fillId="0" borderId="0" applyFont="0" applyFill="0" applyBorder="0" applyAlignment="0" applyProtection="0"/>
    <xf numFmtId="0" fontId="12" fillId="0" borderId="3"/>
    <xf numFmtId="170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4" fillId="0" borderId="0"/>
    <xf numFmtId="14" fontId="35" fillId="0" borderId="0" applyFill="0" applyBorder="0" applyAlignment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2" fontId="34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173" fontId="19" fillId="4" borderId="0" applyNumberFormat="0" applyBorder="0" applyAlignment="0" applyProtection="0"/>
    <xf numFmtId="38" fontId="36" fillId="22" borderId="0" applyNumberFormat="0" applyBorder="0" applyAlignment="0" applyProtection="0"/>
    <xf numFmtId="0" fontId="20" fillId="0" borderId="4" applyNumberFormat="0" applyAlignment="0" applyProtection="0">
      <alignment horizontal="left" vertical="center"/>
    </xf>
    <xf numFmtId="0" fontId="20" fillId="0" borderId="5">
      <alignment horizontal="left" vertical="center"/>
    </xf>
    <xf numFmtId="0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173" fontId="21" fillId="0" borderId="6" applyNumberFormat="0" applyFill="0" applyAlignment="0" applyProtection="0"/>
    <xf numFmtId="0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173" fontId="22" fillId="0" borderId="7" applyNumberFormat="0" applyFill="0" applyAlignment="0" applyProtection="0"/>
    <xf numFmtId="0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173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4" fillId="7" borderId="1" applyNumberFormat="0" applyAlignment="0" applyProtection="0"/>
    <xf numFmtId="10" fontId="36" fillId="23" borderId="3" applyNumberFormat="0" applyBorder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173" fontId="24" fillId="7" borderId="1" applyNumberFormat="0" applyAlignment="0" applyProtection="0"/>
    <xf numFmtId="0" fontId="37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173" fontId="25" fillId="0" borderId="9" applyNumberFormat="0" applyFill="0" applyAlignment="0" applyProtection="0"/>
    <xf numFmtId="0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173" fontId="26" fillId="24" borderId="0" applyNumberFormat="0" applyBorder="0" applyAlignment="0" applyProtection="0"/>
    <xf numFmtId="37" fontId="27" fillId="0" borderId="0"/>
    <xf numFmtId="174" fontId="1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7" fillId="0" borderId="0"/>
    <xf numFmtId="0" fontId="15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173" fontId="7" fillId="0" borderId="0"/>
    <xf numFmtId="173" fontId="7" fillId="0" borderId="0"/>
    <xf numFmtId="173" fontId="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9" fillId="0" borderId="0"/>
    <xf numFmtId="173" fontId="9" fillId="0" borderId="0"/>
    <xf numFmtId="0" fontId="9" fillId="0" borderId="0"/>
    <xf numFmtId="0" fontId="7" fillId="0" borderId="0"/>
    <xf numFmtId="0" fontId="43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0" fontId="32" fillId="0" borderId="0"/>
    <xf numFmtId="0" fontId="17" fillId="0" borderId="0"/>
    <xf numFmtId="0" fontId="15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5" fillId="0" borderId="0"/>
    <xf numFmtId="0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0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173" fontId="9" fillId="25" borderId="10" applyNumberFormat="0" applyFont="0" applyAlignment="0" applyProtection="0"/>
    <xf numFmtId="0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3" fontId="28" fillId="20" borderId="11" applyNumberFormat="0" applyAlignment="0" applyProtection="0"/>
    <xf numFmtId="175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0" fontId="38" fillId="0" borderId="13"/>
    <xf numFmtId="0" fontId="5" fillId="26" borderId="0"/>
    <xf numFmtId="0" fontId="39" fillId="0" borderId="14"/>
    <xf numFmtId="49" fontId="35" fillId="0" borderId="0" applyFill="0" applyBorder="0" applyAlignment="0"/>
    <xf numFmtId="176" fontId="5" fillId="0" borderId="0" applyFill="0" applyBorder="0" applyAlignment="0"/>
    <xf numFmtId="0" fontId="5" fillId="0" borderId="0" applyFill="0" applyBorder="0" applyAlignment="0"/>
    <xf numFmtId="0" fontId="40" fillId="27" borderId="3"/>
    <xf numFmtId="0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173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73" fontId="30" fillId="0" borderId="15" applyNumberFormat="0" applyFill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2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0" borderId="0"/>
    <xf numFmtId="0" fontId="47" fillId="0" borderId="0"/>
    <xf numFmtId="0" fontId="3" fillId="0" borderId="0"/>
    <xf numFmtId="0" fontId="46" fillId="0" borderId="0"/>
    <xf numFmtId="167" fontId="46" fillId="0" borderId="0" applyFont="0" applyFill="0" applyBorder="0" applyAlignment="0" applyProtection="0"/>
    <xf numFmtId="0" fontId="47" fillId="0" borderId="0"/>
    <xf numFmtId="167" fontId="2" fillId="0" borderId="0" applyFont="0" applyFill="0" applyBorder="0" applyAlignment="0" applyProtection="0"/>
    <xf numFmtId="0" fontId="47" fillId="0" borderId="0"/>
    <xf numFmtId="0" fontId="3" fillId="0" borderId="0" applyNumberFormat="0" applyFill="0" applyBorder="0" applyAlignment="0" applyProtection="0"/>
    <xf numFmtId="0" fontId="48" fillId="0" borderId="0"/>
    <xf numFmtId="43" fontId="3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51" fillId="0" borderId="0"/>
    <xf numFmtId="167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49" fillId="0" borderId="0"/>
    <xf numFmtId="0" fontId="47" fillId="0" borderId="0"/>
    <xf numFmtId="167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7" fillId="0" borderId="0"/>
    <xf numFmtId="0" fontId="49" fillId="0" borderId="0"/>
    <xf numFmtId="0" fontId="3" fillId="0" borderId="0">
      <alignment vertical="top"/>
    </xf>
    <xf numFmtId="0" fontId="47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47" fillId="0" borderId="0"/>
    <xf numFmtId="179" fontId="3" fillId="0" borderId="0"/>
    <xf numFmtId="43" fontId="51" fillId="0" borderId="0" applyFont="0" applyFill="0" applyBorder="0" applyAlignment="0" applyProtection="0"/>
    <xf numFmtId="0" fontId="50" fillId="0" borderId="0"/>
    <xf numFmtId="9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52" fillId="0" borderId="0"/>
    <xf numFmtId="0" fontId="35" fillId="0" borderId="0">
      <alignment vertical="top"/>
    </xf>
    <xf numFmtId="0" fontId="8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" fillId="0" borderId="0"/>
    <xf numFmtId="0" fontId="3" fillId="0" borderId="0"/>
    <xf numFmtId="0" fontId="48" fillId="0" borderId="0"/>
    <xf numFmtId="9" fontId="52" fillId="0" borderId="0" applyFont="0" applyFill="0" applyBorder="0" applyAlignment="0" applyProtection="0"/>
    <xf numFmtId="0" fontId="35" fillId="0" borderId="0">
      <alignment vertical="top"/>
    </xf>
    <xf numFmtId="43" fontId="3" fillId="0" borderId="0" applyFont="0" applyFill="0" applyBorder="0" applyAlignment="0" applyProtection="0"/>
    <xf numFmtId="0" fontId="3" fillId="0" borderId="0"/>
    <xf numFmtId="0" fontId="50" fillId="0" borderId="0"/>
    <xf numFmtId="0" fontId="46" fillId="0" borderId="0"/>
    <xf numFmtId="167" fontId="46" fillId="0" borderId="0" applyFont="0" applyFill="0" applyBorder="0" applyAlignment="0" applyProtection="0"/>
    <xf numFmtId="0" fontId="3" fillId="0" borderId="0"/>
    <xf numFmtId="0" fontId="51" fillId="0" borderId="0"/>
    <xf numFmtId="167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3" fillId="0" borderId="0"/>
    <xf numFmtId="0" fontId="46" fillId="0" borderId="0"/>
    <xf numFmtId="167" fontId="46" fillId="0" borderId="0" applyFont="0" applyFill="0" applyBorder="0" applyAlignment="0" applyProtection="0"/>
    <xf numFmtId="0" fontId="47" fillId="0" borderId="0"/>
    <xf numFmtId="0" fontId="49" fillId="0" borderId="0"/>
    <xf numFmtId="0" fontId="49" fillId="0" borderId="0"/>
    <xf numFmtId="0" fontId="49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6" fillId="0" borderId="0"/>
    <xf numFmtId="0" fontId="49" fillId="0" borderId="0"/>
    <xf numFmtId="0" fontId="49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49" fillId="0" borderId="0"/>
    <xf numFmtId="0" fontId="49" fillId="0" borderId="0"/>
    <xf numFmtId="174" fontId="8" fillId="0" borderId="0"/>
    <xf numFmtId="0" fontId="48" fillId="0" borderId="0"/>
    <xf numFmtId="43" fontId="76" fillId="0" borderId="0" applyFont="0" applyFill="0" applyBorder="0" applyAlignment="0" applyProtection="0"/>
    <xf numFmtId="0" fontId="76" fillId="0" borderId="0"/>
    <xf numFmtId="9" fontId="76" fillId="0" borderId="0" applyFont="0" applyFill="0" applyBorder="0" applyAlignment="0" applyProtection="0"/>
    <xf numFmtId="0" fontId="48" fillId="0" borderId="0"/>
    <xf numFmtId="0" fontId="89" fillId="0" borderId="0"/>
    <xf numFmtId="43" fontId="89" fillId="0" borderId="0" applyFont="0" applyFill="0" applyBorder="0" applyAlignment="0" applyProtection="0"/>
  </cellStyleXfs>
  <cellXfs count="288">
    <xf numFmtId="0" fontId="0" fillId="0" borderId="0" xfId="0"/>
    <xf numFmtId="0" fontId="59" fillId="0" borderId="0" xfId="3" applyFont="1" applyAlignment="1">
      <alignment vertical="center"/>
    </xf>
    <xf numFmtId="0" fontId="60" fillId="0" borderId="0" xfId="3" applyFont="1" applyAlignment="1">
      <alignment vertical="center"/>
    </xf>
    <xf numFmtId="169" fontId="60" fillId="0" borderId="0" xfId="988" applyNumberFormat="1" applyFont="1" applyFill="1" applyAlignment="1">
      <alignment vertical="center"/>
    </xf>
    <xf numFmtId="0" fontId="60" fillId="0" borderId="0" xfId="3" applyFont="1" applyAlignment="1">
      <alignment horizontal="center" vertical="center" wrapText="1"/>
    </xf>
    <xf numFmtId="0" fontId="59" fillId="0" borderId="0" xfId="3" applyFont="1" applyAlignment="1">
      <alignment horizontal="center" vertical="center" wrapText="1"/>
    </xf>
    <xf numFmtId="0" fontId="59" fillId="0" borderId="0" xfId="3" applyFont="1" applyAlignment="1">
      <alignment vertical="center" wrapText="1"/>
    </xf>
    <xf numFmtId="0" fontId="60" fillId="0" borderId="0" xfId="3" applyFont="1" applyAlignment="1">
      <alignment vertical="center" wrapText="1"/>
    </xf>
    <xf numFmtId="169" fontId="60" fillId="0" borderId="0" xfId="988" applyNumberFormat="1" applyFont="1" applyFill="1" applyAlignment="1">
      <alignment horizontal="right"/>
    </xf>
    <xf numFmtId="169" fontId="60" fillId="0" borderId="16" xfId="988" applyNumberFormat="1" applyFont="1" applyFill="1" applyBorder="1" applyAlignment="1">
      <alignment horizontal="right"/>
    </xf>
    <xf numFmtId="168" fontId="60" fillId="0" borderId="0" xfId="1524" applyNumberFormat="1" applyFont="1" applyAlignment="1">
      <alignment horizontal="right"/>
    </xf>
    <xf numFmtId="0" fontId="60" fillId="0" borderId="0" xfId="3" applyFont="1" applyAlignment="1">
      <alignment horizontal="center" vertical="center"/>
    </xf>
    <xf numFmtId="169" fontId="60" fillId="0" borderId="5" xfId="988" applyNumberFormat="1" applyFont="1" applyFill="1" applyBorder="1" applyAlignment="1">
      <alignment horizontal="right"/>
    </xf>
    <xf numFmtId="168" fontId="60" fillId="0" borderId="0" xfId="988" applyNumberFormat="1" applyFont="1" applyFill="1" applyAlignment="1">
      <alignment vertical="center" wrapText="1"/>
    </xf>
    <xf numFmtId="0" fontId="60" fillId="0" borderId="0" xfId="3" applyFont="1" applyAlignment="1">
      <alignment horizontal="left" vertical="center"/>
    </xf>
    <xf numFmtId="0" fontId="60" fillId="0" borderId="0" xfId="3" applyFont="1"/>
    <xf numFmtId="169" fontId="60" fillId="0" borderId="0" xfId="988" applyNumberFormat="1" applyFont="1" applyFill="1" applyAlignment="1"/>
    <xf numFmtId="0" fontId="59" fillId="0" borderId="0" xfId="3" applyFont="1" applyAlignment="1">
      <alignment horizontal="right" vertical="center"/>
    </xf>
    <xf numFmtId="168" fontId="60" fillId="0" borderId="0" xfId="3" applyNumberFormat="1" applyFont="1" applyAlignment="1">
      <alignment vertical="center"/>
    </xf>
    <xf numFmtId="0" fontId="60" fillId="0" borderId="0" xfId="3" quotePrefix="1" applyFont="1" applyAlignment="1">
      <alignment horizontal="center" vertical="center"/>
    </xf>
    <xf numFmtId="168" fontId="60" fillId="0" borderId="0" xfId="988" applyNumberFormat="1" applyFont="1" applyFill="1" applyAlignment="1">
      <alignment vertical="center"/>
    </xf>
    <xf numFmtId="167" fontId="60" fillId="0" borderId="0" xfId="988" applyFont="1" applyFill="1"/>
    <xf numFmtId="0" fontId="59" fillId="0" borderId="0" xfId="0" applyFont="1" applyAlignment="1">
      <alignment vertical="center"/>
    </xf>
    <xf numFmtId="0" fontId="60" fillId="0" borderId="0" xfId="1739" applyFont="1" applyAlignment="1">
      <alignment vertical="center"/>
    </xf>
    <xf numFmtId="168" fontId="60" fillId="0" borderId="16" xfId="3" applyNumberFormat="1" applyFont="1" applyBorder="1" applyAlignment="1">
      <alignment vertical="center"/>
    </xf>
    <xf numFmtId="168" fontId="60" fillId="0" borderId="16" xfId="1739" applyNumberFormat="1" applyFont="1" applyBorder="1" applyAlignment="1">
      <alignment vertical="center"/>
    </xf>
    <xf numFmtId="0" fontId="59" fillId="0" borderId="0" xfId="1739" applyFont="1" applyAlignment="1">
      <alignment vertical="center"/>
    </xf>
    <xf numFmtId="168" fontId="60" fillId="0" borderId="0" xfId="1739" applyNumberFormat="1" applyFont="1" applyAlignment="1">
      <alignment vertical="center"/>
    </xf>
    <xf numFmtId="168" fontId="60" fillId="0" borderId="5" xfId="1739" applyNumberFormat="1" applyFont="1" applyBorder="1" applyAlignment="1">
      <alignment vertical="center"/>
    </xf>
    <xf numFmtId="167" fontId="60" fillId="0" borderId="0" xfId="988" applyFont="1"/>
    <xf numFmtId="168" fontId="60" fillId="0" borderId="18" xfId="1739" applyNumberFormat="1" applyFont="1" applyBorder="1" applyAlignment="1">
      <alignment vertical="center"/>
    </xf>
    <xf numFmtId="0" fontId="59" fillId="0" borderId="0" xfId="1739" applyFont="1" applyAlignment="1">
      <alignment vertical="center" wrapText="1"/>
    </xf>
    <xf numFmtId="38" fontId="60" fillId="0" borderId="0" xfId="3" applyNumberFormat="1" applyFont="1" applyAlignment="1">
      <alignment horizontal="left" vertical="center"/>
    </xf>
    <xf numFmtId="182" fontId="60" fillId="0" borderId="17" xfId="1739" applyNumberFormat="1" applyFont="1" applyBorder="1" applyAlignment="1">
      <alignment horizontal="right" vertical="center"/>
    </xf>
    <xf numFmtId="43" fontId="59" fillId="0" borderId="0" xfId="1739" applyNumberFormat="1" applyFont="1" applyAlignment="1">
      <alignment vertical="center" wrapText="1"/>
    </xf>
    <xf numFmtId="43" fontId="60" fillId="0" borderId="0" xfId="1739" applyNumberFormat="1" applyFont="1" applyAlignment="1">
      <alignment horizontal="right" vertical="center"/>
    </xf>
    <xf numFmtId="168" fontId="60" fillId="0" borderId="17" xfId="1739" applyNumberFormat="1" applyFont="1" applyBorder="1" applyAlignment="1">
      <alignment horizontal="right" vertical="center"/>
    </xf>
    <xf numFmtId="168" fontId="60" fillId="0" borderId="0" xfId="1739" applyNumberFormat="1" applyFont="1" applyAlignment="1">
      <alignment horizontal="right" vertical="center"/>
    </xf>
    <xf numFmtId="0" fontId="60" fillId="0" borderId="0" xfId="1739" applyFont="1" applyAlignment="1">
      <alignment horizontal="center" vertical="center" wrapText="1"/>
    </xf>
    <xf numFmtId="168" fontId="60" fillId="0" borderId="0" xfId="988" applyNumberFormat="1" applyFont="1" applyFill="1" applyAlignment="1">
      <alignment horizontal="left" vertical="center"/>
    </xf>
    <xf numFmtId="0" fontId="60" fillId="0" borderId="0" xfId="0" applyFont="1" applyAlignment="1">
      <alignment vertical="center" wrapText="1"/>
    </xf>
    <xf numFmtId="168" fontId="60" fillId="0" borderId="0" xfId="988" applyNumberFormat="1" applyFont="1" applyFill="1" applyBorder="1" applyAlignment="1">
      <alignment horizontal="left" vertical="center"/>
    </xf>
    <xf numFmtId="168" fontId="60" fillId="0" borderId="16" xfId="988" applyNumberFormat="1" applyFont="1" applyFill="1" applyBorder="1" applyAlignment="1">
      <alignment horizontal="left" vertical="center"/>
    </xf>
    <xf numFmtId="168" fontId="60" fillId="0" borderId="5" xfId="988" applyNumberFormat="1" applyFont="1" applyFill="1" applyBorder="1" applyAlignment="1">
      <alignment horizontal="left" vertical="center"/>
    </xf>
    <xf numFmtId="168" fontId="60" fillId="0" borderId="0" xfId="988" applyNumberFormat="1" applyFont="1" applyFill="1" applyAlignment="1">
      <alignment horizontal="left" vertical="center" wrapText="1"/>
    </xf>
    <xf numFmtId="167" fontId="60" fillId="0" borderId="0" xfId="988" applyFont="1" applyFill="1" applyAlignment="1">
      <alignment vertical="center"/>
    </xf>
    <xf numFmtId="168" fontId="59" fillId="0" borderId="0" xfId="3" applyNumberFormat="1" applyFont="1" applyAlignment="1">
      <alignment horizontal="center" vertical="center" wrapText="1"/>
    </xf>
    <xf numFmtId="168" fontId="60" fillId="0" borderId="0" xfId="3" applyNumberFormat="1" applyFont="1" applyAlignment="1">
      <alignment horizontal="center" vertical="center"/>
    </xf>
    <xf numFmtId="182" fontId="60" fillId="0" borderId="0" xfId="1739" applyNumberFormat="1" applyFont="1" applyAlignment="1">
      <alignment horizontal="right" vertical="center"/>
    </xf>
    <xf numFmtId="168" fontId="60" fillId="0" borderId="0" xfId="988" applyNumberFormat="1" applyFont="1" applyAlignment="1">
      <alignment horizontal="left" vertical="center"/>
    </xf>
    <xf numFmtId="168" fontId="60" fillId="0" borderId="5" xfId="988" applyNumberFormat="1" applyFont="1" applyBorder="1" applyAlignment="1">
      <alignment horizontal="left" vertical="center"/>
    </xf>
    <xf numFmtId="168" fontId="60" fillId="0" borderId="0" xfId="988" applyNumberFormat="1" applyFont="1" applyAlignment="1">
      <alignment horizontal="left" vertical="center" wrapText="1"/>
    </xf>
    <xf numFmtId="168" fontId="60" fillId="0" borderId="5" xfId="1738" applyNumberFormat="1" applyFont="1" applyBorder="1" applyAlignment="1">
      <alignment horizontal="left" vertical="center"/>
    </xf>
    <xf numFmtId="168" fontId="60" fillId="0" borderId="0" xfId="1738" applyNumberFormat="1" applyFont="1" applyBorder="1" applyAlignment="1">
      <alignment horizontal="left" vertical="center"/>
    </xf>
    <xf numFmtId="168" fontId="60" fillId="0" borderId="0" xfId="988" applyNumberFormat="1" applyFont="1" applyBorder="1" applyAlignment="1">
      <alignment horizontal="left" vertical="center" wrapText="1"/>
    </xf>
    <xf numFmtId="168" fontId="60" fillId="0" borderId="16" xfId="1738" applyNumberFormat="1" applyFont="1" applyBorder="1" applyAlignment="1">
      <alignment horizontal="left" vertical="center"/>
    </xf>
    <xf numFmtId="167" fontId="60" fillId="0" borderId="0" xfId="988" applyFont="1" applyAlignment="1">
      <alignment vertical="center"/>
    </xf>
    <xf numFmtId="168" fontId="60" fillId="0" borderId="0" xfId="1738" applyNumberFormat="1" applyFont="1" applyAlignment="1">
      <alignment horizontal="left" vertical="center"/>
    </xf>
    <xf numFmtId="168" fontId="60" fillId="0" borderId="18" xfId="1738" applyNumberFormat="1" applyFont="1" applyBorder="1" applyAlignment="1">
      <alignment horizontal="left" vertical="center"/>
    </xf>
    <xf numFmtId="168" fontId="59" fillId="0" borderId="0" xfId="1739" applyNumberFormat="1" applyFont="1" applyAlignment="1">
      <alignment vertical="center" wrapText="1"/>
    </xf>
    <xf numFmtId="168" fontId="65" fillId="0" borderId="0" xfId="988" applyNumberFormat="1" applyFont="1" applyAlignment="1">
      <alignment horizontal="left" vertical="center" wrapText="1"/>
    </xf>
    <xf numFmtId="168" fontId="60" fillId="0" borderId="0" xfId="988" applyNumberFormat="1" applyFont="1" applyAlignment="1">
      <alignment vertical="center"/>
    </xf>
    <xf numFmtId="169" fontId="60" fillId="0" borderId="0" xfId="988" applyNumberFormat="1" applyFont="1" applyFill="1" applyBorder="1" applyAlignment="1">
      <alignment horizontal="center" vertical="center"/>
    </xf>
    <xf numFmtId="0" fontId="67" fillId="0" borderId="0" xfId="1739" applyFont="1" applyAlignment="1">
      <alignment vertical="center"/>
    </xf>
    <xf numFmtId="168" fontId="68" fillId="0" borderId="0" xfId="1739" applyNumberFormat="1" applyFont="1" applyAlignment="1">
      <alignment vertical="center"/>
    </xf>
    <xf numFmtId="0" fontId="59" fillId="0" borderId="5" xfId="3" quotePrefix="1" applyFont="1" applyBorder="1" applyAlignment="1">
      <alignment horizontal="center" vertical="center" wrapText="1"/>
    </xf>
    <xf numFmtId="0" fontId="66" fillId="0" borderId="0" xfId="1739" applyFont="1" applyAlignment="1">
      <alignment vertical="center"/>
    </xf>
    <xf numFmtId="0" fontId="59" fillId="0" borderId="0" xfId="3" applyFont="1" applyAlignment="1">
      <alignment horizontal="left" vertical="center"/>
    </xf>
    <xf numFmtId="0" fontId="59" fillId="0" borderId="0" xfId="1739" applyFont="1" applyAlignment="1">
      <alignment horizontal="left"/>
    </xf>
    <xf numFmtId="167" fontId="59" fillId="0" borderId="0" xfId="988" applyFont="1" applyFill="1"/>
    <xf numFmtId="0" fontId="59" fillId="0" borderId="16" xfId="3" quotePrefix="1" applyFont="1" applyBorder="1" applyAlignment="1">
      <alignment horizontal="center" vertical="center"/>
    </xf>
    <xf numFmtId="0" fontId="59" fillId="0" borderId="0" xfId="3" applyFont="1" applyAlignment="1">
      <alignment horizontal="left"/>
    </xf>
    <xf numFmtId="0" fontId="59" fillId="0" borderId="0" xfId="3" applyFont="1" applyAlignment="1">
      <alignment horizontal="center"/>
    </xf>
    <xf numFmtId="169" fontId="59" fillId="0" borderId="19" xfId="988" applyNumberFormat="1" applyFont="1" applyFill="1" applyBorder="1" applyAlignment="1">
      <alignment horizontal="center"/>
    </xf>
    <xf numFmtId="0" fontId="59" fillId="0" borderId="19" xfId="3" applyFont="1" applyBorder="1" applyAlignment="1">
      <alignment horizontal="center" wrapText="1"/>
    </xf>
    <xf numFmtId="0" fontId="59" fillId="0" borderId="0" xfId="3" applyFont="1" applyAlignment="1">
      <alignment horizontal="center" wrapText="1"/>
    </xf>
    <xf numFmtId="169" fontId="59" fillId="0" borderId="0" xfId="988" applyNumberFormat="1" applyFont="1" applyFill="1" applyBorder="1" applyAlignment="1">
      <alignment horizontal="center"/>
    </xf>
    <xf numFmtId="0" fontId="59" fillId="0" borderId="16" xfId="3" applyFont="1" applyBorder="1" applyAlignment="1">
      <alignment horizontal="center" wrapText="1"/>
    </xf>
    <xf numFmtId="169" fontId="59" fillId="0" borderId="16" xfId="988" applyNumberFormat="1" applyFont="1" applyFill="1" applyBorder="1" applyAlignment="1">
      <alignment horizontal="center"/>
    </xf>
    <xf numFmtId="0" fontId="60" fillId="0" borderId="0" xfId="3" applyFont="1" applyAlignment="1">
      <alignment horizontal="left"/>
    </xf>
    <xf numFmtId="0" fontId="60" fillId="0" borderId="0" xfId="3" applyFont="1" applyAlignment="1">
      <alignment horizontal="center"/>
    </xf>
    <xf numFmtId="0" fontId="60" fillId="0" borderId="0" xfId="3" applyFont="1" applyAlignment="1">
      <alignment horizontal="center" wrapText="1"/>
    </xf>
    <xf numFmtId="169" fontId="60" fillId="0" borderId="0" xfId="988" applyNumberFormat="1" applyFont="1" applyFill="1" applyBorder="1" applyAlignment="1">
      <alignment horizontal="center"/>
    </xf>
    <xf numFmtId="0" fontId="60" fillId="0" borderId="0" xfId="3" applyFont="1" applyAlignment="1">
      <alignment wrapText="1"/>
    </xf>
    <xf numFmtId="0" fontId="60" fillId="0" borderId="0" xfId="3" applyFont="1" applyAlignment="1">
      <alignment horizontal="right"/>
    </xf>
    <xf numFmtId="0" fontId="60" fillId="0" borderId="0" xfId="1739" applyFont="1" applyAlignment="1">
      <alignment horizontal="center"/>
    </xf>
    <xf numFmtId="168" fontId="60" fillId="0" borderId="0" xfId="3" applyNumberFormat="1" applyFont="1" applyAlignment="1">
      <alignment horizontal="right"/>
    </xf>
    <xf numFmtId="0" fontId="63" fillId="0" borderId="0" xfId="1739" applyFont="1" applyAlignment="1">
      <alignment horizontal="center"/>
    </xf>
    <xf numFmtId="168" fontId="60" fillId="0" borderId="5" xfId="3" applyNumberFormat="1" applyFont="1" applyBorder="1" applyAlignment="1">
      <alignment horizontal="right"/>
    </xf>
    <xf numFmtId="0" fontId="60" fillId="0" borderId="0" xfId="3" quotePrefix="1" applyFont="1" applyAlignment="1">
      <alignment horizontal="center"/>
    </xf>
    <xf numFmtId="171" fontId="60" fillId="0" borderId="0" xfId="3" applyNumberFormat="1" applyFont="1" applyAlignment="1">
      <alignment horizontal="left"/>
    </xf>
    <xf numFmtId="168" fontId="60" fillId="0" borderId="0" xfId="988" applyNumberFormat="1" applyFont="1" applyFill="1" applyAlignment="1"/>
    <xf numFmtId="0" fontId="60" fillId="0" borderId="0" xfId="3" applyFont="1" applyAlignment="1">
      <alignment horizontal="right" wrapText="1"/>
    </xf>
    <xf numFmtId="0" fontId="60" fillId="0" borderId="0" xfId="1739" applyFont="1" applyAlignment="1">
      <alignment horizontal="center" wrapText="1"/>
    </xf>
    <xf numFmtId="0" fontId="62" fillId="0" borderId="0" xfId="3" applyFont="1" applyAlignment="1">
      <alignment wrapText="1"/>
    </xf>
    <xf numFmtId="0" fontId="59" fillId="0" borderId="0" xfId="3" applyFont="1" applyAlignment="1">
      <alignment wrapText="1"/>
    </xf>
    <xf numFmtId="0" fontId="60" fillId="0" borderId="0" xfId="3" quotePrefix="1" applyFont="1" applyAlignment="1">
      <alignment wrapText="1"/>
    </xf>
    <xf numFmtId="169" fontId="60" fillId="0" borderId="17" xfId="988" applyNumberFormat="1" applyFont="1" applyFill="1" applyBorder="1" applyAlignment="1">
      <alignment horizontal="right"/>
    </xf>
    <xf numFmtId="169" fontId="60" fillId="0" borderId="0" xfId="988" applyNumberFormat="1" applyFont="1" applyFill="1" applyBorder="1" applyAlignment="1">
      <alignment horizontal="right"/>
    </xf>
    <xf numFmtId="0" fontId="69" fillId="0" borderId="0" xfId="1739" applyFont="1" applyAlignment="1">
      <alignment vertical="center"/>
    </xf>
    <xf numFmtId="0" fontId="68" fillId="0" borderId="0" xfId="1739" applyFont="1" applyAlignment="1">
      <alignment vertical="center"/>
    </xf>
    <xf numFmtId="0" fontId="69" fillId="0" borderId="0" xfId="1739" applyFont="1" applyAlignment="1">
      <alignment horizontal="right" vertical="center"/>
    </xf>
    <xf numFmtId="0" fontId="69" fillId="0" borderId="0" xfId="3" applyFont="1" applyAlignment="1">
      <alignment vertical="center"/>
    </xf>
    <xf numFmtId="0" fontId="69" fillId="0" borderId="0" xfId="1739" applyFont="1" applyAlignment="1">
      <alignment horizontal="left" vertical="center" wrapText="1"/>
    </xf>
    <xf numFmtId="0" fontId="69" fillId="0" borderId="0" xfId="1739" applyFont="1" applyAlignment="1">
      <alignment vertical="center" wrapText="1"/>
    </xf>
    <xf numFmtId="4" fontId="69" fillId="0" borderId="0" xfId="1739" applyNumberFormat="1" applyFont="1" applyAlignment="1">
      <alignment horizontal="center" vertical="center"/>
    </xf>
    <xf numFmtId="0" fontId="69" fillId="0" borderId="0" xfId="1739" applyFont="1" applyAlignment="1">
      <alignment horizontal="center" vertical="center" wrapText="1"/>
    </xf>
    <xf numFmtId="0" fontId="69" fillId="0" borderId="0" xfId="1739" applyFont="1" applyAlignment="1">
      <alignment horizontal="right" vertical="center" wrapText="1"/>
    </xf>
    <xf numFmtId="1" fontId="69" fillId="0" borderId="0" xfId="988" applyNumberFormat="1" applyFont="1" applyAlignment="1">
      <alignment horizontal="center" vertical="center"/>
    </xf>
    <xf numFmtId="0" fontId="69" fillId="0" borderId="0" xfId="1739" applyFont="1" applyAlignment="1">
      <alignment horizontal="center" vertical="center"/>
    </xf>
    <xf numFmtId="168" fontId="69" fillId="0" borderId="0" xfId="1739" applyNumberFormat="1" applyFont="1" applyAlignment="1">
      <alignment horizontal="center" vertical="center"/>
    </xf>
    <xf numFmtId="0" fontId="69" fillId="0" borderId="16" xfId="1739" quotePrefix="1" applyFont="1" applyBorder="1" applyAlignment="1">
      <alignment horizontal="center" vertical="center"/>
    </xf>
    <xf numFmtId="1" fontId="69" fillId="0" borderId="16" xfId="988" applyNumberFormat="1" applyFont="1" applyBorder="1" applyAlignment="1">
      <alignment horizontal="center" vertical="center"/>
    </xf>
    <xf numFmtId="0" fontId="70" fillId="0" borderId="0" xfId="1739" applyFont="1" applyAlignment="1">
      <alignment vertical="center"/>
    </xf>
    <xf numFmtId="0" fontId="68" fillId="0" borderId="0" xfId="1739" applyFont="1" applyAlignment="1">
      <alignment horizontal="center" vertical="center" wrapText="1"/>
    </xf>
    <xf numFmtId="0" fontId="70" fillId="0" borderId="0" xfId="1739" applyFont="1" applyAlignment="1">
      <alignment horizontal="right" vertical="center" wrapText="1"/>
    </xf>
    <xf numFmtId="0" fontId="70" fillId="0" borderId="0" xfId="1739" applyFont="1" applyAlignment="1">
      <alignment horizontal="center" vertical="center" wrapText="1"/>
    </xf>
    <xf numFmtId="168" fontId="68" fillId="0" borderId="0" xfId="1739" applyNumberFormat="1" applyFont="1" applyAlignment="1">
      <alignment horizontal="right" vertical="center" wrapText="1"/>
    </xf>
    <xf numFmtId="169" fontId="68" fillId="0" borderId="0" xfId="988" applyNumberFormat="1" applyFont="1" applyFill="1" applyAlignment="1">
      <alignment horizontal="right" vertical="center" wrapText="1"/>
    </xf>
    <xf numFmtId="168" fontId="68" fillId="0" borderId="0" xfId="1739" applyNumberFormat="1" applyFont="1" applyAlignment="1">
      <alignment horizontal="right" vertical="center"/>
    </xf>
    <xf numFmtId="0" fontId="68" fillId="0" borderId="0" xfId="0" applyFont="1" applyAlignment="1">
      <alignment horizontal="center" vertical="center" wrapText="1"/>
    </xf>
    <xf numFmtId="169" fontId="68" fillId="0" borderId="0" xfId="988" applyNumberFormat="1" applyFont="1" applyFill="1" applyBorder="1" applyAlignment="1">
      <alignment horizontal="right" vertical="center" wrapText="1"/>
    </xf>
    <xf numFmtId="0" fontId="68" fillId="0" borderId="0" xfId="1739" applyFont="1" applyAlignment="1">
      <alignment vertical="center" wrapText="1"/>
    </xf>
    <xf numFmtId="169" fontId="68" fillId="0" borderId="0" xfId="988" applyNumberFormat="1" applyFont="1" applyAlignment="1">
      <alignment horizontal="right" vertical="center" wrapText="1"/>
    </xf>
    <xf numFmtId="168" fontId="68" fillId="0" borderId="5" xfId="1739" applyNumberFormat="1" applyFont="1" applyBorder="1" applyAlignment="1">
      <alignment vertical="center"/>
    </xf>
    <xf numFmtId="168" fontId="68" fillId="0" borderId="16" xfId="1739" applyNumberFormat="1" applyFont="1" applyBorder="1" applyAlignment="1">
      <alignment vertical="center"/>
    </xf>
    <xf numFmtId="168" fontId="68" fillId="0" borderId="5" xfId="1739" applyNumberFormat="1" applyFont="1" applyBorder="1" applyAlignment="1">
      <alignment horizontal="right" vertical="center"/>
    </xf>
    <xf numFmtId="168" fontId="68" fillId="0" borderId="17" xfId="1739" applyNumberFormat="1" applyFont="1" applyBorder="1" applyAlignment="1">
      <alignment vertical="center"/>
    </xf>
    <xf numFmtId="0" fontId="68" fillId="0" borderId="0" xfId="1739" applyFont="1" applyAlignment="1">
      <alignment horizontal="left" vertical="center"/>
    </xf>
    <xf numFmtId="1" fontId="69" fillId="0" borderId="0" xfId="988" applyNumberFormat="1" applyFont="1" applyFill="1" applyAlignment="1">
      <alignment horizontal="center" vertical="center"/>
    </xf>
    <xf numFmtId="0" fontId="69" fillId="0" borderId="16" xfId="1739" applyFont="1" applyBorder="1" applyAlignment="1">
      <alignment horizontal="center" vertical="center" wrapText="1"/>
    </xf>
    <xf numFmtId="1" fontId="69" fillId="0" borderId="16" xfId="988" applyNumberFormat="1" applyFont="1" applyFill="1" applyBorder="1" applyAlignment="1">
      <alignment horizontal="center" vertical="center"/>
    </xf>
    <xf numFmtId="0" fontId="68" fillId="0" borderId="0" xfId="1739" applyFont="1" applyAlignment="1">
      <alignment horizontal="center" vertical="center"/>
    </xf>
    <xf numFmtId="168" fontId="68" fillId="0" borderId="19" xfId="1739" applyNumberFormat="1" applyFont="1" applyBorder="1" applyAlignment="1">
      <alignment vertical="center"/>
    </xf>
    <xf numFmtId="169" fontId="68" fillId="0" borderId="0" xfId="988" applyNumberFormat="1" applyFont="1" applyBorder="1" applyAlignment="1">
      <alignment horizontal="right" vertical="center" wrapText="1"/>
    </xf>
    <xf numFmtId="49" fontId="60" fillId="0" borderId="0" xfId="1523" applyNumberFormat="1" applyFont="1" applyAlignment="1">
      <alignment horizontal="left" vertical="center"/>
    </xf>
    <xf numFmtId="169" fontId="60" fillId="0" borderId="16" xfId="988" applyNumberFormat="1" applyFont="1" applyFill="1" applyBorder="1" applyAlignment="1">
      <alignment vertical="center"/>
    </xf>
    <xf numFmtId="0" fontId="69" fillId="0" borderId="16" xfId="1739" applyFont="1" applyBorder="1" applyAlignment="1">
      <alignment horizontal="center" vertical="center"/>
    </xf>
    <xf numFmtId="0" fontId="59" fillId="0" borderId="16" xfId="3" applyFont="1" applyBorder="1" applyAlignment="1">
      <alignment horizontal="center"/>
    </xf>
    <xf numFmtId="0" fontId="60" fillId="0" borderId="0" xfId="3" applyFont="1" applyAlignment="1">
      <alignment horizontal="left" vertical="center" indent="1"/>
    </xf>
    <xf numFmtId="0" fontId="60" fillId="0" borderId="0" xfId="0" applyFont="1" applyAlignment="1">
      <alignment vertical="center"/>
    </xf>
    <xf numFmtId="168" fontId="60" fillId="0" borderId="0" xfId="1028" applyNumberFormat="1" applyFont="1" applyAlignment="1">
      <alignment vertical="center"/>
    </xf>
    <xf numFmtId="168" fontId="60" fillId="0" borderId="16" xfId="988" applyNumberFormat="1" applyFont="1" applyBorder="1" applyAlignment="1">
      <alignment horizontal="center" vertical="center"/>
    </xf>
    <xf numFmtId="168" fontId="60" fillId="0" borderId="0" xfId="988" applyNumberFormat="1" applyFont="1" applyAlignment="1">
      <alignment horizontal="center" vertical="center"/>
    </xf>
    <xf numFmtId="168" fontId="60" fillId="0" borderId="0" xfId="1028" applyNumberFormat="1" applyFont="1" applyFill="1" applyAlignment="1">
      <alignment vertical="center"/>
    </xf>
    <xf numFmtId="43" fontId="60" fillId="0" borderId="0" xfId="0" applyNumberFormat="1" applyFont="1" applyAlignment="1">
      <alignment vertical="center"/>
    </xf>
    <xf numFmtId="181" fontId="60" fillId="0" borderId="0" xfId="988" applyNumberFormat="1" applyFont="1" applyFill="1" applyAlignment="1">
      <alignment vertical="center"/>
    </xf>
    <xf numFmtId="0" fontId="60" fillId="0" borderId="0" xfId="3" applyFont="1" applyAlignment="1">
      <alignment horizontal="left" vertical="center" wrapText="1" indent="1"/>
    </xf>
    <xf numFmtId="168" fontId="64" fillId="0" borderId="0" xfId="988" applyNumberFormat="1" applyFont="1" applyAlignment="1">
      <alignment horizontal="left" vertical="center" wrapText="1"/>
    </xf>
    <xf numFmtId="0" fontId="60" fillId="0" borderId="0" xfId="1739" applyFont="1" applyAlignment="1">
      <alignment horizontal="left" vertical="center" indent="1"/>
    </xf>
    <xf numFmtId="0" fontId="60" fillId="0" borderId="0" xfId="1739" applyFont="1" applyAlignment="1">
      <alignment horizontal="left" vertical="center" indent="2"/>
    </xf>
    <xf numFmtId="0" fontId="60" fillId="0" borderId="0" xfId="3" applyFont="1" applyAlignment="1">
      <alignment horizontal="left" vertical="center" indent="5"/>
    </xf>
    <xf numFmtId="0" fontId="59" fillId="0" borderId="0" xfId="3" applyFont="1"/>
    <xf numFmtId="0" fontId="61" fillId="0" borderId="0" xfId="3" applyFont="1"/>
    <xf numFmtId="168" fontId="60" fillId="0" borderId="0" xfId="3" applyNumberFormat="1" applyFont="1"/>
    <xf numFmtId="0" fontId="60" fillId="0" borderId="0" xfId="1739" applyFont="1" applyAlignment="1">
      <alignment wrapText="1"/>
    </xf>
    <xf numFmtId="0" fontId="62" fillId="0" borderId="0" xfId="1739" applyFont="1"/>
    <xf numFmtId="171" fontId="60" fillId="0" borderId="0" xfId="3" applyNumberFormat="1" applyFont="1"/>
    <xf numFmtId="49" fontId="60" fillId="0" borderId="0" xfId="1523" applyNumberFormat="1" applyFont="1"/>
    <xf numFmtId="168" fontId="60" fillId="0" borderId="0" xfId="1739" applyNumberFormat="1" applyFont="1" applyAlignment="1">
      <alignment horizontal="right"/>
    </xf>
    <xf numFmtId="168" fontId="60" fillId="0" borderId="0" xfId="1739" applyNumberFormat="1" applyFont="1"/>
    <xf numFmtId="0" fontId="60" fillId="0" borderId="0" xfId="1739" applyFont="1"/>
    <xf numFmtId="49" fontId="62" fillId="0" borderId="0" xfId="1523" applyNumberFormat="1" applyFont="1"/>
    <xf numFmtId="49" fontId="60" fillId="0" borderId="0" xfId="1523" quotePrefix="1" applyNumberFormat="1" applyFont="1"/>
    <xf numFmtId="168" fontId="60" fillId="0" borderId="5" xfId="3" applyNumberFormat="1" applyFont="1" applyBorder="1"/>
    <xf numFmtId="168" fontId="60" fillId="0" borderId="17" xfId="3" applyNumberFormat="1" applyFont="1" applyBorder="1"/>
    <xf numFmtId="168" fontId="60" fillId="0" borderId="0" xfId="1524" applyNumberFormat="1" applyFont="1"/>
    <xf numFmtId="168" fontId="60" fillId="0" borderId="17" xfId="1739" applyNumberFormat="1" applyFont="1" applyBorder="1"/>
    <xf numFmtId="168" fontId="60" fillId="0" borderId="0" xfId="0" applyNumberFormat="1" applyFont="1"/>
    <xf numFmtId="168" fontId="60" fillId="0" borderId="19" xfId="988" applyNumberFormat="1" applyFont="1" applyFill="1" applyBorder="1" applyAlignment="1"/>
    <xf numFmtId="168" fontId="60" fillId="0" borderId="16" xfId="988" applyNumberFormat="1" applyFont="1" applyFill="1" applyBorder="1" applyAlignment="1"/>
    <xf numFmtId="168" fontId="60" fillId="0" borderId="17" xfId="988" applyNumberFormat="1" applyFont="1" applyFill="1" applyBorder="1" applyAlignment="1"/>
    <xf numFmtId="169" fontId="60" fillId="0" borderId="17" xfId="988" applyNumberFormat="1" applyFont="1" applyFill="1" applyBorder="1" applyAlignment="1"/>
    <xf numFmtId="167" fontId="60" fillId="0" borderId="0" xfId="988" applyFont="1" applyFill="1" applyAlignment="1"/>
    <xf numFmtId="0" fontId="60" fillId="0" borderId="0" xfId="3" quotePrefix="1" applyFont="1"/>
    <xf numFmtId="168" fontId="60" fillId="0" borderId="5" xfId="1738" applyNumberFormat="1" applyFont="1" applyFill="1" applyBorder="1" applyAlignment="1">
      <alignment horizontal="left" vertical="center"/>
    </xf>
    <xf numFmtId="168" fontId="60" fillId="0" borderId="16" xfId="988" applyNumberFormat="1" applyFont="1" applyBorder="1" applyAlignment="1">
      <alignment horizontal="left" vertical="center"/>
    </xf>
    <xf numFmtId="49" fontId="60" fillId="0" borderId="0" xfId="1523" applyNumberFormat="1" applyFont="1" applyAlignment="1">
      <alignment horizontal="left" vertical="center" indent="1"/>
    </xf>
    <xf numFmtId="0" fontId="71" fillId="0" borderId="0" xfId="1739" applyFont="1" applyAlignment="1">
      <alignment vertical="center" wrapText="1"/>
    </xf>
    <xf numFmtId="0" fontId="72" fillId="0" borderId="0" xfId="1739" applyFont="1" applyAlignment="1">
      <alignment vertical="center" wrapText="1"/>
    </xf>
    <xf numFmtId="0" fontId="72" fillId="0" borderId="0" xfId="1739" applyFont="1" applyAlignment="1">
      <alignment vertical="center"/>
    </xf>
    <xf numFmtId="49" fontId="60" fillId="0" borderId="0" xfId="1523" applyNumberFormat="1" applyFont="1" applyAlignment="1">
      <alignment horizontal="left" vertical="top"/>
    </xf>
    <xf numFmtId="0" fontId="73" fillId="0" borderId="0" xfId="1739" applyFont="1" applyAlignment="1">
      <alignment vertical="center"/>
    </xf>
    <xf numFmtId="0" fontId="71" fillId="0" borderId="0" xfId="1739" applyFont="1" applyAlignment="1">
      <alignment vertical="center"/>
    </xf>
    <xf numFmtId="169" fontId="60" fillId="0" borderId="0" xfId="988" applyNumberFormat="1" applyFont="1" applyAlignment="1">
      <alignment horizontal="right"/>
    </xf>
    <xf numFmtId="169" fontId="60" fillId="0" borderId="16" xfId="988" applyNumberFormat="1" applyFont="1" applyBorder="1" applyAlignment="1">
      <alignment horizontal="right"/>
    </xf>
    <xf numFmtId="0" fontId="75" fillId="0" borderId="0" xfId="1857" applyFont="1"/>
    <xf numFmtId="0" fontId="74" fillId="0" borderId="0" xfId="1857" applyFont="1"/>
    <xf numFmtId="168" fontId="74" fillId="0" borderId="0" xfId="1858" applyNumberFormat="1" applyFont="1" applyBorder="1"/>
    <xf numFmtId="0" fontId="74" fillId="0" borderId="0" xfId="1859" applyFont="1"/>
    <xf numFmtId="0" fontId="77" fillId="0" borderId="0" xfId="1857" applyFont="1" applyAlignment="1">
      <alignment horizontal="left"/>
    </xf>
    <xf numFmtId="0" fontId="74" fillId="0" borderId="0" xfId="1857" applyFont="1" applyAlignment="1">
      <alignment horizontal="centerContinuous"/>
    </xf>
    <xf numFmtId="14" fontId="75" fillId="0" borderId="0" xfId="1857" applyNumberFormat="1" applyFont="1" applyAlignment="1">
      <alignment horizontal="left"/>
    </xf>
    <xf numFmtId="0" fontId="78" fillId="0" borderId="0" xfId="1859" applyFont="1" applyAlignment="1">
      <alignment horizontal="center"/>
    </xf>
    <xf numFmtId="0" fontId="78" fillId="0" borderId="0" xfId="1859" applyFont="1"/>
    <xf numFmtId="0" fontId="77" fillId="0" borderId="0" xfId="1857" applyFont="1"/>
    <xf numFmtId="168" fontId="74" fillId="0" borderId="0" xfId="1858" applyNumberFormat="1" applyFont="1" applyFill="1" applyBorder="1"/>
    <xf numFmtId="14" fontId="74" fillId="0" borderId="0" xfId="1857" applyNumberFormat="1" applyFont="1" applyAlignment="1">
      <alignment horizontal="left"/>
    </xf>
    <xf numFmtId="183" fontId="80" fillId="28" borderId="3" xfId="1859" applyNumberFormat="1" applyFont="1" applyFill="1" applyBorder="1" applyAlignment="1" applyProtection="1">
      <alignment horizontal="center" vertical="top" wrapText="1"/>
      <protection hidden="1"/>
    </xf>
    <xf numFmtId="0" fontId="77" fillId="0" borderId="0" xfId="1859" applyFont="1" applyAlignment="1">
      <alignment horizontal="center"/>
    </xf>
    <xf numFmtId="168" fontId="74" fillId="0" borderId="0" xfId="1857" applyNumberFormat="1" applyFont="1"/>
    <xf numFmtId="168" fontId="74" fillId="0" borderId="0" xfId="1858" applyNumberFormat="1" applyFont="1" applyFill="1" applyBorder="1" applyAlignment="1">
      <alignment horizontal="center"/>
    </xf>
    <xf numFmtId="9" fontId="74" fillId="0" borderId="0" xfId="1860" applyFont="1" applyFill="1" applyAlignment="1">
      <alignment horizontal="center"/>
    </xf>
    <xf numFmtId="9" fontId="74" fillId="0" borderId="0" xfId="1860" applyFont="1" applyFill="1" applyBorder="1"/>
    <xf numFmtId="168" fontId="4" fillId="0" borderId="0" xfId="1739" applyNumberFormat="1" applyFont="1" applyAlignment="1">
      <alignment vertical="center"/>
    </xf>
    <xf numFmtId="0" fontId="74" fillId="0" borderId="0" xfId="1857" applyFont="1" applyAlignment="1">
      <alignment horizontal="left"/>
    </xf>
    <xf numFmtId="168" fontId="74" fillId="0" borderId="5" xfId="1858" applyNumberFormat="1" applyFont="1" applyFill="1" applyBorder="1" applyAlignment="1">
      <alignment horizontal="center"/>
    </xf>
    <xf numFmtId="43" fontId="74" fillId="0" borderId="0" xfId="1858" applyFont="1" applyFill="1" applyBorder="1"/>
    <xf numFmtId="168" fontId="77" fillId="0" borderId="17" xfId="1858" applyNumberFormat="1" applyFont="1" applyFill="1" applyBorder="1" applyAlignment="1">
      <alignment horizontal="center"/>
    </xf>
    <xf numFmtId="0" fontId="77" fillId="0" borderId="0" xfId="1859" applyFont="1"/>
    <xf numFmtId="9" fontId="74" fillId="0" borderId="0" xfId="1860" applyFont="1" applyFill="1" applyBorder="1" applyAlignment="1">
      <alignment horizontal="center"/>
    </xf>
    <xf numFmtId="168" fontId="77" fillId="0" borderId="20" xfId="1858" applyNumberFormat="1" applyFont="1" applyFill="1" applyBorder="1" applyAlignment="1">
      <alignment horizontal="center"/>
    </xf>
    <xf numFmtId="9" fontId="77" fillId="0" borderId="0" xfId="1860" applyFont="1" applyFill="1" applyBorder="1" applyAlignment="1">
      <alignment horizontal="center"/>
    </xf>
    <xf numFmtId="168" fontId="74" fillId="0" borderId="20" xfId="1858" applyNumberFormat="1" applyFont="1" applyBorder="1"/>
    <xf numFmtId="0" fontId="74" fillId="0" borderId="0" xfId="1739" applyFont="1" applyAlignment="1">
      <alignment horizontal="left" vertical="center"/>
    </xf>
    <xf numFmtId="168" fontId="74" fillId="0" borderId="16" xfId="1858" applyNumberFormat="1" applyFont="1" applyFill="1" applyBorder="1" applyAlignment="1">
      <alignment horizontal="center"/>
    </xf>
    <xf numFmtId="0" fontId="82" fillId="0" borderId="0" xfId="1739" applyFont="1" applyAlignment="1">
      <alignment vertical="center"/>
    </xf>
    <xf numFmtId="168" fontId="81" fillId="0" borderId="19" xfId="1858" applyNumberFormat="1" applyFont="1" applyBorder="1"/>
    <xf numFmtId="168" fontId="77" fillId="0" borderId="0" xfId="1858" applyNumberFormat="1" applyFont="1" applyBorder="1"/>
    <xf numFmtId="168" fontId="77" fillId="0" borderId="20" xfId="1858" applyNumberFormat="1" applyFont="1" applyBorder="1"/>
    <xf numFmtId="168" fontId="77" fillId="0" borderId="0" xfId="1858" applyNumberFormat="1" applyFont="1" applyFill="1" applyBorder="1"/>
    <xf numFmtId="43" fontId="74" fillId="0" borderId="0" xfId="1858" applyFont="1" applyBorder="1"/>
    <xf numFmtId="0" fontId="77" fillId="0" borderId="0" xfId="1861" applyFont="1" applyAlignment="1">
      <alignment vertical="center"/>
    </xf>
    <xf numFmtId="0" fontId="77" fillId="0" borderId="0" xfId="1857" applyFont="1" applyAlignment="1">
      <alignment horizontal="centerContinuous"/>
    </xf>
    <xf numFmtId="0" fontId="77" fillId="0" borderId="0" xfId="1857" applyFont="1" applyAlignment="1">
      <alignment horizontal="centerContinuous" vertical="center"/>
    </xf>
    <xf numFmtId="0" fontId="74" fillId="0" borderId="0" xfId="1857" applyFont="1" applyAlignment="1">
      <alignment horizontal="centerContinuous" vertical="center"/>
    </xf>
    <xf numFmtId="0" fontId="74" fillId="0" borderId="0" xfId="1857" applyFont="1" applyAlignment="1">
      <alignment vertical="center"/>
    </xf>
    <xf numFmtId="0" fontId="74" fillId="0" borderId="0" xfId="1861" applyFont="1"/>
    <xf numFmtId="0" fontId="74" fillId="0" borderId="0" xfId="1861" applyFont="1" applyAlignment="1">
      <alignment vertical="center"/>
    </xf>
    <xf numFmtId="0" fontId="83" fillId="0" borderId="0" xfId="1857" applyFont="1" applyAlignment="1">
      <alignment horizontal="right"/>
    </xf>
    <xf numFmtId="9" fontId="74" fillId="0" borderId="0" xfId="1860" applyFont="1" applyBorder="1"/>
    <xf numFmtId="0" fontId="74" fillId="0" borderId="0" xfId="1859" applyFont="1" applyAlignment="1">
      <alignment horizontal="center" vertical="center" wrapText="1"/>
    </xf>
    <xf numFmtId="9" fontId="74" fillId="0" borderId="0" xfId="1860" applyFont="1" applyAlignment="1">
      <alignment horizontal="center" vertical="center" wrapText="1"/>
    </xf>
    <xf numFmtId="0" fontId="75" fillId="0" borderId="0" xfId="1859" applyFont="1" applyAlignment="1">
      <alignment vertical="top"/>
    </xf>
    <xf numFmtId="183" fontId="80" fillId="28" borderId="22" xfId="1859" applyNumberFormat="1" applyFont="1" applyFill="1" applyBorder="1" applyAlignment="1" applyProtection="1">
      <alignment horizontal="center" vertical="top" wrapText="1"/>
      <protection hidden="1"/>
    </xf>
    <xf numFmtId="9" fontId="80" fillId="30" borderId="22" xfId="1860" applyFont="1" applyFill="1" applyBorder="1" applyAlignment="1">
      <alignment horizontal="center"/>
    </xf>
    <xf numFmtId="183" fontId="80" fillId="0" borderId="0" xfId="1859" applyNumberFormat="1" applyFont="1" applyAlignment="1" applyProtection="1">
      <alignment horizontal="center" vertical="top" wrapText="1"/>
      <protection hidden="1"/>
    </xf>
    <xf numFmtId="0" fontId="85" fillId="0" borderId="0" xfId="1859" applyFont="1" applyAlignment="1">
      <alignment horizontal="center"/>
    </xf>
    <xf numFmtId="9" fontId="85" fillId="0" borderId="0" xfId="1860" applyFont="1"/>
    <xf numFmtId="0" fontId="85" fillId="0" borderId="0" xfId="1859" applyFont="1"/>
    <xf numFmtId="168" fontId="74" fillId="0" borderId="19" xfId="1858" applyNumberFormat="1" applyFont="1" applyBorder="1"/>
    <xf numFmtId="0" fontId="86" fillId="0" borderId="0" xfId="1857" applyFont="1"/>
    <xf numFmtId="168" fontId="74" fillId="0" borderId="5" xfId="1858" applyNumberFormat="1" applyFont="1" applyBorder="1"/>
    <xf numFmtId="168" fontId="74" fillId="0" borderId="17" xfId="1858" applyNumberFormat="1" applyFont="1" applyBorder="1"/>
    <xf numFmtId="168" fontId="74" fillId="0" borderId="4" xfId="1858" applyNumberFormat="1" applyFont="1" applyBorder="1"/>
    <xf numFmtId="0" fontId="77" fillId="31" borderId="0" xfId="1857" applyFont="1" applyFill="1"/>
    <xf numFmtId="0" fontId="74" fillId="31" borderId="0" xfId="1857" applyFont="1" applyFill="1"/>
    <xf numFmtId="184" fontId="74" fillId="0" borderId="0" xfId="1858" applyNumberFormat="1" applyFont="1" applyBorder="1"/>
    <xf numFmtId="182" fontId="74" fillId="0" borderId="0" xfId="1858" applyNumberFormat="1" applyFont="1" applyBorder="1"/>
    <xf numFmtId="10" fontId="74" fillId="0" borderId="0" xfId="1860" applyNumberFormat="1" applyFont="1" applyBorder="1"/>
    <xf numFmtId="10" fontId="74" fillId="0" borderId="0" xfId="1858" applyNumberFormat="1" applyFont="1" applyBorder="1"/>
    <xf numFmtId="0" fontId="75" fillId="0" borderId="0" xfId="1859" applyFont="1" applyAlignment="1">
      <alignment horizontal="left" vertical="top"/>
    </xf>
    <xf numFmtId="0" fontId="75" fillId="0" borderId="0" xfId="1862" applyFont="1" applyAlignment="1">
      <alignment vertical="top"/>
    </xf>
    <xf numFmtId="0" fontId="81" fillId="0" borderId="0" xfId="1862" applyFont="1" applyAlignment="1">
      <alignment vertical="top"/>
    </xf>
    <xf numFmtId="0" fontId="90" fillId="0" borderId="0" xfId="1862" applyFont="1" applyAlignment="1">
      <alignment vertical="top"/>
    </xf>
    <xf numFmtId="15" fontId="75" fillId="0" borderId="0" xfId="1862" applyNumberFormat="1" applyFont="1" applyAlignment="1">
      <alignment vertical="top"/>
    </xf>
    <xf numFmtId="0" fontId="81" fillId="0" borderId="0" xfId="1862" applyFont="1"/>
    <xf numFmtId="0" fontId="77" fillId="0" borderId="0" xfId="1739" applyFont="1" applyAlignment="1">
      <alignment vertical="center"/>
    </xf>
    <xf numFmtId="0" fontId="74" fillId="0" borderId="0" xfId="1739" applyFont="1" applyAlignment="1">
      <alignment vertical="center"/>
    </xf>
    <xf numFmtId="0" fontId="91" fillId="0" borderId="0" xfId="1862" applyFont="1" applyAlignment="1">
      <alignment horizontal="center"/>
    </xf>
    <xf numFmtId="168" fontId="81" fillId="32" borderId="0" xfId="1862" applyNumberFormat="1" applyFont="1" applyFill="1"/>
    <xf numFmtId="0" fontId="81" fillId="32" borderId="0" xfId="1862" applyFont="1" applyFill="1"/>
    <xf numFmtId="168" fontId="81" fillId="32" borderId="16" xfId="1862" applyNumberFormat="1" applyFont="1" applyFill="1" applyBorder="1"/>
    <xf numFmtId="168" fontId="81" fillId="32" borderId="0" xfId="1858" applyNumberFormat="1" applyFont="1" applyFill="1"/>
    <xf numFmtId="0" fontId="74" fillId="33" borderId="0" xfId="1739" applyFont="1" applyFill="1" applyAlignment="1">
      <alignment vertical="center"/>
    </xf>
    <xf numFmtId="168" fontId="81" fillId="0" borderId="3" xfId="1858" applyNumberFormat="1" applyFont="1" applyFill="1" applyBorder="1"/>
    <xf numFmtId="174" fontId="74" fillId="0" borderId="0" xfId="1856" applyFont="1" applyAlignment="1">
      <alignment vertical="center"/>
    </xf>
    <xf numFmtId="0" fontId="74" fillId="34" borderId="0" xfId="1863" applyNumberFormat="1" applyFont="1" applyFill="1" applyBorder="1" applyAlignment="1">
      <alignment horizontal="left"/>
    </xf>
    <xf numFmtId="49" fontId="74" fillId="0" borderId="0" xfId="1739" applyNumberFormat="1" applyFont="1" applyAlignment="1">
      <alignment vertical="center"/>
    </xf>
    <xf numFmtId="168" fontId="81" fillId="0" borderId="3" xfId="1858" applyNumberFormat="1" applyFont="1" applyBorder="1"/>
    <xf numFmtId="168" fontId="81" fillId="0" borderId="23" xfId="1858" applyNumberFormat="1" applyFont="1" applyBorder="1"/>
    <xf numFmtId="168" fontId="81" fillId="0" borderId="12" xfId="1858" applyNumberFormat="1" applyFont="1" applyBorder="1"/>
    <xf numFmtId="168" fontId="81" fillId="0" borderId="0" xfId="1862" applyNumberFormat="1" applyFont="1"/>
    <xf numFmtId="49" fontId="77" fillId="0" borderId="0" xfId="1739" applyNumberFormat="1" applyFont="1" applyAlignment="1">
      <alignment vertical="center"/>
    </xf>
    <xf numFmtId="0" fontId="74" fillId="0" borderId="0" xfId="1859" applyFont="1" applyAlignment="1">
      <alignment vertical="center"/>
    </xf>
    <xf numFmtId="0" fontId="60" fillId="0" borderId="0" xfId="3" applyFont="1" applyAlignment="1">
      <alignment horizontal="left" indent="1"/>
    </xf>
    <xf numFmtId="0" fontId="93" fillId="0" borderId="0" xfId="3" applyFont="1" applyAlignment="1">
      <alignment horizontal="left" vertical="center" indent="1"/>
    </xf>
    <xf numFmtId="168" fontId="60" fillId="0" borderId="0" xfId="988" applyNumberFormat="1" applyFont="1" applyBorder="1" applyAlignment="1">
      <alignment horizontal="left" vertical="center"/>
    </xf>
    <xf numFmtId="168" fontId="60" fillId="0" borderId="18" xfId="1738" applyNumberFormat="1" applyFont="1" applyFill="1" applyBorder="1" applyAlignment="1">
      <alignment horizontal="left" vertical="center"/>
    </xf>
    <xf numFmtId="168" fontId="81" fillId="0" borderId="0" xfId="1858" applyNumberFormat="1" applyFont="1" applyFill="1"/>
    <xf numFmtId="0" fontId="59" fillId="0" borderId="16" xfId="3" applyFont="1" applyBorder="1" applyAlignment="1">
      <alignment horizontal="center" wrapText="1"/>
    </xf>
    <xf numFmtId="0" fontId="59" fillId="0" borderId="16" xfId="3" applyFont="1" applyBorder="1" applyAlignment="1">
      <alignment horizontal="center" vertical="center" wrapText="1"/>
    </xf>
    <xf numFmtId="0" fontId="84" fillId="29" borderId="21" xfId="1859" applyFont="1" applyFill="1" applyBorder="1" applyAlignment="1">
      <alignment horizontal="center"/>
    </xf>
    <xf numFmtId="0" fontId="84" fillId="29" borderId="5" xfId="1859" applyFont="1" applyFill="1" applyBorder="1" applyAlignment="1">
      <alignment horizontal="center"/>
    </xf>
    <xf numFmtId="0" fontId="69" fillId="0" borderId="16" xfId="1739" applyFont="1" applyBorder="1" applyAlignment="1">
      <alignment horizontal="center" vertical="center"/>
    </xf>
    <xf numFmtId="0" fontId="69" fillId="0" borderId="16" xfId="1739" applyFont="1" applyBorder="1" applyAlignment="1">
      <alignment horizontal="center" vertical="center" wrapText="1"/>
    </xf>
    <xf numFmtId="4" fontId="69" fillId="0" borderId="16" xfId="1739" applyNumberFormat="1" applyFont="1" applyBorder="1" applyAlignment="1">
      <alignment horizontal="center" vertical="center"/>
    </xf>
    <xf numFmtId="0" fontId="59" fillId="0" borderId="16" xfId="3" applyFont="1" applyBorder="1" applyAlignment="1">
      <alignment horizontal="center" vertical="center"/>
    </xf>
  </cellXfs>
  <cellStyles count="1864">
    <cellStyle name="_2506-1" xfId="1791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9" xr:uid="{00000000-0005-0000-0000-000004000000}"/>
    <cellStyle name="0,0_x000d__x000a_NA_x000d__x000a_ 3" xfId="1792" xr:uid="{00000000-0005-0000-0000-000005000000}"/>
    <cellStyle name="0,0_x000d__x000a_NA_x000d__x000a_ 4" xfId="1778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4" xr:uid="{00000000-0005-0000-0000-0000E2030000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8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8 2" xfId="1863" xr:uid="{11D2D478-007F-4608-8C78-538B118EA937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3" xr:uid="{00000000-0005-0000-0000-0000EF030000}"/>
    <cellStyle name="Comma 2 2 3" xfId="1783" xr:uid="{00000000-0005-0000-0000-0000F0030000}"/>
    <cellStyle name="Comma 2 3" xfId="1002" xr:uid="{00000000-0005-0000-0000-0000F1030000}"/>
    <cellStyle name="Comma 2 3 2" xfId="1741" xr:uid="{00000000-0005-0000-0000-0000F2030000}"/>
    <cellStyle name="Comma 2 3 3" xfId="1776" xr:uid="{00000000-0005-0000-0000-0000F3030000}"/>
    <cellStyle name="Comma 2 4" xfId="1003" xr:uid="{00000000-0005-0000-0000-0000F4030000}"/>
    <cellStyle name="Comma 2 4 2" xfId="1794" xr:uid="{00000000-0005-0000-0000-0000F5030000}"/>
    <cellStyle name="Comma 2 5" xfId="1818" xr:uid="{00000000-0005-0000-0000-0000F6030000}"/>
    <cellStyle name="Comma 2 6" xfId="1749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1" xr:uid="{00000000-0005-0000-0000-0000FF030000}"/>
    <cellStyle name="Comma 25" xfId="1751" xr:uid="{00000000-0005-0000-0000-000000040000}"/>
    <cellStyle name="Comma 26" xfId="1831" xr:uid="{6BC92441-2E58-4FEC-B1BA-6C2788FCA099}"/>
    <cellStyle name="Comma 27" xfId="1834" xr:uid="{C060D329-433B-4E02-86A2-3B640F19DA12}"/>
    <cellStyle name="Comma 28" xfId="1836" xr:uid="{F53D0FBD-3A12-458D-84E1-23D7AAE68AE5}"/>
    <cellStyle name="Comma 29" xfId="1838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9" xr:uid="{00000000-0005-0000-0000-000003040000}"/>
    <cellStyle name="Comma 3 3" xfId="1795" xr:uid="{00000000-0005-0000-0000-000004040000}"/>
    <cellStyle name="Comma 3 4" xfId="1743" xr:uid="{00000000-0005-0000-0000-000005040000}"/>
    <cellStyle name="Comma 3 9" xfId="1769" xr:uid="{00000000-0005-0000-0000-000006040000}"/>
    <cellStyle name="Comma 3_กำไรขาดทุน " xfId="1013" xr:uid="{00000000-0005-0000-0000-000007040000}"/>
    <cellStyle name="Comma 30" xfId="1839" xr:uid="{DDA0B4F3-19AB-45C1-B7D7-E9C51B3C81B6}"/>
    <cellStyle name="Comma 31" xfId="1848" xr:uid="{51610A59-70BE-47F5-BEC3-4BF740BA97A5}"/>
    <cellStyle name="Comma 32" xfId="1851" xr:uid="{6FB4AC4A-AEBA-4DA6-9691-FC8DD6332F02}"/>
    <cellStyle name="Comma 33" xfId="1853" xr:uid="{AD799B75-88D3-4E05-827F-75C309420818}"/>
    <cellStyle name="Comma 34" xfId="1858" xr:uid="{096FECAE-009F-497F-9DD2-42BB864ABE52}"/>
    <cellStyle name="Comma 4" xfId="1014" xr:uid="{00000000-0005-0000-0000-000008040000}"/>
    <cellStyle name="Comma 4 2" xfId="1793" xr:uid="{00000000-0005-0000-0000-000009040000}"/>
    <cellStyle name="Comma 4 3" xfId="1788" xr:uid="{00000000-0005-0000-0000-00000A040000}"/>
    <cellStyle name="Comma 42" xfId="1015" xr:uid="{00000000-0005-0000-0000-00000B040000}"/>
    <cellStyle name="Comma 5" xfId="1016" xr:uid="{00000000-0005-0000-0000-00000C040000}"/>
    <cellStyle name="Comma 5 2" xfId="1017" xr:uid="{00000000-0005-0000-0000-00000D040000}"/>
    <cellStyle name="Comma 5 2 2" xfId="1805" xr:uid="{00000000-0005-0000-0000-00000E040000}"/>
    <cellStyle name="Comma 5 3" xfId="1764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8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5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5" xr:uid="{00000000-0005-0000-0000-000018040000}"/>
    <cellStyle name="Comma 7 3" xfId="1782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_FS ND Rubber YE'13 UP Investment land" xfId="1738" xr:uid="{00000000-0005-0000-0000-00001E040000}"/>
    <cellStyle name="Comma_กำไรขาดทุน" xfId="1028" xr:uid="{00000000-0005-0000-0000-00001F040000}"/>
    <cellStyle name="Currency (0.00)" xfId="1029" xr:uid="{00000000-0005-0000-0000-000020040000}"/>
    <cellStyle name="Currency [00]" xfId="1030" xr:uid="{00000000-0005-0000-0000-000021040000}"/>
    <cellStyle name="Currency 2" xfId="1031" xr:uid="{00000000-0005-0000-0000-000022040000}"/>
    <cellStyle name="Currency 3" xfId="1787" xr:uid="{00000000-0005-0000-0000-000023040000}"/>
    <cellStyle name="Currency1" xfId="1032" xr:uid="{00000000-0005-0000-0000-000024040000}"/>
    <cellStyle name="Date Short" xfId="1033" xr:uid="{00000000-0005-0000-0000-000025040000}"/>
    <cellStyle name="Dezimal [0]_Compiling Utility Macros" xfId="1034" xr:uid="{00000000-0005-0000-0000-000026040000}"/>
    <cellStyle name="Dezimal_Compiling Utility Macros" xfId="1035" xr:uid="{00000000-0005-0000-0000-000027040000}"/>
    <cellStyle name="Dollar (zero dec)" xfId="1036" xr:uid="{00000000-0005-0000-0000-000028040000}"/>
    <cellStyle name="Enter Currency (0)" xfId="1037" xr:uid="{00000000-0005-0000-0000-000029040000}"/>
    <cellStyle name="Enter Currency (2)" xfId="1038" xr:uid="{00000000-0005-0000-0000-00002A040000}"/>
    <cellStyle name="Enter Units (0)" xfId="1039" xr:uid="{00000000-0005-0000-0000-00002B040000}"/>
    <cellStyle name="Enter Units (1)" xfId="1040" xr:uid="{00000000-0005-0000-0000-00002C040000}"/>
    <cellStyle name="Enter Units (2)" xfId="1041" xr:uid="{00000000-0005-0000-0000-00002D040000}"/>
    <cellStyle name="Euro" xfId="1042" xr:uid="{00000000-0005-0000-0000-00002E040000}"/>
    <cellStyle name="Explanatory Text" xfId="1043" builtinId="53" customBuiltin="1"/>
    <cellStyle name="Explanatory Text 10" xfId="1044" xr:uid="{00000000-0005-0000-0000-000030040000}"/>
    <cellStyle name="Explanatory Text 11" xfId="1045" xr:uid="{00000000-0005-0000-0000-000031040000}"/>
    <cellStyle name="Explanatory Text 12" xfId="1046" xr:uid="{00000000-0005-0000-0000-000032040000}"/>
    <cellStyle name="Explanatory Text 13" xfId="1047" xr:uid="{00000000-0005-0000-0000-000033040000}"/>
    <cellStyle name="Explanatory Text 14" xfId="1048" xr:uid="{00000000-0005-0000-0000-000034040000}"/>
    <cellStyle name="Explanatory Text 15" xfId="1049" xr:uid="{00000000-0005-0000-0000-000035040000}"/>
    <cellStyle name="Explanatory Text 16" xfId="1050" xr:uid="{00000000-0005-0000-0000-000036040000}"/>
    <cellStyle name="Explanatory Text 17" xfId="1051" xr:uid="{00000000-0005-0000-0000-000037040000}"/>
    <cellStyle name="Explanatory Text 18" xfId="1052" xr:uid="{00000000-0005-0000-0000-000038040000}"/>
    <cellStyle name="Explanatory Text 19" xfId="1053" xr:uid="{00000000-0005-0000-0000-000039040000}"/>
    <cellStyle name="Explanatory Text 2" xfId="1054" xr:uid="{00000000-0005-0000-0000-00003A040000}"/>
    <cellStyle name="Explanatory Text 2 2" xfId="1055" xr:uid="{00000000-0005-0000-0000-00003B040000}"/>
    <cellStyle name="Explanatory Text 20" xfId="1056" xr:uid="{00000000-0005-0000-0000-00003C040000}"/>
    <cellStyle name="Explanatory Text 21" xfId="1057" xr:uid="{00000000-0005-0000-0000-00003D040000}"/>
    <cellStyle name="Explanatory Text 22" xfId="1058" xr:uid="{00000000-0005-0000-0000-00003E040000}"/>
    <cellStyle name="Explanatory Text 23" xfId="1059" xr:uid="{00000000-0005-0000-0000-00003F040000}"/>
    <cellStyle name="Explanatory Text 24" xfId="1060" xr:uid="{00000000-0005-0000-0000-000040040000}"/>
    <cellStyle name="Explanatory Text 25" xfId="1061" xr:uid="{00000000-0005-0000-0000-000041040000}"/>
    <cellStyle name="Explanatory Text 26" xfId="1062" xr:uid="{00000000-0005-0000-0000-000042040000}"/>
    <cellStyle name="Explanatory Text 27" xfId="1063" xr:uid="{00000000-0005-0000-0000-000043040000}"/>
    <cellStyle name="Explanatory Text 28" xfId="1064" xr:uid="{00000000-0005-0000-0000-000044040000}"/>
    <cellStyle name="Explanatory Text 29" xfId="1065" xr:uid="{00000000-0005-0000-0000-000045040000}"/>
    <cellStyle name="Explanatory Text 3" xfId="1066" xr:uid="{00000000-0005-0000-0000-000046040000}"/>
    <cellStyle name="Explanatory Text 30" xfId="1067" xr:uid="{00000000-0005-0000-0000-000047040000}"/>
    <cellStyle name="Explanatory Text 31" xfId="1068" xr:uid="{00000000-0005-0000-0000-000048040000}"/>
    <cellStyle name="Explanatory Text 32" xfId="1069" xr:uid="{00000000-0005-0000-0000-000049040000}"/>
    <cellStyle name="Explanatory Text 33" xfId="1070" xr:uid="{00000000-0005-0000-0000-00004A040000}"/>
    <cellStyle name="Explanatory Text 34" xfId="1071" xr:uid="{00000000-0005-0000-0000-00004B040000}"/>
    <cellStyle name="Explanatory Text 35" xfId="1072" xr:uid="{00000000-0005-0000-0000-00004C040000}"/>
    <cellStyle name="Explanatory Text 4" xfId="1073" xr:uid="{00000000-0005-0000-0000-00004D040000}"/>
    <cellStyle name="Explanatory Text 5" xfId="1074" xr:uid="{00000000-0005-0000-0000-00004E040000}"/>
    <cellStyle name="Explanatory Text 6" xfId="1075" xr:uid="{00000000-0005-0000-0000-00004F040000}"/>
    <cellStyle name="Explanatory Text 7" xfId="1076" xr:uid="{00000000-0005-0000-0000-000050040000}"/>
    <cellStyle name="Explanatory Text 8" xfId="1077" xr:uid="{00000000-0005-0000-0000-000051040000}"/>
    <cellStyle name="Explanatory Text 9" xfId="1078" xr:uid="{00000000-0005-0000-0000-000052040000}"/>
    <cellStyle name="Good" xfId="1079" builtinId="26" customBuiltin="1"/>
    <cellStyle name="Good 10" xfId="1080" xr:uid="{00000000-0005-0000-0000-000054040000}"/>
    <cellStyle name="Good 11" xfId="1081" xr:uid="{00000000-0005-0000-0000-000055040000}"/>
    <cellStyle name="Good 12" xfId="1082" xr:uid="{00000000-0005-0000-0000-000056040000}"/>
    <cellStyle name="Good 13" xfId="1083" xr:uid="{00000000-0005-0000-0000-000057040000}"/>
    <cellStyle name="Good 14" xfId="1084" xr:uid="{00000000-0005-0000-0000-000058040000}"/>
    <cellStyle name="Good 15" xfId="1085" xr:uid="{00000000-0005-0000-0000-000059040000}"/>
    <cellStyle name="Good 16" xfId="1086" xr:uid="{00000000-0005-0000-0000-00005A040000}"/>
    <cellStyle name="Good 17" xfId="1087" xr:uid="{00000000-0005-0000-0000-00005B040000}"/>
    <cellStyle name="Good 18" xfId="1088" xr:uid="{00000000-0005-0000-0000-00005C040000}"/>
    <cellStyle name="Good 19" xfId="1089" xr:uid="{00000000-0005-0000-0000-00005D040000}"/>
    <cellStyle name="Good 2" xfId="1090" xr:uid="{00000000-0005-0000-0000-00005E040000}"/>
    <cellStyle name="Good 2 2" xfId="1091" xr:uid="{00000000-0005-0000-0000-00005F040000}"/>
    <cellStyle name="Good 20" xfId="1092" xr:uid="{00000000-0005-0000-0000-000060040000}"/>
    <cellStyle name="Good 21" xfId="1093" xr:uid="{00000000-0005-0000-0000-000061040000}"/>
    <cellStyle name="Good 22" xfId="1094" xr:uid="{00000000-0005-0000-0000-000062040000}"/>
    <cellStyle name="Good 23" xfId="1095" xr:uid="{00000000-0005-0000-0000-000063040000}"/>
    <cellStyle name="Good 24" xfId="1096" xr:uid="{00000000-0005-0000-0000-000064040000}"/>
    <cellStyle name="Good 25" xfId="1097" xr:uid="{00000000-0005-0000-0000-000065040000}"/>
    <cellStyle name="Good 26" xfId="1098" xr:uid="{00000000-0005-0000-0000-000066040000}"/>
    <cellStyle name="Good 27" xfId="1099" xr:uid="{00000000-0005-0000-0000-000067040000}"/>
    <cellStyle name="Good 28" xfId="1100" xr:uid="{00000000-0005-0000-0000-000068040000}"/>
    <cellStyle name="Good 29" xfId="1101" xr:uid="{00000000-0005-0000-0000-000069040000}"/>
    <cellStyle name="Good 3" xfId="1102" xr:uid="{00000000-0005-0000-0000-00006A040000}"/>
    <cellStyle name="Good 30" xfId="1103" xr:uid="{00000000-0005-0000-0000-00006B040000}"/>
    <cellStyle name="Good 31" xfId="1104" xr:uid="{00000000-0005-0000-0000-00006C040000}"/>
    <cellStyle name="Good 32" xfId="1105" xr:uid="{00000000-0005-0000-0000-00006D040000}"/>
    <cellStyle name="Good 33" xfId="1106" xr:uid="{00000000-0005-0000-0000-00006E040000}"/>
    <cellStyle name="Good 34" xfId="1107" xr:uid="{00000000-0005-0000-0000-00006F040000}"/>
    <cellStyle name="Good 35" xfId="1108" xr:uid="{00000000-0005-0000-0000-000070040000}"/>
    <cellStyle name="Good 4" xfId="1109" xr:uid="{00000000-0005-0000-0000-000071040000}"/>
    <cellStyle name="Good 5" xfId="1110" xr:uid="{00000000-0005-0000-0000-000072040000}"/>
    <cellStyle name="Good 6" xfId="1111" xr:uid="{00000000-0005-0000-0000-000073040000}"/>
    <cellStyle name="Good 7" xfId="1112" xr:uid="{00000000-0005-0000-0000-000074040000}"/>
    <cellStyle name="Good 8" xfId="1113" xr:uid="{00000000-0005-0000-0000-000075040000}"/>
    <cellStyle name="Good 9" xfId="1114" xr:uid="{00000000-0005-0000-0000-000076040000}"/>
    <cellStyle name="Grey" xfId="1115" xr:uid="{00000000-0005-0000-0000-000077040000}"/>
    <cellStyle name="Header1" xfId="1116" xr:uid="{00000000-0005-0000-0000-000078040000}"/>
    <cellStyle name="Header2" xfId="1117" xr:uid="{00000000-0005-0000-0000-000079040000}"/>
    <cellStyle name="Heading 1" xfId="1118" builtinId="16" customBuiltin="1"/>
    <cellStyle name="Heading 1 10" xfId="1119" xr:uid="{00000000-0005-0000-0000-00007B040000}"/>
    <cellStyle name="Heading 1 11" xfId="1120" xr:uid="{00000000-0005-0000-0000-00007C040000}"/>
    <cellStyle name="Heading 1 12" xfId="1121" xr:uid="{00000000-0005-0000-0000-00007D040000}"/>
    <cellStyle name="Heading 1 13" xfId="1122" xr:uid="{00000000-0005-0000-0000-00007E040000}"/>
    <cellStyle name="Heading 1 14" xfId="1123" xr:uid="{00000000-0005-0000-0000-00007F040000}"/>
    <cellStyle name="Heading 1 15" xfId="1124" xr:uid="{00000000-0005-0000-0000-000080040000}"/>
    <cellStyle name="Heading 1 16" xfId="1125" xr:uid="{00000000-0005-0000-0000-000081040000}"/>
    <cellStyle name="Heading 1 17" xfId="1126" xr:uid="{00000000-0005-0000-0000-000082040000}"/>
    <cellStyle name="Heading 1 18" xfId="1127" xr:uid="{00000000-0005-0000-0000-000083040000}"/>
    <cellStyle name="Heading 1 19" xfId="1128" xr:uid="{00000000-0005-0000-0000-000084040000}"/>
    <cellStyle name="Heading 1 2" xfId="1129" xr:uid="{00000000-0005-0000-0000-000085040000}"/>
    <cellStyle name="Heading 1 2 2" xfId="1130" xr:uid="{00000000-0005-0000-0000-000086040000}"/>
    <cellStyle name="Heading 1 20" xfId="1131" xr:uid="{00000000-0005-0000-0000-000087040000}"/>
    <cellStyle name="Heading 1 21" xfId="1132" xr:uid="{00000000-0005-0000-0000-000088040000}"/>
    <cellStyle name="Heading 1 22" xfId="1133" xr:uid="{00000000-0005-0000-0000-000089040000}"/>
    <cellStyle name="Heading 1 23" xfId="1134" xr:uid="{00000000-0005-0000-0000-00008A040000}"/>
    <cellStyle name="Heading 1 24" xfId="1135" xr:uid="{00000000-0005-0000-0000-00008B040000}"/>
    <cellStyle name="Heading 1 25" xfId="1136" xr:uid="{00000000-0005-0000-0000-00008C040000}"/>
    <cellStyle name="Heading 1 26" xfId="1137" xr:uid="{00000000-0005-0000-0000-00008D040000}"/>
    <cellStyle name="Heading 1 27" xfId="1138" xr:uid="{00000000-0005-0000-0000-00008E040000}"/>
    <cellStyle name="Heading 1 28" xfId="1139" xr:uid="{00000000-0005-0000-0000-00008F040000}"/>
    <cellStyle name="Heading 1 29" xfId="1140" xr:uid="{00000000-0005-0000-0000-000090040000}"/>
    <cellStyle name="Heading 1 3" xfId="1141" xr:uid="{00000000-0005-0000-0000-000091040000}"/>
    <cellStyle name="Heading 1 30" xfId="1142" xr:uid="{00000000-0005-0000-0000-000092040000}"/>
    <cellStyle name="Heading 1 31" xfId="1143" xr:uid="{00000000-0005-0000-0000-000093040000}"/>
    <cellStyle name="Heading 1 32" xfId="1144" xr:uid="{00000000-0005-0000-0000-000094040000}"/>
    <cellStyle name="Heading 1 33" xfId="1145" xr:uid="{00000000-0005-0000-0000-000095040000}"/>
    <cellStyle name="Heading 1 34" xfId="1146" xr:uid="{00000000-0005-0000-0000-000096040000}"/>
    <cellStyle name="Heading 1 35" xfId="1147" xr:uid="{00000000-0005-0000-0000-000097040000}"/>
    <cellStyle name="Heading 1 4" xfId="1148" xr:uid="{00000000-0005-0000-0000-000098040000}"/>
    <cellStyle name="Heading 1 5" xfId="1149" xr:uid="{00000000-0005-0000-0000-000099040000}"/>
    <cellStyle name="Heading 1 6" xfId="1150" xr:uid="{00000000-0005-0000-0000-00009A040000}"/>
    <cellStyle name="Heading 1 7" xfId="1151" xr:uid="{00000000-0005-0000-0000-00009B040000}"/>
    <cellStyle name="Heading 1 8" xfId="1152" xr:uid="{00000000-0005-0000-0000-00009C040000}"/>
    <cellStyle name="Heading 1 9" xfId="1153" xr:uid="{00000000-0005-0000-0000-00009D040000}"/>
    <cellStyle name="Heading 2" xfId="1154" builtinId="17" customBuiltin="1"/>
    <cellStyle name="Heading 2 10" xfId="1155" xr:uid="{00000000-0005-0000-0000-00009F040000}"/>
    <cellStyle name="Heading 2 11" xfId="1156" xr:uid="{00000000-0005-0000-0000-0000A0040000}"/>
    <cellStyle name="Heading 2 12" xfId="1157" xr:uid="{00000000-0005-0000-0000-0000A1040000}"/>
    <cellStyle name="Heading 2 13" xfId="1158" xr:uid="{00000000-0005-0000-0000-0000A2040000}"/>
    <cellStyle name="Heading 2 14" xfId="1159" xr:uid="{00000000-0005-0000-0000-0000A3040000}"/>
    <cellStyle name="Heading 2 15" xfId="1160" xr:uid="{00000000-0005-0000-0000-0000A4040000}"/>
    <cellStyle name="Heading 2 16" xfId="1161" xr:uid="{00000000-0005-0000-0000-0000A5040000}"/>
    <cellStyle name="Heading 2 17" xfId="1162" xr:uid="{00000000-0005-0000-0000-0000A6040000}"/>
    <cellStyle name="Heading 2 18" xfId="1163" xr:uid="{00000000-0005-0000-0000-0000A7040000}"/>
    <cellStyle name="Heading 2 19" xfId="1164" xr:uid="{00000000-0005-0000-0000-0000A8040000}"/>
    <cellStyle name="Heading 2 2" xfId="1165" xr:uid="{00000000-0005-0000-0000-0000A9040000}"/>
    <cellStyle name="Heading 2 2 2" xfId="1166" xr:uid="{00000000-0005-0000-0000-0000AA040000}"/>
    <cellStyle name="Heading 2 20" xfId="1167" xr:uid="{00000000-0005-0000-0000-0000AB040000}"/>
    <cellStyle name="Heading 2 21" xfId="1168" xr:uid="{00000000-0005-0000-0000-0000AC040000}"/>
    <cellStyle name="Heading 2 22" xfId="1169" xr:uid="{00000000-0005-0000-0000-0000AD040000}"/>
    <cellStyle name="Heading 2 23" xfId="1170" xr:uid="{00000000-0005-0000-0000-0000AE040000}"/>
    <cellStyle name="Heading 2 24" xfId="1171" xr:uid="{00000000-0005-0000-0000-0000AF040000}"/>
    <cellStyle name="Heading 2 25" xfId="1172" xr:uid="{00000000-0005-0000-0000-0000B0040000}"/>
    <cellStyle name="Heading 2 26" xfId="1173" xr:uid="{00000000-0005-0000-0000-0000B1040000}"/>
    <cellStyle name="Heading 2 27" xfId="1174" xr:uid="{00000000-0005-0000-0000-0000B2040000}"/>
    <cellStyle name="Heading 2 28" xfId="1175" xr:uid="{00000000-0005-0000-0000-0000B3040000}"/>
    <cellStyle name="Heading 2 29" xfId="1176" xr:uid="{00000000-0005-0000-0000-0000B4040000}"/>
    <cellStyle name="Heading 2 3" xfId="1177" xr:uid="{00000000-0005-0000-0000-0000B5040000}"/>
    <cellStyle name="Heading 2 30" xfId="1178" xr:uid="{00000000-0005-0000-0000-0000B6040000}"/>
    <cellStyle name="Heading 2 31" xfId="1179" xr:uid="{00000000-0005-0000-0000-0000B7040000}"/>
    <cellStyle name="Heading 2 32" xfId="1180" xr:uid="{00000000-0005-0000-0000-0000B8040000}"/>
    <cellStyle name="Heading 2 33" xfId="1181" xr:uid="{00000000-0005-0000-0000-0000B9040000}"/>
    <cellStyle name="Heading 2 34" xfId="1182" xr:uid="{00000000-0005-0000-0000-0000BA040000}"/>
    <cellStyle name="Heading 2 35" xfId="1183" xr:uid="{00000000-0005-0000-0000-0000BB040000}"/>
    <cellStyle name="Heading 2 4" xfId="1184" xr:uid="{00000000-0005-0000-0000-0000BC040000}"/>
    <cellStyle name="Heading 2 5" xfId="1185" xr:uid="{00000000-0005-0000-0000-0000BD040000}"/>
    <cellStyle name="Heading 2 6" xfId="1186" xr:uid="{00000000-0005-0000-0000-0000BE040000}"/>
    <cellStyle name="Heading 2 7" xfId="1187" xr:uid="{00000000-0005-0000-0000-0000BF040000}"/>
    <cellStyle name="Heading 2 8" xfId="1188" xr:uid="{00000000-0005-0000-0000-0000C0040000}"/>
    <cellStyle name="Heading 2 9" xfId="1189" xr:uid="{00000000-0005-0000-0000-0000C1040000}"/>
    <cellStyle name="Heading 3" xfId="1190" builtinId="18" customBuiltin="1"/>
    <cellStyle name="Heading 3 10" xfId="1191" xr:uid="{00000000-0005-0000-0000-0000C3040000}"/>
    <cellStyle name="Heading 3 11" xfId="1192" xr:uid="{00000000-0005-0000-0000-0000C4040000}"/>
    <cellStyle name="Heading 3 12" xfId="1193" xr:uid="{00000000-0005-0000-0000-0000C5040000}"/>
    <cellStyle name="Heading 3 13" xfId="1194" xr:uid="{00000000-0005-0000-0000-0000C6040000}"/>
    <cellStyle name="Heading 3 14" xfId="1195" xr:uid="{00000000-0005-0000-0000-0000C7040000}"/>
    <cellStyle name="Heading 3 15" xfId="1196" xr:uid="{00000000-0005-0000-0000-0000C8040000}"/>
    <cellStyle name="Heading 3 16" xfId="1197" xr:uid="{00000000-0005-0000-0000-0000C9040000}"/>
    <cellStyle name="Heading 3 17" xfId="1198" xr:uid="{00000000-0005-0000-0000-0000CA040000}"/>
    <cellStyle name="Heading 3 18" xfId="1199" xr:uid="{00000000-0005-0000-0000-0000CB040000}"/>
    <cellStyle name="Heading 3 19" xfId="1200" xr:uid="{00000000-0005-0000-0000-0000CC040000}"/>
    <cellStyle name="Heading 3 2" xfId="1201" xr:uid="{00000000-0005-0000-0000-0000CD040000}"/>
    <cellStyle name="Heading 3 2 2" xfId="1202" xr:uid="{00000000-0005-0000-0000-0000CE040000}"/>
    <cellStyle name="Heading 3 20" xfId="1203" xr:uid="{00000000-0005-0000-0000-0000CF040000}"/>
    <cellStyle name="Heading 3 21" xfId="1204" xr:uid="{00000000-0005-0000-0000-0000D0040000}"/>
    <cellStyle name="Heading 3 22" xfId="1205" xr:uid="{00000000-0005-0000-0000-0000D1040000}"/>
    <cellStyle name="Heading 3 23" xfId="1206" xr:uid="{00000000-0005-0000-0000-0000D2040000}"/>
    <cellStyle name="Heading 3 24" xfId="1207" xr:uid="{00000000-0005-0000-0000-0000D3040000}"/>
    <cellStyle name="Heading 3 25" xfId="1208" xr:uid="{00000000-0005-0000-0000-0000D4040000}"/>
    <cellStyle name="Heading 3 26" xfId="1209" xr:uid="{00000000-0005-0000-0000-0000D5040000}"/>
    <cellStyle name="Heading 3 27" xfId="1210" xr:uid="{00000000-0005-0000-0000-0000D6040000}"/>
    <cellStyle name="Heading 3 28" xfId="1211" xr:uid="{00000000-0005-0000-0000-0000D7040000}"/>
    <cellStyle name="Heading 3 29" xfId="1212" xr:uid="{00000000-0005-0000-0000-0000D8040000}"/>
    <cellStyle name="Heading 3 3" xfId="1213" xr:uid="{00000000-0005-0000-0000-0000D9040000}"/>
    <cellStyle name="Heading 3 30" xfId="1214" xr:uid="{00000000-0005-0000-0000-0000DA040000}"/>
    <cellStyle name="Heading 3 31" xfId="1215" xr:uid="{00000000-0005-0000-0000-0000DB040000}"/>
    <cellStyle name="Heading 3 32" xfId="1216" xr:uid="{00000000-0005-0000-0000-0000DC040000}"/>
    <cellStyle name="Heading 3 33" xfId="1217" xr:uid="{00000000-0005-0000-0000-0000DD040000}"/>
    <cellStyle name="Heading 3 34" xfId="1218" xr:uid="{00000000-0005-0000-0000-0000DE040000}"/>
    <cellStyle name="Heading 3 35" xfId="1219" xr:uid="{00000000-0005-0000-0000-0000DF040000}"/>
    <cellStyle name="Heading 3 4" xfId="1220" xr:uid="{00000000-0005-0000-0000-0000E0040000}"/>
    <cellStyle name="Heading 3 5" xfId="1221" xr:uid="{00000000-0005-0000-0000-0000E1040000}"/>
    <cellStyle name="Heading 3 6" xfId="1222" xr:uid="{00000000-0005-0000-0000-0000E2040000}"/>
    <cellStyle name="Heading 3 7" xfId="1223" xr:uid="{00000000-0005-0000-0000-0000E3040000}"/>
    <cellStyle name="Heading 3 8" xfId="1224" xr:uid="{00000000-0005-0000-0000-0000E4040000}"/>
    <cellStyle name="Heading 3 9" xfId="1225" xr:uid="{00000000-0005-0000-0000-0000E5040000}"/>
    <cellStyle name="Heading 4" xfId="1226" builtinId="19" customBuiltin="1"/>
    <cellStyle name="Heading 4 10" xfId="1227" xr:uid="{00000000-0005-0000-0000-0000E7040000}"/>
    <cellStyle name="Heading 4 11" xfId="1228" xr:uid="{00000000-0005-0000-0000-0000E8040000}"/>
    <cellStyle name="Heading 4 12" xfId="1229" xr:uid="{00000000-0005-0000-0000-0000E9040000}"/>
    <cellStyle name="Heading 4 13" xfId="1230" xr:uid="{00000000-0005-0000-0000-0000EA040000}"/>
    <cellStyle name="Heading 4 14" xfId="1231" xr:uid="{00000000-0005-0000-0000-0000EB040000}"/>
    <cellStyle name="Heading 4 15" xfId="1232" xr:uid="{00000000-0005-0000-0000-0000EC040000}"/>
    <cellStyle name="Heading 4 16" xfId="1233" xr:uid="{00000000-0005-0000-0000-0000ED040000}"/>
    <cellStyle name="Heading 4 17" xfId="1234" xr:uid="{00000000-0005-0000-0000-0000EE040000}"/>
    <cellStyle name="Heading 4 18" xfId="1235" xr:uid="{00000000-0005-0000-0000-0000EF040000}"/>
    <cellStyle name="Heading 4 19" xfId="1236" xr:uid="{00000000-0005-0000-0000-0000F0040000}"/>
    <cellStyle name="Heading 4 2" xfId="1237" xr:uid="{00000000-0005-0000-0000-0000F1040000}"/>
    <cellStyle name="Heading 4 2 2" xfId="1238" xr:uid="{00000000-0005-0000-0000-0000F2040000}"/>
    <cellStyle name="Heading 4 20" xfId="1239" xr:uid="{00000000-0005-0000-0000-0000F3040000}"/>
    <cellStyle name="Heading 4 21" xfId="1240" xr:uid="{00000000-0005-0000-0000-0000F4040000}"/>
    <cellStyle name="Heading 4 22" xfId="1241" xr:uid="{00000000-0005-0000-0000-0000F5040000}"/>
    <cellStyle name="Heading 4 23" xfId="1242" xr:uid="{00000000-0005-0000-0000-0000F6040000}"/>
    <cellStyle name="Heading 4 24" xfId="1243" xr:uid="{00000000-0005-0000-0000-0000F7040000}"/>
    <cellStyle name="Heading 4 25" xfId="1244" xr:uid="{00000000-0005-0000-0000-0000F8040000}"/>
    <cellStyle name="Heading 4 26" xfId="1245" xr:uid="{00000000-0005-0000-0000-0000F9040000}"/>
    <cellStyle name="Heading 4 27" xfId="1246" xr:uid="{00000000-0005-0000-0000-0000FA040000}"/>
    <cellStyle name="Heading 4 28" xfId="1247" xr:uid="{00000000-0005-0000-0000-0000FB040000}"/>
    <cellStyle name="Heading 4 29" xfId="1248" xr:uid="{00000000-0005-0000-0000-0000FC040000}"/>
    <cellStyle name="Heading 4 3" xfId="1249" xr:uid="{00000000-0005-0000-0000-0000FD040000}"/>
    <cellStyle name="Heading 4 30" xfId="1250" xr:uid="{00000000-0005-0000-0000-0000FE040000}"/>
    <cellStyle name="Heading 4 31" xfId="1251" xr:uid="{00000000-0005-0000-0000-0000FF040000}"/>
    <cellStyle name="Heading 4 32" xfId="1252" xr:uid="{00000000-0005-0000-0000-000000050000}"/>
    <cellStyle name="Heading 4 33" xfId="1253" xr:uid="{00000000-0005-0000-0000-000001050000}"/>
    <cellStyle name="Heading 4 34" xfId="1254" xr:uid="{00000000-0005-0000-0000-000002050000}"/>
    <cellStyle name="Heading 4 35" xfId="1255" xr:uid="{00000000-0005-0000-0000-000003050000}"/>
    <cellStyle name="Heading 4 4" xfId="1256" xr:uid="{00000000-0005-0000-0000-000004050000}"/>
    <cellStyle name="Heading 4 5" xfId="1257" xr:uid="{00000000-0005-0000-0000-000005050000}"/>
    <cellStyle name="Heading 4 6" xfId="1258" xr:uid="{00000000-0005-0000-0000-000006050000}"/>
    <cellStyle name="Heading 4 7" xfId="1259" xr:uid="{00000000-0005-0000-0000-000007050000}"/>
    <cellStyle name="Heading 4 8" xfId="1260" xr:uid="{00000000-0005-0000-0000-000008050000}"/>
    <cellStyle name="Heading 4 9" xfId="1261" xr:uid="{00000000-0005-0000-0000-000009050000}"/>
    <cellStyle name="Input" xfId="1262" builtinId="20" customBuiltin="1"/>
    <cellStyle name="Input [yellow]" xfId="1263" xr:uid="{00000000-0005-0000-0000-00000B050000}"/>
    <cellStyle name="Input 10" xfId="1264" xr:uid="{00000000-0005-0000-0000-00000C050000}"/>
    <cellStyle name="Input 11" xfId="1265" xr:uid="{00000000-0005-0000-0000-00000D050000}"/>
    <cellStyle name="Input 12" xfId="1266" xr:uid="{00000000-0005-0000-0000-00000E050000}"/>
    <cellStyle name="Input 13" xfId="1267" xr:uid="{00000000-0005-0000-0000-00000F050000}"/>
    <cellStyle name="Input 14" xfId="1268" xr:uid="{00000000-0005-0000-0000-000010050000}"/>
    <cellStyle name="Input 15" xfId="1269" xr:uid="{00000000-0005-0000-0000-000011050000}"/>
    <cellStyle name="Input 16" xfId="1270" xr:uid="{00000000-0005-0000-0000-000012050000}"/>
    <cellStyle name="Input 17" xfId="1271" xr:uid="{00000000-0005-0000-0000-000013050000}"/>
    <cellStyle name="Input 18" xfId="1272" xr:uid="{00000000-0005-0000-0000-000014050000}"/>
    <cellStyle name="Input 19" xfId="1273" xr:uid="{00000000-0005-0000-0000-000015050000}"/>
    <cellStyle name="Input 2" xfId="1274" xr:uid="{00000000-0005-0000-0000-000016050000}"/>
    <cellStyle name="Input 2 2" xfId="1275" xr:uid="{00000000-0005-0000-0000-000017050000}"/>
    <cellStyle name="Input 20" xfId="1276" xr:uid="{00000000-0005-0000-0000-000018050000}"/>
    <cellStyle name="Input 21" xfId="1277" xr:uid="{00000000-0005-0000-0000-000019050000}"/>
    <cellStyle name="Input 22" xfId="1278" xr:uid="{00000000-0005-0000-0000-00001A050000}"/>
    <cellStyle name="Input 23" xfId="1279" xr:uid="{00000000-0005-0000-0000-00001B050000}"/>
    <cellStyle name="Input 24" xfId="1280" xr:uid="{00000000-0005-0000-0000-00001C050000}"/>
    <cellStyle name="Input 25" xfId="1281" xr:uid="{00000000-0005-0000-0000-00001D050000}"/>
    <cellStyle name="Input 26" xfId="1282" xr:uid="{00000000-0005-0000-0000-00001E050000}"/>
    <cellStyle name="Input 27" xfId="1283" xr:uid="{00000000-0005-0000-0000-00001F050000}"/>
    <cellStyle name="Input 28" xfId="1284" xr:uid="{00000000-0005-0000-0000-000020050000}"/>
    <cellStyle name="Input 29" xfId="1285" xr:uid="{00000000-0005-0000-0000-000021050000}"/>
    <cellStyle name="Input 3" xfId="1286" xr:uid="{00000000-0005-0000-0000-000022050000}"/>
    <cellStyle name="Input 30" xfId="1287" xr:uid="{00000000-0005-0000-0000-000023050000}"/>
    <cellStyle name="Input 31" xfId="1288" xr:uid="{00000000-0005-0000-0000-000024050000}"/>
    <cellStyle name="Input 32" xfId="1289" xr:uid="{00000000-0005-0000-0000-000025050000}"/>
    <cellStyle name="Input 33" xfId="1290" xr:uid="{00000000-0005-0000-0000-000026050000}"/>
    <cellStyle name="Input 34" xfId="1291" xr:uid="{00000000-0005-0000-0000-000027050000}"/>
    <cellStyle name="Input 35" xfId="1292" xr:uid="{00000000-0005-0000-0000-000028050000}"/>
    <cellStyle name="Input 4" xfId="1293" xr:uid="{00000000-0005-0000-0000-000029050000}"/>
    <cellStyle name="Input 5" xfId="1294" xr:uid="{00000000-0005-0000-0000-00002A050000}"/>
    <cellStyle name="Input 6" xfId="1295" xr:uid="{00000000-0005-0000-0000-00002B050000}"/>
    <cellStyle name="Input 7" xfId="1296" xr:uid="{00000000-0005-0000-0000-00002C050000}"/>
    <cellStyle name="Input 8" xfId="1297" xr:uid="{00000000-0005-0000-0000-00002D050000}"/>
    <cellStyle name="Input 9" xfId="1298" xr:uid="{00000000-0005-0000-0000-00002E050000}"/>
    <cellStyle name="lines" xfId="1299" xr:uid="{00000000-0005-0000-0000-00002F050000}"/>
    <cellStyle name="Link Currency (0)" xfId="1300" xr:uid="{00000000-0005-0000-0000-000030050000}"/>
    <cellStyle name="Link Currency (2)" xfId="1301" xr:uid="{00000000-0005-0000-0000-000031050000}"/>
    <cellStyle name="Link Units (0)" xfId="1302" xr:uid="{00000000-0005-0000-0000-000032050000}"/>
    <cellStyle name="Link Units (1)" xfId="1303" xr:uid="{00000000-0005-0000-0000-000033050000}"/>
    <cellStyle name="Link Units (2)" xfId="1304" xr:uid="{00000000-0005-0000-0000-000034050000}"/>
    <cellStyle name="Linked Cell" xfId="1305" builtinId="24" customBuiltin="1"/>
    <cellStyle name="Linked Cell 10" xfId="1306" xr:uid="{00000000-0005-0000-0000-000036050000}"/>
    <cellStyle name="Linked Cell 11" xfId="1307" xr:uid="{00000000-0005-0000-0000-000037050000}"/>
    <cellStyle name="Linked Cell 12" xfId="1308" xr:uid="{00000000-0005-0000-0000-000038050000}"/>
    <cellStyle name="Linked Cell 13" xfId="1309" xr:uid="{00000000-0005-0000-0000-000039050000}"/>
    <cellStyle name="Linked Cell 14" xfId="1310" xr:uid="{00000000-0005-0000-0000-00003A050000}"/>
    <cellStyle name="Linked Cell 15" xfId="1311" xr:uid="{00000000-0005-0000-0000-00003B050000}"/>
    <cellStyle name="Linked Cell 16" xfId="1312" xr:uid="{00000000-0005-0000-0000-00003C050000}"/>
    <cellStyle name="Linked Cell 17" xfId="1313" xr:uid="{00000000-0005-0000-0000-00003D050000}"/>
    <cellStyle name="Linked Cell 18" xfId="1314" xr:uid="{00000000-0005-0000-0000-00003E050000}"/>
    <cellStyle name="Linked Cell 19" xfId="1315" xr:uid="{00000000-0005-0000-0000-00003F050000}"/>
    <cellStyle name="Linked Cell 2" xfId="1316" xr:uid="{00000000-0005-0000-0000-000040050000}"/>
    <cellStyle name="Linked Cell 2 2" xfId="1317" xr:uid="{00000000-0005-0000-0000-000041050000}"/>
    <cellStyle name="Linked Cell 20" xfId="1318" xr:uid="{00000000-0005-0000-0000-000042050000}"/>
    <cellStyle name="Linked Cell 21" xfId="1319" xr:uid="{00000000-0005-0000-0000-000043050000}"/>
    <cellStyle name="Linked Cell 22" xfId="1320" xr:uid="{00000000-0005-0000-0000-000044050000}"/>
    <cellStyle name="Linked Cell 23" xfId="1321" xr:uid="{00000000-0005-0000-0000-000045050000}"/>
    <cellStyle name="Linked Cell 24" xfId="1322" xr:uid="{00000000-0005-0000-0000-000046050000}"/>
    <cellStyle name="Linked Cell 25" xfId="1323" xr:uid="{00000000-0005-0000-0000-000047050000}"/>
    <cellStyle name="Linked Cell 26" xfId="1324" xr:uid="{00000000-0005-0000-0000-000048050000}"/>
    <cellStyle name="Linked Cell 27" xfId="1325" xr:uid="{00000000-0005-0000-0000-000049050000}"/>
    <cellStyle name="Linked Cell 28" xfId="1326" xr:uid="{00000000-0005-0000-0000-00004A050000}"/>
    <cellStyle name="Linked Cell 29" xfId="1327" xr:uid="{00000000-0005-0000-0000-00004B050000}"/>
    <cellStyle name="Linked Cell 3" xfId="1328" xr:uid="{00000000-0005-0000-0000-00004C050000}"/>
    <cellStyle name="Linked Cell 30" xfId="1329" xr:uid="{00000000-0005-0000-0000-00004D050000}"/>
    <cellStyle name="Linked Cell 31" xfId="1330" xr:uid="{00000000-0005-0000-0000-00004E050000}"/>
    <cellStyle name="Linked Cell 32" xfId="1331" xr:uid="{00000000-0005-0000-0000-00004F050000}"/>
    <cellStyle name="Linked Cell 33" xfId="1332" xr:uid="{00000000-0005-0000-0000-000050050000}"/>
    <cellStyle name="Linked Cell 34" xfId="1333" xr:uid="{00000000-0005-0000-0000-000051050000}"/>
    <cellStyle name="Linked Cell 35" xfId="1334" xr:uid="{00000000-0005-0000-0000-000052050000}"/>
    <cellStyle name="Linked Cell 4" xfId="1335" xr:uid="{00000000-0005-0000-0000-000053050000}"/>
    <cellStyle name="Linked Cell 5" xfId="1336" xr:uid="{00000000-0005-0000-0000-000054050000}"/>
    <cellStyle name="Linked Cell 6" xfId="1337" xr:uid="{00000000-0005-0000-0000-000055050000}"/>
    <cellStyle name="Linked Cell 7" xfId="1338" xr:uid="{00000000-0005-0000-0000-000056050000}"/>
    <cellStyle name="Linked Cell 8" xfId="1339" xr:uid="{00000000-0005-0000-0000-000057050000}"/>
    <cellStyle name="Linked Cell 9" xfId="1340" xr:uid="{00000000-0005-0000-0000-000058050000}"/>
    <cellStyle name="Neutral" xfId="1341" builtinId="28" customBuiltin="1"/>
    <cellStyle name="Neutral 10" xfId="1342" xr:uid="{00000000-0005-0000-0000-00005A050000}"/>
    <cellStyle name="Neutral 11" xfId="1343" xr:uid="{00000000-0005-0000-0000-00005B050000}"/>
    <cellStyle name="Neutral 12" xfId="1344" xr:uid="{00000000-0005-0000-0000-00005C050000}"/>
    <cellStyle name="Neutral 13" xfId="1345" xr:uid="{00000000-0005-0000-0000-00005D050000}"/>
    <cellStyle name="Neutral 14" xfId="1346" xr:uid="{00000000-0005-0000-0000-00005E050000}"/>
    <cellStyle name="Neutral 15" xfId="1347" xr:uid="{00000000-0005-0000-0000-00005F050000}"/>
    <cellStyle name="Neutral 16" xfId="1348" xr:uid="{00000000-0005-0000-0000-000060050000}"/>
    <cellStyle name="Neutral 17" xfId="1349" xr:uid="{00000000-0005-0000-0000-000061050000}"/>
    <cellStyle name="Neutral 18" xfId="1350" xr:uid="{00000000-0005-0000-0000-000062050000}"/>
    <cellStyle name="Neutral 19" xfId="1351" xr:uid="{00000000-0005-0000-0000-000063050000}"/>
    <cellStyle name="Neutral 2" xfId="1352" xr:uid="{00000000-0005-0000-0000-000064050000}"/>
    <cellStyle name="Neutral 2 2" xfId="1353" xr:uid="{00000000-0005-0000-0000-000065050000}"/>
    <cellStyle name="Neutral 20" xfId="1354" xr:uid="{00000000-0005-0000-0000-000066050000}"/>
    <cellStyle name="Neutral 21" xfId="1355" xr:uid="{00000000-0005-0000-0000-000067050000}"/>
    <cellStyle name="Neutral 22" xfId="1356" xr:uid="{00000000-0005-0000-0000-000068050000}"/>
    <cellStyle name="Neutral 23" xfId="1357" xr:uid="{00000000-0005-0000-0000-000069050000}"/>
    <cellStyle name="Neutral 24" xfId="1358" xr:uid="{00000000-0005-0000-0000-00006A050000}"/>
    <cellStyle name="Neutral 25" xfId="1359" xr:uid="{00000000-0005-0000-0000-00006B050000}"/>
    <cellStyle name="Neutral 26" xfId="1360" xr:uid="{00000000-0005-0000-0000-00006C050000}"/>
    <cellStyle name="Neutral 27" xfId="1361" xr:uid="{00000000-0005-0000-0000-00006D050000}"/>
    <cellStyle name="Neutral 28" xfId="1362" xr:uid="{00000000-0005-0000-0000-00006E050000}"/>
    <cellStyle name="Neutral 29" xfId="1363" xr:uid="{00000000-0005-0000-0000-00006F050000}"/>
    <cellStyle name="Neutral 3" xfId="1364" xr:uid="{00000000-0005-0000-0000-000070050000}"/>
    <cellStyle name="Neutral 30" xfId="1365" xr:uid="{00000000-0005-0000-0000-000071050000}"/>
    <cellStyle name="Neutral 31" xfId="1366" xr:uid="{00000000-0005-0000-0000-000072050000}"/>
    <cellStyle name="Neutral 32" xfId="1367" xr:uid="{00000000-0005-0000-0000-000073050000}"/>
    <cellStyle name="Neutral 33" xfId="1368" xr:uid="{00000000-0005-0000-0000-000074050000}"/>
    <cellStyle name="Neutral 34" xfId="1369" xr:uid="{00000000-0005-0000-0000-000075050000}"/>
    <cellStyle name="Neutral 35" xfId="1370" xr:uid="{00000000-0005-0000-0000-000076050000}"/>
    <cellStyle name="Neutral 4" xfId="1371" xr:uid="{00000000-0005-0000-0000-000077050000}"/>
    <cellStyle name="Neutral 5" xfId="1372" xr:uid="{00000000-0005-0000-0000-000078050000}"/>
    <cellStyle name="Neutral 6" xfId="1373" xr:uid="{00000000-0005-0000-0000-000079050000}"/>
    <cellStyle name="Neutral 7" xfId="1374" xr:uid="{00000000-0005-0000-0000-00007A050000}"/>
    <cellStyle name="Neutral 8" xfId="1375" xr:uid="{00000000-0005-0000-0000-00007B050000}"/>
    <cellStyle name="Neutral 9" xfId="1376" xr:uid="{00000000-0005-0000-0000-00007C050000}"/>
    <cellStyle name="no dec" xfId="1377" xr:uid="{00000000-0005-0000-0000-00007D050000}"/>
    <cellStyle name="Normal" xfId="0" builtinId="0"/>
    <cellStyle name="Normal - Style1" xfId="1378" xr:uid="{00000000-0005-0000-0000-00007F050000}"/>
    <cellStyle name="Normal - Style1 2" xfId="1856" xr:uid="{F7C8869C-99A1-4AAC-85F3-62511E741737}"/>
    <cellStyle name="Normal 10" xfId="1379" xr:uid="{00000000-0005-0000-0000-000080050000}"/>
    <cellStyle name="Normal 10 2" xfId="1380" xr:uid="{00000000-0005-0000-0000-000081050000}"/>
    <cellStyle name="Normal 10 2 2" xfId="1777" xr:uid="{00000000-0005-0000-0000-000082050000}"/>
    <cellStyle name="Normal 10 3" xfId="1812" xr:uid="{00000000-0005-0000-0000-000083050000}"/>
    <cellStyle name="Normal 10 4" xfId="1762" xr:uid="{00000000-0005-0000-0000-000084050000}"/>
    <cellStyle name="Normal 101" xfId="1381" xr:uid="{00000000-0005-0000-0000-000085050000}"/>
    <cellStyle name="Normal 102" xfId="1382" xr:uid="{00000000-0005-0000-0000-000086050000}"/>
    <cellStyle name="Normal 103" xfId="1383" xr:uid="{00000000-0005-0000-0000-000087050000}"/>
    <cellStyle name="Normal 105" xfId="1384" xr:uid="{00000000-0005-0000-0000-000088050000}"/>
    <cellStyle name="Normal 108" xfId="1385" xr:uid="{00000000-0005-0000-0000-000089050000}"/>
    <cellStyle name="Normal 109" xfId="1386" xr:uid="{00000000-0005-0000-0000-00008A050000}"/>
    <cellStyle name="Normal 11" xfId="1387" xr:uid="{00000000-0005-0000-0000-00008B050000}"/>
    <cellStyle name="Normal 11 2" xfId="1388" xr:uid="{00000000-0005-0000-0000-00008C050000}"/>
    <cellStyle name="Normal 11 2 2" xfId="1796" xr:uid="{00000000-0005-0000-0000-00008D050000}"/>
    <cellStyle name="Normal 11 3" xfId="1763" xr:uid="{00000000-0005-0000-0000-00008E050000}"/>
    <cellStyle name="Normal 110" xfId="1389" xr:uid="{00000000-0005-0000-0000-00008F050000}"/>
    <cellStyle name="Normal 111" xfId="1390" xr:uid="{00000000-0005-0000-0000-000090050000}"/>
    <cellStyle name="Normal 112" xfId="1391" xr:uid="{00000000-0005-0000-0000-000091050000}"/>
    <cellStyle name="Normal 113" xfId="1392" xr:uid="{00000000-0005-0000-0000-000092050000}"/>
    <cellStyle name="Normal 114" xfId="1393" xr:uid="{00000000-0005-0000-0000-000093050000}"/>
    <cellStyle name="Normal 115" xfId="1394" xr:uid="{00000000-0005-0000-0000-000094050000}"/>
    <cellStyle name="Normal 116" xfId="1395" xr:uid="{00000000-0005-0000-0000-000095050000}"/>
    <cellStyle name="Normal 117" xfId="1396" xr:uid="{00000000-0005-0000-0000-000096050000}"/>
    <cellStyle name="Normal 118" xfId="1397" xr:uid="{00000000-0005-0000-0000-000097050000}"/>
    <cellStyle name="Normal 119" xfId="1398" xr:uid="{00000000-0005-0000-0000-000098050000}"/>
    <cellStyle name="Normal 12" xfId="1399" xr:uid="{00000000-0005-0000-0000-000099050000}"/>
    <cellStyle name="Normal 12 2" xfId="1822" xr:uid="{00000000-0005-0000-0000-00009A050000}"/>
    <cellStyle name="Normal 120" xfId="1400" xr:uid="{00000000-0005-0000-0000-00009B050000}"/>
    <cellStyle name="Normal 121" xfId="1401" xr:uid="{00000000-0005-0000-0000-00009C050000}"/>
    <cellStyle name="Normal 122" xfId="1402" xr:uid="{00000000-0005-0000-0000-00009D050000}"/>
    <cellStyle name="Normal 123" xfId="1403" xr:uid="{00000000-0005-0000-0000-00009E050000}"/>
    <cellStyle name="Normal 124" xfId="1404" xr:uid="{00000000-0005-0000-0000-00009F050000}"/>
    <cellStyle name="Normal 125" xfId="1405" xr:uid="{00000000-0005-0000-0000-0000A0050000}"/>
    <cellStyle name="Normal 126" xfId="1406" xr:uid="{00000000-0005-0000-0000-0000A1050000}"/>
    <cellStyle name="Normal 13" xfId="1407" xr:uid="{00000000-0005-0000-0000-0000A2050000}"/>
    <cellStyle name="Normal 14" xfId="1408" xr:uid="{00000000-0005-0000-0000-0000A3050000}"/>
    <cellStyle name="Normal 15" xfId="1409" xr:uid="{00000000-0005-0000-0000-0000A4050000}"/>
    <cellStyle name="Normal 16" xfId="1410" xr:uid="{00000000-0005-0000-0000-0000A5050000}"/>
    <cellStyle name="Normal 17" xfId="1411" xr:uid="{00000000-0005-0000-0000-0000A6050000}"/>
    <cellStyle name="Normal 18" xfId="1412" xr:uid="{00000000-0005-0000-0000-0000A7050000}"/>
    <cellStyle name="Normal 18 2" xfId="1413" xr:uid="{00000000-0005-0000-0000-0000A8050000}"/>
    <cellStyle name="Normal 19" xfId="1414" xr:uid="{00000000-0005-0000-0000-0000A9050000}"/>
    <cellStyle name="Normal 197" xfId="1773" xr:uid="{00000000-0005-0000-0000-0000AA050000}"/>
    <cellStyle name="Normal 2" xfId="1415" xr:uid="{00000000-0005-0000-0000-0000AB050000}"/>
    <cellStyle name="Normal 2 10" xfId="1416" xr:uid="{00000000-0005-0000-0000-0000AC050000}"/>
    <cellStyle name="Normal 2 11" xfId="1417" xr:uid="{00000000-0005-0000-0000-0000AD050000}"/>
    <cellStyle name="Normal 2 12" xfId="1418" xr:uid="{00000000-0005-0000-0000-0000AE050000}"/>
    <cellStyle name="Normal 2 13" xfId="1419" xr:uid="{00000000-0005-0000-0000-0000AF050000}"/>
    <cellStyle name="Normal 2 13 2" xfId="1771" xr:uid="{00000000-0005-0000-0000-0000B0050000}"/>
    <cellStyle name="Normal 2 14" xfId="1420" xr:uid="{00000000-0005-0000-0000-0000B1050000}"/>
    <cellStyle name="Normal 2 15" xfId="1421" xr:uid="{00000000-0005-0000-0000-0000B2050000}"/>
    <cellStyle name="Normal 2 16" xfId="1422" xr:uid="{00000000-0005-0000-0000-0000B3050000}"/>
    <cellStyle name="Normal 2 17" xfId="1423" xr:uid="{00000000-0005-0000-0000-0000B4050000}"/>
    <cellStyle name="Normal 2 18" xfId="1424" xr:uid="{00000000-0005-0000-0000-0000B5050000}"/>
    <cellStyle name="Normal 2 19" xfId="1425" xr:uid="{00000000-0005-0000-0000-0000B6050000}"/>
    <cellStyle name="Normal 2 2" xfId="1426" xr:uid="{00000000-0005-0000-0000-0000B7050000}"/>
    <cellStyle name="Normal 2 2 2" xfId="1427" xr:uid="{00000000-0005-0000-0000-0000B8050000}"/>
    <cellStyle name="Normal 2 2 2 2" xfId="1428" xr:uid="{00000000-0005-0000-0000-0000B9050000}"/>
    <cellStyle name="Normal 2 2 2 3" xfId="1816" xr:uid="{00000000-0005-0000-0000-0000BA050000}"/>
    <cellStyle name="Normal 2 2 3" xfId="1754" xr:uid="{00000000-0005-0000-0000-0000BB050000}"/>
    <cellStyle name="Normal 2 2 6" xfId="1767" xr:uid="{00000000-0005-0000-0000-0000BC050000}"/>
    <cellStyle name="Normal 2 20" xfId="1429" xr:uid="{00000000-0005-0000-0000-0000BD050000}"/>
    <cellStyle name="Normal 2 21" xfId="1430" xr:uid="{00000000-0005-0000-0000-0000BE050000}"/>
    <cellStyle name="Normal 2 22" xfId="1431" xr:uid="{00000000-0005-0000-0000-0000BF050000}"/>
    <cellStyle name="Normal 2 23" xfId="1432" xr:uid="{00000000-0005-0000-0000-0000C0050000}"/>
    <cellStyle name="Normal 2 24" xfId="1433" xr:uid="{00000000-0005-0000-0000-0000C1050000}"/>
    <cellStyle name="Normal 2 25" xfId="1434" xr:uid="{00000000-0005-0000-0000-0000C2050000}"/>
    <cellStyle name="Normal 2 26" xfId="1435" xr:uid="{00000000-0005-0000-0000-0000C3050000}"/>
    <cellStyle name="Normal 2 27" xfId="1436" xr:uid="{00000000-0005-0000-0000-0000C4050000}"/>
    <cellStyle name="Normal 2 28" xfId="1437" xr:uid="{00000000-0005-0000-0000-0000C5050000}"/>
    <cellStyle name="Normal 2 29" xfId="1438" xr:uid="{00000000-0005-0000-0000-0000C6050000}"/>
    <cellStyle name="Normal 2 3" xfId="1439" xr:uid="{00000000-0005-0000-0000-0000C7050000}"/>
    <cellStyle name="Normal 2 3 2" xfId="1820" xr:uid="{00000000-0005-0000-0000-0000C8050000}"/>
    <cellStyle name="Normal 2 3 3" xfId="1757" xr:uid="{00000000-0005-0000-0000-0000C9050000}"/>
    <cellStyle name="Normal 2 30" xfId="1440" xr:uid="{00000000-0005-0000-0000-0000CA050000}"/>
    <cellStyle name="Normal 2 31" xfId="1441" xr:uid="{00000000-0005-0000-0000-0000CB050000}"/>
    <cellStyle name="Normal 2 32" xfId="1442" xr:uid="{00000000-0005-0000-0000-0000CC050000}"/>
    <cellStyle name="Normal 2 33" xfId="1443" xr:uid="{00000000-0005-0000-0000-0000CD050000}"/>
    <cellStyle name="Normal 2 34" xfId="1444" xr:uid="{00000000-0005-0000-0000-0000CE050000}"/>
    <cellStyle name="Normal 2 35" xfId="1445" xr:uid="{00000000-0005-0000-0000-0000CF050000}"/>
    <cellStyle name="Normal 2 36" xfId="1446" xr:uid="{00000000-0005-0000-0000-0000D0050000}"/>
    <cellStyle name="Normal 2 37" xfId="1447" xr:uid="{00000000-0005-0000-0000-0000D1050000}"/>
    <cellStyle name="Normal 2 38" xfId="1448" xr:uid="{00000000-0005-0000-0000-0000D2050000}"/>
    <cellStyle name="Normal 2 39" xfId="1746" xr:uid="{00000000-0005-0000-0000-0000D3050000}"/>
    <cellStyle name="Normal 2 4" xfId="1449" xr:uid="{00000000-0005-0000-0000-0000D4050000}"/>
    <cellStyle name="Normal 2 4 2" xfId="1766" xr:uid="{00000000-0005-0000-0000-0000D5050000}"/>
    <cellStyle name="Normal 2 40" xfId="1745" xr:uid="{00000000-0005-0000-0000-0000D6050000}"/>
    <cellStyle name="Normal 2 5" xfId="1450" xr:uid="{00000000-0005-0000-0000-0000D7050000}"/>
    <cellStyle name="Normal 2 5 2" xfId="1780" xr:uid="{00000000-0005-0000-0000-0000D8050000}"/>
    <cellStyle name="Normal 2 6" xfId="1451" xr:uid="{00000000-0005-0000-0000-0000D9050000}"/>
    <cellStyle name="Normal 2 6 2" xfId="1797" xr:uid="{00000000-0005-0000-0000-0000DA050000}"/>
    <cellStyle name="Normal 2 7" xfId="1452" xr:uid="{00000000-0005-0000-0000-0000DB050000}"/>
    <cellStyle name="Normal 2 8" xfId="1453" xr:uid="{00000000-0005-0000-0000-0000DC050000}"/>
    <cellStyle name="Normal 2 9" xfId="1454" xr:uid="{00000000-0005-0000-0000-0000DD050000}"/>
    <cellStyle name="Normal 2_FS SMPC YE_12" xfId="1455" xr:uid="{00000000-0005-0000-0000-0000DE050000}"/>
    <cellStyle name="Normal 20" xfId="1456" xr:uid="{00000000-0005-0000-0000-0000DF050000}"/>
    <cellStyle name="Normal 21" xfId="1457" xr:uid="{00000000-0005-0000-0000-0000E0050000}"/>
    <cellStyle name="Normal 22" xfId="1458" xr:uid="{00000000-0005-0000-0000-0000E1050000}"/>
    <cellStyle name="Normal 225" xfId="1802" xr:uid="{00000000-0005-0000-0000-0000E2050000}"/>
    <cellStyle name="Normal 23" xfId="1459" xr:uid="{00000000-0005-0000-0000-0000E3050000}"/>
    <cellStyle name="Normal 24" xfId="1460" xr:uid="{00000000-0005-0000-0000-0000E4050000}"/>
    <cellStyle name="Normal 25" xfId="1461" xr:uid="{00000000-0005-0000-0000-0000E5050000}"/>
    <cellStyle name="Normal 26" xfId="1462" xr:uid="{00000000-0005-0000-0000-0000E6050000}"/>
    <cellStyle name="Normal 27" xfId="1463" xr:uid="{00000000-0005-0000-0000-0000E7050000}"/>
    <cellStyle name="Normal 28" xfId="1464" xr:uid="{00000000-0005-0000-0000-0000E8050000}"/>
    <cellStyle name="Normal 29" xfId="1465" xr:uid="{00000000-0005-0000-0000-0000E9050000}"/>
    <cellStyle name="Normal 3" xfId="1466" xr:uid="{00000000-0005-0000-0000-0000EA050000}"/>
    <cellStyle name="Normal 3 14" xfId="1772" xr:uid="{00000000-0005-0000-0000-0000EB050000}"/>
    <cellStyle name="Normal 3 2" xfId="1467" xr:uid="{00000000-0005-0000-0000-0000EC050000}"/>
    <cellStyle name="Normal 3 2 2" xfId="1468" xr:uid="{00000000-0005-0000-0000-0000ED050000}"/>
    <cellStyle name="Normal 3 2 21" xfId="1469" xr:uid="{00000000-0005-0000-0000-0000EE050000}"/>
    <cellStyle name="Normal 3 2 24" xfId="1470" xr:uid="{00000000-0005-0000-0000-0000EF050000}"/>
    <cellStyle name="Normal 3 2 3" xfId="1471" xr:uid="{00000000-0005-0000-0000-0000F0050000}"/>
    <cellStyle name="Normal 3 2 4" xfId="1770" xr:uid="{00000000-0005-0000-0000-0000F1050000}"/>
    <cellStyle name="Normal 3 2_Change" xfId="1472" xr:uid="{00000000-0005-0000-0000-0000F2050000}"/>
    <cellStyle name="Normal 3 3" xfId="1747" xr:uid="{00000000-0005-0000-0000-0000F3050000}"/>
    <cellStyle name="Normal 3_Change" xfId="1473" xr:uid="{00000000-0005-0000-0000-0000F4050000}"/>
    <cellStyle name="Normal 30" xfId="1474" xr:uid="{00000000-0005-0000-0000-0000F5050000}"/>
    <cellStyle name="Normal 31" xfId="1475" xr:uid="{00000000-0005-0000-0000-0000F6050000}"/>
    <cellStyle name="Normal 32" xfId="1476" xr:uid="{00000000-0005-0000-0000-0000F7050000}"/>
    <cellStyle name="Normal 33" xfId="1477" xr:uid="{00000000-0005-0000-0000-0000F8050000}"/>
    <cellStyle name="Normal 34" xfId="1478" xr:uid="{00000000-0005-0000-0000-0000F9050000}"/>
    <cellStyle name="Normal 35" xfId="1479" xr:uid="{00000000-0005-0000-0000-0000FA050000}"/>
    <cellStyle name="Normal 36" xfId="1480" xr:uid="{00000000-0005-0000-0000-0000FB050000}"/>
    <cellStyle name="Normal 37" xfId="1481" xr:uid="{00000000-0005-0000-0000-0000FC050000}"/>
    <cellStyle name="Normal 37 2" xfId="1482" xr:uid="{00000000-0005-0000-0000-0000FD050000}"/>
    <cellStyle name="Normal 38" xfId="1483" xr:uid="{00000000-0005-0000-0000-0000FE050000}"/>
    <cellStyle name="Normal 39" xfId="1484" xr:uid="{00000000-0005-0000-0000-0000FF050000}"/>
    <cellStyle name="Normal 4" xfId="1485" xr:uid="{00000000-0005-0000-0000-000000060000}"/>
    <cellStyle name="Normal 4 2" xfId="1486" xr:uid="{00000000-0005-0000-0000-000001060000}"/>
    <cellStyle name="Normal 4 2 2" xfId="1774" xr:uid="{00000000-0005-0000-0000-000002060000}"/>
    <cellStyle name="Normal 4 3" xfId="1798" xr:uid="{00000000-0005-0000-0000-000003060000}"/>
    <cellStyle name="Normal 4 4" xfId="1817" xr:uid="{00000000-0005-0000-0000-000004060000}"/>
    <cellStyle name="Normal 4 5" xfId="1748" xr:uid="{00000000-0005-0000-0000-000005060000}"/>
    <cellStyle name="Normal 4_FS QTC Q1'11" xfId="1487" xr:uid="{00000000-0005-0000-0000-000006060000}"/>
    <cellStyle name="Normal 40" xfId="1488" xr:uid="{00000000-0005-0000-0000-000007060000}"/>
    <cellStyle name="Normal 41" xfId="1489" xr:uid="{00000000-0005-0000-0000-000008060000}"/>
    <cellStyle name="Normal 42" xfId="1490" xr:uid="{00000000-0005-0000-0000-000009060000}"/>
    <cellStyle name="Normal 43" xfId="1491" xr:uid="{00000000-0005-0000-0000-00000A060000}"/>
    <cellStyle name="Normal 44" xfId="1492" xr:uid="{00000000-0005-0000-0000-00000B060000}"/>
    <cellStyle name="Normal 45" xfId="1493" xr:uid="{00000000-0005-0000-0000-00000C060000}"/>
    <cellStyle name="Normal 46" xfId="1494" xr:uid="{00000000-0005-0000-0000-00000D060000}"/>
    <cellStyle name="Normal 47" xfId="1740" xr:uid="{00000000-0005-0000-0000-00000E060000}"/>
    <cellStyle name="Normal 48" xfId="1742" xr:uid="{00000000-0005-0000-0000-00000F060000}"/>
    <cellStyle name="Normal 49" xfId="1823" xr:uid="{FD720886-7646-4675-8F63-07ED72C8B29F}"/>
    <cellStyle name="Normal 5" xfId="1495" xr:uid="{00000000-0005-0000-0000-000010060000}"/>
    <cellStyle name="Normal 5 2" xfId="1496" xr:uid="{00000000-0005-0000-0000-000011060000}"/>
    <cellStyle name="Normal 5 2 2" xfId="1775" xr:uid="{00000000-0005-0000-0000-000012060000}"/>
    <cellStyle name="Normal 5 3" xfId="1819" xr:uid="{00000000-0005-0000-0000-000013060000}"/>
    <cellStyle name="Normal 5 4" xfId="1750" xr:uid="{00000000-0005-0000-0000-000014060000}"/>
    <cellStyle name="Normal 5_Change" xfId="1497" xr:uid="{00000000-0005-0000-0000-000015060000}"/>
    <cellStyle name="Normal 50" xfId="1824" xr:uid="{9CBBE69F-AB3B-42E9-BC1E-BDBF1E7E70B7}"/>
    <cellStyle name="Normal 50 2 2 3" xfId="1807" xr:uid="{00000000-0005-0000-0000-000016060000}"/>
    <cellStyle name="Normal 50 2 2 3 2" xfId="1811" xr:uid="{00000000-0005-0000-0000-000017060000}"/>
    <cellStyle name="Normal 51" xfId="1825" xr:uid="{2C03D34C-8952-4F18-91E7-D4146D8D6322}"/>
    <cellStyle name="Normal 52" xfId="1826" xr:uid="{D6C867AE-1F57-4A31-9C41-51AF63D674FC}"/>
    <cellStyle name="Normal 53" xfId="1827" xr:uid="{459609FE-0892-4151-BDE3-68E4C07CD1E9}"/>
    <cellStyle name="Normal 54" xfId="1828" xr:uid="{F7301EE1-AF39-45B6-BBE6-225A588AF8CC}"/>
    <cellStyle name="Normal 55" xfId="1829" xr:uid="{B3EA2600-F46E-4079-B699-BBB569584B99}"/>
    <cellStyle name="Normal 56" xfId="1758" xr:uid="{00000000-0005-0000-0000-000018060000}"/>
    <cellStyle name="Normal 57" xfId="1830" xr:uid="{70EF5F89-7DE2-48F7-8E07-E329781872CA}"/>
    <cellStyle name="Normal 58" xfId="1832" xr:uid="{12F0D1DD-EE8B-4671-ABC4-B7850938D84D}"/>
    <cellStyle name="Normal 59" xfId="1833" xr:uid="{08B301FF-F343-4F3F-A08C-F394F97C1BE5}"/>
    <cellStyle name="Normal 6" xfId="1498" xr:uid="{00000000-0005-0000-0000-000019060000}"/>
    <cellStyle name="Normal 6 2" xfId="1499" xr:uid="{00000000-0005-0000-0000-00001A060000}"/>
    <cellStyle name="Normal 6 2 2" xfId="1500" xr:uid="{00000000-0005-0000-0000-00001B060000}"/>
    <cellStyle name="Normal 6 2 2 2" xfId="1501" xr:uid="{00000000-0005-0000-0000-00001C060000}"/>
    <cellStyle name="Normal 6 2 2 3" xfId="1502" xr:uid="{00000000-0005-0000-0000-00001D060000}"/>
    <cellStyle name="Normal 6 2 2 4" xfId="1503" xr:uid="{00000000-0005-0000-0000-00001E060000}"/>
    <cellStyle name="Normal 6 2 3" xfId="1504" xr:uid="{00000000-0005-0000-0000-00001F060000}"/>
    <cellStyle name="Normal 6 2 4" xfId="1505" xr:uid="{00000000-0005-0000-0000-000020060000}"/>
    <cellStyle name="Normal 6 2 5" xfId="1789" xr:uid="{00000000-0005-0000-0000-000021060000}"/>
    <cellStyle name="Normal 6 3" xfId="1506" xr:uid="{00000000-0005-0000-0000-000022060000}"/>
    <cellStyle name="Normal 6 3 2" xfId="1507" xr:uid="{00000000-0005-0000-0000-000023060000}"/>
    <cellStyle name="Normal 6 3 3" xfId="1790" xr:uid="{00000000-0005-0000-0000-000024060000}"/>
    <cellStyle name="Normal 6 4" xfId="1508" xr:uid="{00000000-0005-0000-0000-000025060000}"/>
    <cellStyle name="Normal 6 5" xfId="1752" xr:uid="{00000000-0005-0000-0000-000026060000}"/>
    <cellStyle name="Normal 6_FS SMPC YE_12" xfId="1509" xr:uid="{00000000-0005-0000-0000-000027060000}"/>
    <cellStyle name="Normal 60" xfId="1835" xr:uid="{E370BA60-8802-4EFB-9D70-A4B78FC9E130}"/>
    <cellStyle name="Normal 61" xfId="1837" xr:uid="{CFE1B756-4A9A-40F6-8EBB-76AF1D64A421}"/>
    <cellStyle name="Normal 62" xfId="1840" xr:uid="{04866B5F-11E3-4AF5-8CE1-032394770AB5}"/>
    <cellStyle name="Normal 63" xfId="1841" xr:uid="{D934B33D-1486-460C-8697-44DD52E8CF69}"/>
    <cellStyle name="Normal 64" xfId="1842" xr:uid="{560316EF-4EC4-4956-9977-EA018BDEAB44}"/>
    <cellStyle name="Normal 65" xfId="1843" xr:uid="{3FBA5FD7-484D-40CE-8602-A9BC762F1A54}"/>
    <cellStyle name="Normal 66" xfId="1844" xr:uid="{B85548EA-CE6E-4904-AF74-32CA183FAB39}"/>
    <cellStyle name="Normal 67" xfId="1845" xr:uid="{A8EED985-9AB2-4340-A156-85F8EC51BE6D}"/>
    <cellStyle name="Normal 68" xfId="1846" xr:uid="{90432B52-B168-45C5-87EA-493A79CFE0E0}"/>
    <cellStyle name="Normal 69" xfId="1847" xr:uid="{EF00BFB5-3396-4746-B3E9-2844C5AB61DE}"/>
    <cellStyle name="Normal 7" xfId="1510" xr:uid="{00000000-0005-0000-0000-000028060000}"/>
    <cellStyle name="Normal 7 2" xfId="1511" xr:uid="{00000000-0005-0000-0000-000029060000}"/>
    <cellStyle name="Normal 7 2 2" xfId="1785" xr:uid="{00000000-0005-0000-0000-00002A060000}"/>
    <cellStyle name="Normal 7 3" xfId="1784" xr:uid="{00000000-0005-0000-0000-00002B060000}"/>
    <cellStyle name="Normal 7 4" xfId="1803" xr:uid="{00000000-0005-0000-0000-00002C060000}"/>
    <cellStyle name="Normal 7 5" xfId="1756" xr:uid="{00000000-0005-0000-0000-00002D060000}"/>
    <cellStyle name="Normal 70" xfId="1850" xr:uid="{D12E9545-05FD-4FA2-ABF8-863D1360FB12}"/>
    <cellStyle name="Normal 71" xfId="1852" xr:uid="{7BAA20F6-0E47-452A-9D29-8035927F0AAA}"/>
    <cellStyle name="Normal 72" xfId="1854" xr:uid="{0329620B-E09C-453B-9452-354CC150CC91}"/>
    <cellStyle name="Normal 73" xfId="1855" xr:uid="{B5925883-A684-4BCF-8E72-989F58036665}"/>
    <cellStyle name="Normal 74" xfId="1859" xr:uid="{E10F21B8-EAFE-49D3-A21D-03272313B1FF}"/>
    <cellStyle name="Normal 8" xfId="1512" xr:uid="{00000000-0005-0000-0000-00002E060000}"/>
    <cellStyle name="Normal 8 2" xfId="1513" xr:uid="{00000000-0005-0000-0000-00002F060000}"/>
    <cellStyle name="Normal 8 2 2" xfId="1806" xr:uid="{00000000-0005-0000-0000-000030060000}"/>
    <cellStyle name="Normal 8 3" xfId="1804" xr:uid="{00000000-0005-0000-0000-000031060000}"/>
    <cellStyle name="Normal 8 4" xfId="1821" xr:uid="{00000000-0005-0000-0000-000032060000}"/>
    <cellStyle name="Normal 8 5" xfId="1760" xr:uid="{00000000-0005-0000-0000-000033060000}"/>
    <cellStyle name="Normal 8 6" xfId="1862" xr:uid="{5019A35C-A9E3-4BBB-A19E-0FAE8F214CE8}"/>
    <cellStyle name="Normal 9" xfId="1514" xr:uid="{00000000-0005-0000-0000-000034060000}"/>
    <cellStyle name="Normal 9 2" xfId="1515" xr:uid="{00000000-0005-0000-0000-000035060000}"/>
    <cellStyle name="Normal 9 2 2" xfId="1810" xr:uid="{00000000-0005-0000-0000-000036060000}"/>
    <cellStyle name="Normal 9 3" xfId="1761" xr:uid="{00000000-0005-0000-0000-000037060000}"/>
    <cellStyle name="Normal 92" xfId="1516" xr:uid="{00000000-0005-0000-0000-000038060000}"/>
    <cellStyle name="Normal 93" xfId="1517" xr:uid="{00000000-0005-0000-0000-000039060000}"/>
    <cellStyle name="Normal 94" xfId="1518" xr:uid="{00000000-0005-0000-0000-00003A060000}"/>
    <cellStyle name="Normal 95" xfId="1519" xr:uid="{00000000-0005-0000-0000-00003B060000}"/>
    <cellStyle name="Normal 96" xfId="1520" xr:uid="{00000000-0005-0000-0000-00003C060000}"/>
    <cellStyle name="Normal 97" xfId="1521" xr:uid="{00000000-0005-0000-0000-00003D060000}"/>
    <cellStyle name="Normal 98" xfId="1522" xr:uid="{00000000-0005-0000-0000-00003E060000}"/>
    <cellStyle name="Normal_NipponT2-Q4-46" xfId="1523" xr:uid="{00000000-0005-0000-0000-000042060000}"/>
    <cellStyle name="Normal_สินทรัพย์" xfId="1524" xr:uid="{00000000-0005-0000-0000-000045060000}"/>
    <cellStyle name="Note" xfId="1525" builtinId="10" customBuiltin="1"/>
    <cellStyle name="Note 10" xfId="1526" xr:uid="{00000000-0005-0000-0000-000047060000}"/>
    <cellStyle name="Note 11" xfId="1527" xr:uid="{00000000-0005-0000-0000-000048060000}"/>
    <cellStyle name="Note 12" xfId="1528" xr:uid="{00000000-0005-0000-0000-000049060000}"/>
    <cellStyle name="Note 13" xfId="1529" xr:uid="{00000000-0005-0000-0000-00004A060000}"/>
    <cellStyle name="Note 14" xfId="1530" xr:uid="{00000000-0005-0000-0000-00004B060000}"/>
    <cellStyle name="Note 15" xfId="1531" xr:uid="{00000000-0005-0000-0000-00004C060000}"/>
    <cellStyle name="Note 16" xfId="1532" xr:uid="{00000000-0005-0000-0000-00004D060000}"/>
    <cellStyle name="Note 17" xfId="1533" xr:uid="{00000000-0005-0000-0000-00004E060000}"/>
    <cellStyle name="Note 18" xfId="1534" xr:uid="{00000000-0005-0000-0000-00004F060000}"/>
    <cellStyle name="Note 19" xfId="1535" xr:uid="{00000000-0005-0000-0000-000050060000}"/>
    <cellStyle name="Note 2" xfId="1536" xr:uid="{00000000-0005-0000-0000-000051060000}"/>
    <cellStyle name="Note 2 2" xfId="1537" xr:uid="{00000000-0005-0000-0000-000052060000}"/>
    <cellStyle name="Note 20" xfId="1538" xr:uid="{00000000-0005-0000-0000-000053060000}"/>
    <cellStyle name="Note 21" xfId="1539" xr:uid="{00000000-0005-0000-0000-000054060000}"/>
    <cellStyle name="Note 22" xfId="1540" xr:uid="{00000000-0005-0000-0000-000055060000}"/>
    <cellStyle name="Note 23" xfId="1541" xr:uid="{00000000-0005-0000-0000-000056060000}"/>
    <cellStyle name="Note 24" xfId="1542" xr:uid="{00000000-0005-0000-0000-000057060000}"/>
    <cellStyle name="Note 25" xfId="1543" xr:uid="{00000000-0005-0000-0000-000058060000}"/>
    <cellStyle name="Note 26" xfId="1544" xr:uid="{00000000-0005-0000-0000-000059060000}"/>
    <cellStyle name="Note 27" xfId="1545" xr:uid="{00000000-0005-0000-0000-00005A060000}"/>
    <cellStyle name="Note 28" xfId="1546" xr:uid="{00000000-0005-0000-0000-00005B060000}"/>
    <cellStyle name="Note 29" xfId="1547" xr:uid="{00000000-0005-0000-0000-00005C060000}"/>
    <cellStyle name="Note 3" xfId="1548" xr:uid="{00000000-0005-0000-0000-00005D060000}"/>
    <cellStyle name="Note 30" xfId="1549" xr:uid="{00000000-0005-0000-0000-00005E060000}"/>
    <cellStyle name="Note 31" xfId="1550" xr:uid="{00000000-0005-0000-0000-00005F060000}"/>
    <cellStyle name="Note 32" xfId="1551" xr:uid="{00000000-0005-0000-0000-000060060000}"/>
    <cellStyle name="Note 33" xfId="1552" xr:uid="{00000000-0005-0000-0000-000061060000}"/>
    <cellStyle name="Note 34" xfId="1553" xr:uid="{00000000-0005-0000-0000-000062060000}"/>
    <cellStyle name="Note 35" xfId="1554" xr:uid="{00000000-0005-0000-0000-000063060000}"/>
    <cellStyle name="Note 4" xfId="1555" xr:uid="{00000000-0005-0000-0000-000064060000}"/>
    <cellStyle name="Note 5" xfId="1556" xr:uid="{00000000-0005-0000-0000-000065060000}"/>
    <cellStyle name="Note 6" xfId="1557" xr:uid="{00000000-0005-0000-0000-000066060000}"/>
    <cellStyle name="Note 7" xfId="1558" xr:uid="{00000000-0005-0000-0000-000067060000}"/>
    <cellStyle name="Note 8" xfId="1559" xr:uid="{00000000-0005-0000-0000-000068060000}"/>
    <cellStyle name="Note 9" xfId="1560" xr:uid="{00000000-0005-0000-0000-000069060000}"/>
    <cellStyle name="Output" xfId="1561" builtinId="21" customBuiltin="1"/>
    <cellStyle name="Output 10" xfId="1562" xr:uid="{00000000-0005-0000-0000-00006B060000}"/>
    <cellStyle name="Output 11" xfId="1563" xr:uid="{00000000-0005-0000-0000-00006C060000}"/>
    <cellStyle name="Output 12" xfId="1564" xr:uid="{00000000-0005-0000-0000-00006D060000}"/>
    <cellStyle name="Output 13" xfId="1565" xr:uid="{00000000-0005-0000-0000-00006E060000}"/>
    <cellStyle name="Output 14" xfId="1566" xr:uid="{00000000-0005-0000-0000-00006F060000}"/>
    <cellStyle name="Output 15" xfId="1567" xr:uid="{00000000-0005-0000-0000-000070060000}"/>
    <cellStyle name="Output 16" xfId="1568" xr:uid="{00000000-0005-0000-0000-000071060000}"/>
    <cellStyle name="Output 17" xfId="1569" xr:uid="{00000000-0005-0000-0000-000072060000}"/>
    <cellStyle name="Output 18" xfId="1570" xr:uid="{00000000-0005-0000-0000-000073060000}"/>
    <cellStyle name="Output 19" xfId="1571" xr:uid="{00000000-0005-0000-0000-000074060000}"/>
    <cellStyle name="Output 2" xfId="1572" xr:uid="{00000000-0005-0000-0000-000075060000}"/>
    <cellStyle name="Output 2 2" xfId="1573" xr:uid="{00000000-0005-0000-0000-000076060000}"/>
    <cellStyle name="Output 20" xfId="1574" xr:uid="{00000000-0005-0000-0000-000077060000}"/>
    <cellStyle name="Output 21" xfId="1575" xr:uid="{00000000-0005-0000-0000-000078060000}"/>
    <cellStyle name="Output 22" xfId="1576" xr:uid="{00000000-0005-0000-0000-000079060000}"/>
    <cellStyle name="Output 23" xfId="1577" xr:uid="{00000000-0005-0000-0000-00007A060000}"/>
    <cellStyle name="Output 24" xfId="1578" xr:uid="{00000000-0005-0000-0000-00007B060000}"/>
    <cellStyle name="Output 25" xfId="1579" xr:uid="{00000000-0005-0000-0000-00007C060000}"/>
    <cellStyle name="Output 26" xfId="1580" xr:uid="{00000000-0005-0000-0000-00007D060000}"/>
    <cellStyle name="Output 27" xfId="1581" xr:uid="{00000000-0005-0000-0000-00007E060000}"/>
    <cellStyle name="Output 28" xfId="1582" xr:uid="{00000000-0005-0000-0000-00007F060000}"/>
    <cellStyle name="Output 29" xfId="1583" xr:uid="{00000000-0005-0000-0000-000080060000}"/>
    <cellStyle name="Output 3" xfId="1584" xr:uid="{00000000-0005-0000-0000-000081060000}"/>
    <cellStyle name="Output 30" xfId="1585" xr:uid="{00000000-0005-0000-0000-000082060000}"/>
    <cellStyle name="Output 31" xfId="1586" xr:uid="{00000000-0005-0000-0000-000083060000}"/>
    <cellStyle name="Output 32" xfId="1587" xr:uid="{00000000-0005-0000-0000-000084060000}"/>
    <cellStyle name="Output 33" xfId="1588" xr:uid="{00000000-0005-0000-0000-000085060000}"/>
    <cellStyle name="Output 34" xfId="1589" xr:uid="{00000000-0005-0000-0000-000086060000}"/>
    <cellStyle name="Output 35" xfId="1590" xr:uid="{00000000-0005-0000-0000-000087060000}"/>
    <cellStyle name="Output 4" xfId="1591" xr:uid="{00000000-0005-0000-0000-000088060000}"/>
    <cellStyle name="Output 5" xfId="1592" xr:uid="{00000000-0005-0000-0000-000089060000}"/>
    <cellStyle name="Output 6" xfId="1593" xr:uid="{00000000-0005-0000-0000-00008A060000}"/>
    <cellStyle name="Output 7" xfId="1594" xr:uid="{00000000-0005-0000-0000-00008B060000}"/>
    <cellStyle name="Output 8" xfId="1595" xr:uid="{00000000-0005-0000-0000-00008C060000}"/>
    <cellStyle name="Output 9" xfId="1596" xr:uid="{00000000-0005-0000-0000-00008D060000}"/>
    <cellStyle name="Percent [0]" xfId="1597" xr:uid="{00000000-0005-0000-0000-00008E060000}"/>
    <cellStyle name="Percent [00]" xfId="1598" xr:uid="{00000000-0005-0000-0000-00008F060000}"/>
    <cellStyle name="Percent [2]" xfId="1599" xr:uid="{00000000-0005-0000-0000-000090060000}"/>
    <cellStyle name="Percent 2" xfId="1600" xr:uid="{00000000-0005-0000-0000-000091060000}"/>
    <cellStyle name="Percent 2 2" xfId="1799" xr:uid="{00000000-0005-0000-0000-000092060000}"/>
    <cellStyle name="Percent 2 3" xfId="1744" xr:uid="{00000000-0005-0000-0000-000093060000}"/>
    <cellStyle name="Percent 3" xfId="1601" xr:uid="{00000000-0005-0000-0000-000094060000}"/>
    <cellStyle name="Percent 3 2" xfId="1809" xr:uid="{00000000-0005-0000-0000-000095060000}"/>
    <cellStyle name="Percent 3 3" xfId="1765" xr:uid="{00000000-0005-0000-0000-000096060000}"/>
    <cellStyle name="Percent 4" xfId="1602" xr:uid="{00000000-0005-0000-0000-000097060000}"/>
    <cellStyle name="Percent 4 2" xfId="1860" xr:uid="{85541663-42AD-418D-8DB0-0356F7A7BF09}"/>
    <cellStyle name="Percent 5" xfId="1603" xr:uid="{00000000-0005-0000-0000-000098060000}"/>
    <cellStyle name="Percent 5 2" xfId="1781" xr:uid="{00000000-0005-0000-0000-000099060000}"/>
    <cellStyle name="Percent 6" xfId="1849" xr:uid="{A3497866-B243-4D4F-98B7-60570BB14537}"/>
    <cellStyle name="PrePop Currency (0)" xfId="1604" xr:uid="{00000000-0005-0000-0000-00009A060000}"/>
    <cellStyle name="PrePop Currency (2)" xfId="1605" xr:uid="{00000000-0005-0000-0000-00009B060000}"/>
    <cellStyle name="PrePop Units (0)" xfId="1606" xr:uid="{00000000-0005-0000-0000-00009C060000}"/>
    <cellStyle name="PrePop Units (1)" xfId="1607" xr:uid="{00000000-0005-0000-0000-00009D060000}"/>
    <cellStyle name="PrePop Units (2)" xfId="1608" xr:uid="{00000000-0005-0000-0000-00009E060000}"/>
    <cellStyle name="price" xfId="1609" xr:uid="{00000000-0005-0000-0000-00009F060000}"/>
    <cellStyle name="Quantity" xfId="1610" xr:uid="{00000000-0005-0000-0000-0000A0060000}"/>
    <cellStyle name="rob" xfId="1611" xr:uid="{00000000-0005-0000-0000-0000A1060000}"/>
    <cellStyle name="sbt2" xfId="1612" xr:uid="{00000000-0005-0000-0000-0000A2060000}"/>
    <cellStyle name="Standard_Anpassen der Amortisation" xfId="1613" xr:uid="{00000000-0005-0000-0000-0000A3060000}"/>
    <cellStyle name="Style 1" xfId="1753" xr:uid="{00000000-0005-0000-0000-0000A4060000}"/>
    <cellStyle name="Style 1 2" xfId="1786" xr:uid="{00000000-0005-0000-0000-0000A5060000}"/>
    <cellStyle name="Style 1 3" xfId="1800" xr:uid="{00000000-0005-0000-0000-0000A6060000}"/>
    <cellStyle name="subt1" xfId="1614" xr:uid="{00000000-0005-0000-0000-0000A7060000}"/>
    <cellStyle name="Text Indent A" xfId="1615" xr:uid="{00000000-0005-0000-0000-0000A8060000}"/>
    <cellStyle name="Text Indent B" xfId="1616" xr:uid="{00000000-0005-0000-0000-0000A9060000}"/>
    <cellStyle name="Text Indent C" xfId="1617" xr:uid="{00000000-0005-0000-0000-0000AA060000}"/>
    <cellStyle name="Timing Schedule" xfId="1618" xr:uid="{00000000-0005-0000-0000-0000AB060000}"/>
    <cellStyle name="Title" xfId="1619" builtinId="15" customBuiltin="1"/>
    <cellStyle name="Title 10" xfId="1620" xr:uid="{00000000-0005-0000-0000-0000AD060000}"/>
    <cellStyle name="Title 11" xfId="1621" xr:uid="{00000000-0005-0000-0000-0000AE060000}"/>
    <cellStyle name="Title 12" xfId="1622" xr:uid="{00000000-0005-0000-0000-0000AF060000}"/>
    <cellStyle name="Title 13" xfId="1623" xr:uid="{00000000-0005-0000-0000-0000B0060000}"/>
    <cellStyle name="Title 14" xfId="1624" xr:uid="{00000000-0005-0000-0000-0000B1060000}"/>
    <cellStyle name="Title 15" xfId="1625" xr:uid="{00000000-0005-0000-0000-0000B2060000}"/>
    <cellStyle name="Title 16" xfId="1626" xr:uid="{00000000-0005-0000-0000-0000B3060000}"/>
    <cellStyle name="Title 17" xfId="1627" xr:uid="{00000000-0005-0000-0000-0000B4060000}"/>
    <cellStyle name="Title 18" xfId="1628" xr:uid="{00000000-0005-0000-0000-0000B5060000}"/>
    <cellStyle name="Title 19" xfId="1629" xr:uid="{00000000-0005-0000-0000-0000B6060000}"/>
    <cellStyle name="Title 2" xfId="1630" xr:uid="{00000000-0005-0000-0000-0000B7060000}"/>
    <cellStyle name="Title 2 2" xfId="1631" xr:uid="{00000000-0005-0000-0000-0000B8060000}"/>
    <cellStyle name="Title 20" xfId="1632" xr:uid="{00000000-0005-0000-0000-0000B9060000}"/>
    <cellStyle name="Title 21" xfId="1633" xr:uid="{00000000-0005-0000-0000-0000BA060000}"/>
    <cellStyle name="Title 22" xfId="1634" xr:uid="{00000000-0005-0000-0000-0000BB060000}"/>
    <cellStyle name="Title 23" xfId="1635" xr:uid="{00000000-0005-0000-0000-0000BC060000}"/>
    <cellStyle name="Title 24" xfId="1636" xr:uid="{00000000-0005-0000-0000-0000BD060000}"/>
    <cellStyle name="Title 25" xfId="1637" xr:uid="{00000000-0005-0000-0000-0000BE060000}"/>
    <cellStyle name="Title 26" xfId="1638" xr:uid="{00000000-0005-0000-0000-0000BF060000}"/>
    <cellStyle name="Title 27" xfId="1639" xr:uid="{00000000-0005-0000-0000-0000C0060000}"/>
    <cellStyle name="Title 28" xfId="1640" xr:uid="{00000000-0005-0000-0000-0000C1060000}"/>
    <cellStyle name="Title 29" xfId="1641" xr:uid="{00000000-0005-0000-0000-0000C2060000}"/>
    <cellStyle name="Title 3" xfId="1642" xr:uid="{00000000-0005-0000-0000-0000C3060000}"/>
    <cellStyle name="Title 30" xfId="1643" xr:uid="{00000000-0005-0000-0000-0000C4060000}"/>
    <cellStyle name="Title 31" xfId="1644" xr:uid="{00000000-0005-0000-0000-0000C5060000}"/>
    <cellStyle name="Title 32" xfId="1645" xr:uid="{00000000-0005-0000-0000-0000C6060000}"/>
    <cellStyle name="Title 33" xfId="1646" xr:uid="{00000000-0005-0000-0000-0000C7060000}"/>
    <cellStyle name="Title 34" xfId="1647" xr:uid="{00000000-0005-0000-0000-0000C8060000}"/>
    <cellStyle name="Title 35" xfId="1648" xr:uid="{00000000-0005-0000-0000-0000C9060000}"/>
    <cellStyle name="Title 4" xfId="1649" xr:uid="{00000000-0005-0000-0000-0000CA060000}"/>
    <cellStyle name="Title 5" xfId="1650" xr:uid="{00000000-0005-0000-0000-0000CB060000}"/>
    <cellStyle name="Title 6" xfId="1651" xr:uid="{00000000-0005-0000-0000-0000CC060000}"/>
    <cellStyle name="Title 7" xfId="1652" xr:uid="{00000000-0005-0000-0000-0000CD060000}"/>
    <cellStyle name="Title 8" xfId="1653" xr:uid="{00000000-0005-0000-0000-0000CE060000}"/>
    <cellStyle name="Title 9" xfId="1654" xr:uid="{00000000-0005-0000-0000-0000CF060000}"/>
    <cellStyle name="Total" xfId="1655" builtinId="25" customBuiltin="1"/>
    <cellStyle name="Total 10" xfId="1656" xr:uid="{00000000-0005-0000-0000-0000D1060000}"/>
    <cellStyle name="Total 11" xfId="1657" xr:uid="{00000000-0005-0000-0000-0000D2060000}"/>
    <cellStyle name="Total 12" xfId="1658" xr:uid="{00000000-0005-0000-0000-0000D3060000}"/>
    <cellStyle name="Total 13" xfId="1659" xr:uid="{00000000-0005-0000-0000-0000D4060000}"/>
    <cellStyle name="Total 14" xfId="1660" xr:uid="{00000000-0005-0000-0000-0000D5060000}"/>
    <cellStyle name="Total 15" xfId="1661" xr:uid="{00000000-0005-0000-0000-0000D6060000}"/>
    <cellStyle name="Total 16" xfId="1662" xr:uid="{00000000-0005-0000-0000-0000D7060000}"/>
    <cellStyle name="Total 17" xfId="1663" xr:uid="{00000000-0005-0000-0000-0000D8060000}"/>
    <cellStyle name="Total 18" xfId="1664" xr:uid="{00000000-0005-0000-0000-0000D9060000}"/>
    <cellStyle name="Total 19" xfId="1665" xr:uid="{00000000-0005-0000-0000-0000DA060000}"/>
    <cellStyle name="Total 2" xfId="1666" xr:uid="{00000000-0005-0000-0000-0000DB060000}"/>
    <cellStyle name="Total 2 2" xfId="1667" xr:uid="{00000000-0005-0000-0000-0000DC060000}"/>
    <cellStyle name="Total 20" xfId="1668" xr:uid="{00000000-0005-0000-0000-0000DD060000}"/>
    <cellStyle name="Total 21" xfId="1669" xr:uid="{00000000-0005-0000-0000-0000DE060000}"/>
    <cellStyle name="Total 22" xfId="1670" xr:uid="{00000000-0005-0000-0000-0000DF060000}"/>
    <cellStyle name="Total 23" xfId="1671" xr:uid="{00000000-0005-0000-0000-0000E0060000}"/>
    <cellStyle name="Total 24" xfId="1672" xr:uid="{00000000-0005-0000-0000-0000E1060000}"/>
    <cellStyle name="Total 25" xfId="1673" xr:uid="{00000000-0005-0000-0000-0000E2060000}"/>
    <cellStyle name="Total 26" xfId="1674" xr:uid="{00000000-0005-0000-0000-0000E3060000}"/>
    <cellStyle name="Total 27" xfId="1675" xr:uid="{00000000-0005-0000-0000-0000E4060000}"/>
    <cellStyle name="Total 28" xfId="1676" xr:uid="{00000000-0005-0000-0000-0000E5060000}"/>
    <cellStyle name="Total 29" xfId="1677" xr:uid="{00000000-0005-0000-0000-0000E6060000}"/>
    <cellStyle name="Total 3" xfId="1678" xr:uid="{00000000-0005-0000-0000-0000E7060000}"/>
    <cellStyle name="Total 30" xfId="1679" xr:uid="{00000000-0005-0000-0000-0000E8060000}"/>
    <cellStyle name="Total 31" xfId="1680" xr:uid="{00000000-0005-0000-0000-0000E9060000}"/>
    <cellStyle name="Total 32" xfId="1681" xr:uid="{00000000-0005-0000-0000-0000EA060000}"/>
    <cellStyle name="Total 33" xfId="1682" xr:uid="{00000000-0005-0000-0000-0000EB060000}"/>
    <cellStyle name="Total 34" xfId="1683" xr:uid="{00000000-0005-0000-0000-0000EC060000}"/>
    <cellStyle name="Total 35" xfId="1684" xr:uid="{00000000-0005-0000-0000-0000ED060000}"/>
    <cellStyle name="Total 4" xfId="1685" xr:uid="{00000000-0005-0000-0000-0000EE060000}"/>
    <cellStyle name="Total 5" xfId="1686" xr:uid="{00000000-0005-0000-0000-0000EF060000}"/>
    <cellStyle name="Total 6" xfId="1687" xr:uid="{00000000-0005-0000-0000-0000F0060000}"/>
    <cellStyle name="Total 7" xfId="1688" xr:uid="{00000000-0005-0000-0000-0000F1060000}"/>
    <cellStyle name="Total 8" xfId="1689" xr:uid="{00000000-0005-0000-0000-0000F2060000}"/>
    <cellStyle name="Total 9" xfId="1690" xr:uid="{00000000-0005-0000-0000-0000F3060000}"/>
    <cellStyle name="Währung [0]_Compiling Utility Macros" xfId="1691" xr:uid="{00000000-0005-0000-0000-0000F4060000}"/>
    <cellStyle name="Währung_Compiling Utility Macros" xfId="1692" xr:uid="{00000000-0005-0000-0000-0000F5060000}"/>
    <cellStyle name="Warning Text" xfId="1693" builtinId="11" customBuiltin="1"/>
    <cellStyle name="Warning Text 10" xfId="1694" xr:uid="{00000000-0005-0000-0000-0000F7060000}"/>
    <cellStyle name="Warning Text 11" xfId="1695" xr:uid="{00000000-0005-0000-0000-0000F8060000}"/>
    <cellStyle name="Warning Text 12" xfId="1696" xr:uid="{00000000-0005-0000-0000-0000F9060000}"/>
    <cellStyle name="Warning Text 13" xfId="1697" xr:uid="{00000000-0005-0000-0000-0000FA060000}"/>
    <cellStyle name="Warning Text 14" xfId="1698" xr:uid="{00000000-0005-0000-0000-0000FB060000}"/>
    <cellStyle name="Warning Text 15" xfId="1699" xr:uid="{00000000-0005-0000-0000-0000FC060000}"/>
    <cellStyle name="Warning Text 16" xfId="1700" xr:uid="{00000000-0005-0000-0000-0000FD060000}"/>
    <cellStyle name="Warning Text 17" xfId="1701" xr:uid="{00000000-0005-0000-0000-0000FE060000}"/>
    <cellStyle name="Warning Text 18" xfId="1702" xr:uid="{00000000-0005-0000-0000-0000FF060000}"/>
    <cellStyle name="Warning Text 19" xfId="1703" xr:uid="{00000000-0005-0000-0000-000000070000}"/>
    <cellStyle name="Warning Text 2" xfId="1704" xr:uid="{00000000-0005-0000-0000-000001070000}"/>
    <cellStyle name="Warning Text 2 2" xfId="1705" xr:uid="{00000000-0005-0000-0000-000002070000}"/>
    <cellStyle name="Warning Text 20" xfId="1706" xr:uid="{00000000-0005-0000-0000-000003070000}"/>
    <cellStyle name="Warning Text 21" xfId="1707" xr:uid="{00000000-0005-0000-0000-000004070000}"/>
    <cellStyle name="Warning Text 22" xfId="1708" xr:uid="{00000000-0005-0000-0000-000005070000}"/>
    <cellStyle name="Warning Text 23" xfId="1709" xr:uid="{00000000-0005-0000-0000-000006070000}"/>
    <cellStyle name="Warning Text 24" xfId="1710" xr:uid="{00000000-0005-0000-0000-000007070000}"/>
    <cellStyle name="Warning Text 25" xfId="1711" xr:uid="{00000000-0005-0000-0000-000008070000}"/>
    <cellStyle name="Warning Text 26" xfId="1712" xr:uid="{00000000-0005-0000-0000-000009070000}"/>
    <cellStyle name="Warning Text 27" xfId="1713" xr:uid="{00000000-0005-0000-0000-00000A070000}"/>
    <cellStyle name="Warning Text 28" xfId="1714" xr:uid="{00000000-0005-0000-0000-00000B070000}"/>
    <cellStyle name="Warning Text 29" xfId="1715" xr:uid="{00000000-0005-0000-0000-00000C070000}"/>
    <cellStyle name="Warning Text 3" xfId="1716" xr:uid="{00000000-0005-0000-0000-00000D070000}"/>
    <cellStyle name="Warning Text 30" xfId="1717" xr:uid="{00000000-0005-0000-0000-00000E070000}"/>
    <cellStyle name="Warning Text 31" xfId="1718" xr:uid="{00000000-0005-0000-0000-00000F070000}"/>
    <cellStyle name="Warning Text 32" xfId="1719" xr:uid="{00000000-0005-0000-0000-000010070000}"/>
    <cellStyle name="Warning Text 33" xfId="1720" xr:uid="{00000000-0005-0000-0000-000011070000}"/>
    <cellStyle name="Warning Text 34" xfId="1721" xr:uid="{00000000-0005-0000-0000-000012070000}"/>
    <cellStyle name="Warning Text 35" xfId="1722" xr:uid="{00000000-0005-0000-0000-000013070000}"/>
    <cellStyle name="Warning Text 4" xfId="1723" xr:uid="{00000000-0005-0000-0000-000014070000}"/>
    <cellStyle name="Warning Text 5" xfId="1724" xr:uid="{00000000-0005-0000-0000-000015070000}"/>
    <cellStyle name="Warning Text 6" xfId="1725" xr:uid="{00000000-0005-0000-0000-000016070000}"/>
    <cellStyle name="Warning Text 7" xfId="1726" xr:uid="{00000000-0005-0000-0000-000017070000}"/>
    <cellStyle name="Warning Text 8" xfId="1727" xr:uid="{00000000-0005-0000-0000-000018070000}"/>
    <cellStyle name="Warning Text 9" xfId="1728" xr:uid="{00000000-0005-0000-0000-000019070000}"/>
    <cellStyle name="เครื่องหมายจุลภาค_03.111241 CA-KTB#NANA 000-612413-5" xfId="1729" xr:uid="{00000000-0005-0000-0000-00001A070000}"/>
    <cellStyle name="น้บะภฒ_95" xfId="1730" xr:uid="{00000000-0005-0000-0000-00001B070000}"/>
    <cellStyle name="ปกติ 2" xfId="1759" xr:uid="{00000000-0005-0000-0000-00001C070000}"/>
    <cellStyle name="ปกติ_______" xfId="1731" xr:uid="{00000000-0005-0000-0000-00001D070000}"/>
    <cellStyle name="ปกติ_top G-39(By paan)" xfId="1857" xr:uid="{32B35753-A058-4884-A674-C26DC83A9D66}"/>
    <cellStyle name="ปกติ_top G-39(By paan) 2" xfId="1861" xr:uid="{1E4959E2-467D-4A72-8783-9F5083D25D6D}"/>
    <cellStyle name="ฤธถ [0]_95" xfId="1732" xr:uid="{00000000-0005-0000-0000-00001E070000}"/>
    <cellStyle name="ฤธถ_95" xfId="1733" xr:uid="{00000000-0005-0000-0000-00001F070000}"/>
    <cellStyle name="ล๋ศญ [0]_95" xfId="1734" xr:uid="{00000000-0005-0000-0000-000020070000}"/>
    <cellStyle name="ล๋ศญ_95" xfId="1735" xr:uid="{00000000-0005-0000-0000-000021070000}"/>
    <cellStyle name="วฅมุ_4ฟ๙ฝวภ๛" xfId="1736" xr:uid="{00000000-0005-0000-0000-000022070000}"/>
    <cellStyle name="常规_Sheet1" xfId="1737" xr:uid="{00000000-0005-0000-0000-000023070000}"/>
  </cellStyles>
  <dxfs count="18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auto="1"/>
      </font>
      <fill>
        <patternFill>
          <fgColor rgb="FFFF0000"/>
          <bgColor rgb="FFFF000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40"/>
  <sheetViews>
    <sheetView tabSelected="1" zoomScaleNormal="100" zoomScaleSheetLayoutView="100" workbookViewId="0">
      <selection activeCell="T15" sqref="T15"/>
    </sheetView>
  </sheetViews>
  <sheetFormatPr defaultColWidth="9.42578125" defaultRowHeight="20.100000000000001" customHeight="1"/>
  <cols>
    <col min="1" max="1" width="3.42578125" style="15" customWidth="1"/>
    <col min="2" max="2" width="31.42578125" style="15" customWidth="1"/>
    <col min="3" max="3" width="7.42578125" style="15" customWidth="1"/>
    <col min="4" max="4" width="0.5703125" style="15" customWidth="1"/>
    <col min="5" max="5" width="12.7109375" style="15" customWidth="1"/>
    <col min="6" max="6" width="0.5703125" style="15" customWidth="1"/>
    <col min="7" max="7" width="12.5703125" style="15" customWidth="1"/>
    <col min="8" max="8" width="0.5703125" style="15" customWidth="1"/>
    <col min="9" max="9" width="12.5703125" style="16" customWidth="1"/>
    <col min="10" max="10" width="0.5703125" style="15" customWidth="1"/>
    <col min="11" max="11" width="12.5703125" style="15" customWidth="1"/>
    <col min="12" max="16384" width="9.42578125" style="15"/>
  </cols>
  <sheetData>
    <row r="1" spans="1:11" ht="20.100000000000001" customHeight="1">
      <c r="A1" s="152" t="s">
        <v>0</v>
      </c>
    </row>
    <row r="2" spans="1:11" ht="20.100000000000001" customHeight="1">
      <c r="A2" s="152" t="s">
        <v>1</v>
      </c>
    </row>
    <row r="3" spans="1:11" ht="20.100000000000001" customHeight="1">
      <c r="A3" s="152"/>
    </row>
    <row r="4" spans="1:11" s="152" customFormat="1" ht="20.100000000000001" customHeight="1">
      <c r="A4" s="71" t="s">
        <v>2</v>
      </c>
      <c r="C4" s="75"/>
      <c r="D4" s="75"/>
      <c r="E4" s="280" t="s">
        <v>3</v>
      </c>
      <c r="F4" s="280"/>
      <c r="G4" s="280"/>
      <c r="H4" s="75"/>
      <c r="I4" s="280" t="s">
        <v>4</v>
      </c>
      <c r="J4" s="280"/>
      <c r="K4" s="280"/>
    </row>
    <row r="5" spans="1:11" s="152" customFormat="1" ht="20.100000000000001" customHeight="1">
      <c r="A5" s="75"/>
      <c r="E5" s="73" t="s">
        <v>5</v>
      </c>
      <c r="F5" s="74"/>
      <c r="G5" s="73" t="s">
        <v>6</v>
      </c>
      <c r="H5" s="75"/>
      <c r="I5" s="73" t="s">
        <v>5</v>
      </c>
      <c r="J5" s="74"/>
      <c r="K5" s="73" t="s">
        <v>6</v>
      </c>
    </row>
    <row r="6" spans="1:11" s="152" customFormat="1" ht="20.100000000000001" customHeight="1">
      <c r="A6" s="75"/>
      <c r="C6" s="75"/>
      <c r="E6" s="76" t="s">
        <v>7</v>
      </c>
      <c r="F6" s="75"/>
      <c r="G6" s="76"/>
      <c r="H6" s="75"/>
      <c r="I6" s="76" t="s">
        <v>7</v>
      </c>
      <c r="J6" s="75"/>
      <c r="K6" s="76"/>
    </row>
    <row r="7" spans="1:11" s="152" customFormat="1" ht="20.100000000000001" customHeight="1">
      <c r="C7" s="138" t="s">
        <v>8</v>
      </c>
      <c r="E7" s="78" t="s">
        <v>9</v>
      </c>
      <c r="F7" s="75"/>
      <c r="G7" s="78" t="s">
        <v>10</v>
      </c>
      <c r="H7" s="75"/>
      <c r="I7" s="78" t="s">
        <v>9</v>
      </c>
      <c r="J7" s="75"/>
      <c r="K7" s="78" t="s">
        <v>10</v>
      </c>
    </row>
    <row r="8" spans="1:11" ht="20.100000000000001" customHeight="1">
      <c r="A8" s="92"/>
      <c r="C8" s="81"/>
      <c r="E8" s="82"/>
      <c r="F8" s="83"/>
      <c r="G8" s="82"/>
      <c r="H8" s="83"/>
      <c r="I8" s="82"/>
      <c r="J8" s="83"/>
      <c r="K8" s="82"/>
    </row>
    <row r="9" spans="1:11" ht="20.100000000000001" customHeight="1">
      <c r="A9" s="153" t="s">
        <v>11</v>
      </c>
      <c r="I9" s="15"/>
    </row>
    <row r="10" spans="1:11" ht="20.100000000000001" customHeight="1">
      <c r="A10" s="152" t="s">
        <v>12</v>
      </c>
      <c r="C10" s="81"/>
      <c r="D10" s="81"/>
      <c r="E10" s="81"/>
      <c r="F10" s="81"/>
      <c r="G10" s="81"/>
      <c r="H10" s="81"/>
      <c r="I10" s="81"/>
      <c r="J10" s="81"/>
      <c r="K10" s="81"/>
    </row>
    <row r="11" spans="1:11" ht="20.100000000000001" customHeight="1">
      <c r="B11" s="83" t="s">
        <v>13</v>
      </c>
      <c r="C11" s="93"/>
      <c r="D11" s="81"/>
      <c r="E11" s="8">
        <v>148763710</v>
      </c>
      <c r="F11" s="81"/>
      <c r="G11" s="8">
        <v>112409417</v>
      </c>
      <c r="H11" s="81"/>
      <c r="I11" s="8">
        <v>37058329</v>
      </c>
      <c r="J11" s="92"/>
      <c r="K11" s="8">
        <v>26991483</v>
      </c>
    </row>
    <row r="12" spans="1:11" ht="20.100000000000001" customHeight="1">
      <c r="B12" s="83" t="s">
        <v>14</v>
      </c>
      <c r="C12" s="85">
        <v>5</v>
      </c>
      <c r="D12" s="81"/>
      <c r="E12" s="184">
        <v>106901898</v>
      </c>
      <c r="F12" s="81"/>
      <c r="G12" s="8">
        <v>99495385</v>
      </c>
      <c r="H12" s="81"/>
      <c r="I12" s="8">
        <v>52267003</v>
      </c>
      <c r="J12" s="92"/>
      <c r="K12" s="8">
        <v>43163731</v>
      </c>
    </row>
    <row r="13" spans="1:11" ht="20.100000000000001" customHeight="1">
      <c r="B13" s="94" t="s">
        <v>15</v>
      </c>
      <c r="C13" s="93" t="s">
        <v>16</v>
      </c>
      <c r="D13" s="81"/>
      <c r="E13" s="184">
        <v>532346</v>
      </c>
      <c r="F13" s="81"/>
      <c r="G13" s="8">
        <v>890770</v>
      </c>
      <c r="H13" s="81"/>
      <c r="I13" s="8">
        <v>14441328</v>
      </c>
      <c r="J13" s="92"/>
      <c r="K13" s="8">
        <v>13837729</v>
      </c>
    </row>
    <row r="14" spans="1:11" ht="20.100000000000001" customHeight="1">
      <c r="B14" s="155" t="s">
        <v>17</v>
      </c>
      <c r="C14" s="93"/>
      <c r="D14" s="81"/>
      <c r="E14" s="184">
        <v>904129</v>
      </c>
      <c r="F14" s="81"/>
      <c r="G14" s="8">
        <v>3656523</v>
      </c>
      <c r="H14" s="81"/>
      <c r="I14" s="8">
        <v>0</v>
      </c>
      <c r="J14" s="92"/>
      <c r="K14" s="8">
        <v>0</v>
      </c>
    </row>
    <row r="15" spans="1:11" ht="20.100000000000001" customHeight="1">
      <c r="B15" s="156" t="s">
        <v>18</v>
      </c>
      <c r="C15" s="93">
        <v>16</v>
      </c>
      <c r="D15" s="81"/>
      <c r="E15" s="8">
        <v>0</v>
      </c>
      <c r="F15" s="81"/>
      <c r="G15" s="8">
        <v>0</v>
      </c>
      <c r="H15" s="81"/>
      <c r="I15" s="8">
        <v>155755</v>
      </c>
      <c r="J15" s="92"/>
      <c r="K15" s="8">
        <v>152100</v>
      </c>
    </row>
    <row r="16" spans="1:11" ht="20.100000000000001" customHeight="1">
      <c r="B16" s="83" t="s">
        <v>19</v>
      </c>
      <c r="C16" s="85">
        <v>6</v>
      </c>
      <c r="D16" s="81"/>
      <c r="E16" s="184">
        <v>140947462</v>
      </c>
      <c r="F16" s="81"/>
      <c r="G16" s="8">
        <v>152134430</v>
      </c>
      <c r="H16" s="81"/>
      <c r="I16" s="8">
        <v>72321696</v>
      </c>
      <c r="J16" s="92"/>
      <c r="K16" s="8">
        <v>77898335</v>
      </c>
    </row>
    <row r="17" spans="1:14" ht="20.100000000000001" customHeight="1">
      <c r="B17" s="15" t="s">
        <v>20</v>
      </c>
      <c r="C17" s="93"/>
      <c r="D17" s="81"/>
      <c r="E17" s="184">
        <v>3318092</v>
      </c>
      <c r="F17" s="81"/>
      <c r="G17" s="8">
        <v>1905423</v>
      </c>
      <c r="H17" s="81"/>
      <c r="I17" s="8">
        <v>2345779</v>
      </c>
      <c r="J17" s="92"/>
      <c r="K17" s="8">
        <v>1905423</v>
      </c>
    </row>
    <row r="18" spans="1:14" ht="20.100000000000001" customHeight="1">
      <c r="B18" s="15" t="s">
        <v>21</v>
      </c>
      <c r="C18" s="93"/>
      <c r="D18" s="81"/>
      <c r="E18" s="184">
        <v>8872192</v>
      </c>
      <c r="F18" s="81"/>
      <c r="G18" s="8">
        <v>7032803</v>
      </c>
      <c r="H18" s="81"/>
      <c r="I18" s="8">
        <v>0</v>
      </c>
      <c r="J18" s="92"/>
      <c r="K18" s="8">
        <v>0</v>
      </c>
    </row>
    <row r="19" spans="1:14" ht="20.100000000000001" customHeight="1">
      <c r="B19" s="83" t="s">
        <v>22</v>
      </c>
      <c r="C19" s="93"/>
      <c r="D19" s="81"/>
      <c r="E19" s="185">
        <v>6247852</v>
      </c>
      <c r="F19" s="81"/>
      <c r="G19" s="9">
        <v>4447899</v>
      </c>
      <c r="H19" s="81"/>
      <c r="I19" s="9">
        <v>5563797</v>
      </c>
      <c r="J19" s="92"/>
      <c r="K19" s="9">
        <v>4271718</v>
      </c>
    </row>
    <row r="20" spans="1:14" ht="20.100000000000001" customHeight="1">
      <c r="A20" s="152" t="s">
        <v>23</v>
      </c>
      <c r="C20" s="93"/>
      <c r="D20" s="81"/>
      <c r="E20" s="9">
        <v>416487681</v>
      </c>
      <c r="F20" s="81"/>
      <c r="G20" s="9">
        <v>381972650</v>
      </c>
      <c r="H20" s="81"/>
      <c r="I20" s="9">
        <v>184153687</v>
      </c>
      <c r="J20" s="8"/>
      <c r="K20" s="9">
        <v>168220519</v>
      </c>
    </row>
    <row r="21" spans="1:14" ht="20.100000000000001" customHeight="1">
      <c r="A21" s="152"/>
      <c r="B21" s="95"/>
      <c r="C21" s="93"/>
      <c r="D21" s="81"/>
      <c r="E21" s="8"/>
      <c r="F21" s="81"/>
      <c r="G21" s="8"/>
      <c r="H21" s="81"/>
      <c r="I21" s="8"/>
      <c r="J21" s="92"/>
      <c r="K21" s="8"/>
    </row>
    <row r="22" spans="1:14" ht="20.100000000000001" customHeight="1">
      <c r="A22" s="152" t="s">
        <v>24</v>
      </c>
      <c r="C22" s="93"/>
      <c r="D22" s="81"/>
      <c r="E22" s="8"/>
      <c r="F22" s="81"/>
      <c r="G22" s="8"/>
      <c r="H22" s="81"/>
      <c r="I22" s="8"/>
      <c r="J22" s="92"/>
      <c r="K22" s="8"/>
    </row>
    <row r="23" spans="1:14" ht="20.100000000000001" customHeight="1">
      <c r="B23" s="96" t="s">
        <v>25</v>
      </c>
      <c r="C23" s="93">
        <v>9</v>
      </c>
      <c r="D23" s="81"/>
      <c r="E23" s="10">
        <v>0</v>
      </c>
      <c r="F23" s="81"/>
      <c r="G23" s="10">
        <v>0</v>
      </c>
      <c r="H23" s="81"/>
      <c r="I23" s="10">
        <v>416504632</v>
      </c>
      <c r="J23" s="92"/>
      <c r="K23" s="10">
        <v>414504632</v>
      </c>
    </row>
    <row r="24" spans="1:14" ht="20.100000000000001" customHeight="1">
      <c r="B24" s="96" t="s">
        <v>26</v>
      </c>
      <c r="C24" s="93">
        <v>10</v>
      </c>
      <c r="D24" s="81"/>
      <c r="E24" s="10">
        <v>49811965</v>
      </c>
      <c r="F24" s="81"/>
      <c r="G24" s="10">
        <v>89165800</v>
      </c>
      <c r="H24" s="81"/>
      <c r="I24" s="10">
        <v>50333100</v>
      </c>
      <c r="J24" s="92"/>
      <c r="K24" s="10">
        <v>88333100</v>
      </c>
      <c r="M24" s="154"/>
      <c r="N24" s="154"/>
    </row>
    <row r="25" spans="1:14" ht="20.100000000000001" customHeight="1">
      <c r="B25" s="83" t="s">
        <v>27</v>
      </c>
      <c r="C25" s="85">
        <v>7</v>
      </c>
      <c r="D25" s="80"/>
      <c r="E25" s="10">
        <v>527287984</v>
      </c>
      <c r="F25" s="84"/>
      <c r="G25" s="10">
        <v>526769308</v>
      </c>
      <c r="H25" s="84"/>
      <c r="I25" s="8">
        <v>348380592</v>
      </c>
      <c r="J25" s="84"/>
      <c r="K25" s="8">
        <v>363402597</v>
      </c>
      <c r="N25" s="154"/>
    </row>
    <row r="26" spans="1:14" ht="20.100000000000001" customHeight="1">
      <c r="B26" s="83" t="s">
        <v>28</v>
      </c>
      <c r="C26" s="85">
        <v>7</v>
      </c>
      <c r="D26" s="80"/>
      <c r="E26" s="10">
        <v>2067438</v>
      </c>
      <c r="F26" s="84"/>
      <c r="G26" s="10">
        <v>2203460</v>
      </c>
      <c r="H26" s="84"/>
      <c r="I26" s="8">
        <v>2067438</v>
      </c>
      <c r="J26" s="84"/>
      <c r="K26" s="8">
        <v>2203460</v>
      </c>
    </row>
    <row r="27" spans="1:14" ht="20.100000000000001" customHeight="1">
      <c r="B27" s="83" t="s">
        <v>29</v>
      </c>
      <c r="C27" s="85">
        <v>8</v>
      </c>
      <c r="D27" s="80"/>
      <c r="E27" s="10">
        <v>102537350</v>
      </c>
      <c r="F27" s="8"/>
      <c r="G27" s="10">
        <v>107571357</v>
      </c>
      <c r="H27" s="8"/>
      <c r="I27" s="8">
        <v>1258048</v>
      </c>
      <c r="J27" s="84"/>
      <c r="K27" s="8">
        <v>1313910</v>
      </c>
    </row>
    <row r="28" spans="1:14" ht="20.100000000000001" customHeight="1">
      <c r="B28" s="83" t="s">
        <v>30</v>
      </c>
      <c r="C28" s="85"/>
      <c r="D28" s="80"/>
      <c r="E28" s="10">
        <v>550117</v>
      </c>
      <c r="F28" s="16"/>
      <c r="G28" s="10">
        <v>514619</v>
      </c>
      <c r="H28" s="16"/>
      <c r="I28" s="8">
        <v>0</v>
      </c>
      <c r="J28" s="84"/>
      <c r="K28" s="8">
        <v>0</v>
      </c>
    </row>
    <row r="29" spans="1:14" ht="20.100000000000001" customHeight="1">
      <c r="A29" s="152" t="s">
        <v>31</v>
      </c>
      <c r="C29" s="81"/>
      <c r="D29" s="81"/>
      <c r="E29" s="12">
        <v>682254854</v>
      </c>
      <c r="F29" s="92"/>
      <c r="G29" s="12">
        <v>726224544</v>
      </c>
      <c r="H29" s="92"/>
      <c r="I29" s="12">
        <v>818543810</v>
      </c>
      <c r="J29" s="8"/>
      <c r="K29" s="12">
        <v>869757699</v>
      </c>
    </row>
    <row r="30" spans="1:14" ht="20.100000000000001" customHeight="1">
      <c r="A30" s="152"/>
      <c r="C30" s="81"/>
      <c r="D30" s="81"/>
      <c r="E30" s="8"/>
      <c r="F30" s="92"/>
      <c r="G30" s="8"/>
      <c r="H30" s="92"/>
      <c r="I30" s="8"/>
      <c r="J30" s="92"/>
      <c r="K30" s="8"/>
    </row>
    <row r="31" spans="1:14" ht="20.100000000000001" customHeight="1" thickBot="1">
      <c r="A31" s="152" t="s">
        <v>32</v>
      </c>
      <c r="C31" s="81"/>
      <c r="D31" s="81"/>
      <c r="E31" s="97">
        <v>1098742535</v>
      </c>
      <c r="F31" s="92"/>
      <c r="G31" s="97">
        <v>1108197194</v>
      </c>
      <c r="H31" s="92"/>
      <c r="I31" s="97">
        <v>1002697497</v>
      </c>
      <c r="J31" s="8"/>
      <c r="K31" s="97">
        <v>1037978218</v>
      </c>
    </row>
    <row r="32" spans="1:14" ht="20.100000000000001" customHeight="1">
      <c r="A32" s="152"/>
      <c r="B32" s="15" t="s">
        <v>33</v>
      </c>
      <c r="C32" s="81"/>
      <c r="D32" s="81"/>
      <c r="E32" s="98"/>
      <c r="F32" s="92"/>
      <c r="G32" s="98"/>
      <c r="H32" s="92"/>
      <c r="I32" s="98"/>
      <c r="J32" s="8"/>
      <c r="K32" s="98"/>
    </row>
    <row r="33" spans="1:11" ht="20.100000000000001" customHeight="1">
      <c r="A33" s="152"/>
      <c r="C33" s="81"/>
      <c r="D33" s="81"/>
      <c r="E33" s="98"/>
      <c r="F33" s="92"/>
      <c r="G33" s="98"/>
      <c r="H33" s="92"/>
      <c r="I33" s="98"/>
      <c r="J33" s="8"/>
      <c r="K33" s="98"/>
    </row>
    <row r="34" spans="1:11" ht="20.100000000000001" customHeight="1">
      <c r="A34" s="152"/>
      <c r="C34" s="81"/>
      <c r="D34" s="81"/>
      <c r="E34" s="98"/>
      <c r="F34" s="92"/>
      <c r="G34" s="98"/>
      <c r="H34" s="92"/>
      <c r="I34" s="98"/>
      <c r="J34" s="8"/>
      <c r="K34" s="98"/>
    </row>
    <row r="35" spans="1:11" ht="20.100000000000001" customHeight="1">
      <c r="A35" s="152"/>
      <c r="C35" s="81"/>
      <c r="D35" s="81"/>
      <c r="E35" s="98"/>
      <c r="F35" s="92"/>
      <c r="G35" s="98"/>
      <c r="H35" s="92"/>
      <c r="I35" s="98"/>
      <c r="J35" s="8"/>
      <c r="K35" s="98"/>
    </row>
    <row r="36" spans="1:11" ht="19.899999999999999" customHeight="1">
      <c r="A36" s="152"/>
      <c r="C36" s="81"/>
      <c r="D36" s="81"/>
      <c r="E36" s="98"/>
      <c r="F36" s="92"/>
      <c r="G36" s="98"/>
      <c r="H36" s="92"/>
      <c r="I36" s="98"/>
      <c r="J36" s="8"/>
      <c r="K36" s="98"/>
    </row>
    <row r="37" spans="1:11" ht="20.100000000000001" customHeight="1">
      <c r="A37" s="79" t="s">
        <v>34</v>
      </c>
      <c r="C37" s="79"/>
      <c r="D37" s="79"/>
      <c r="E37" s="79"/>
      <c r="G37" s="79" t="s">
        <v>35</v>
      </c>
      <c r="J37" s="90"/>
    </row>
    <row r="38" spans="1:11" ht="20.100000000000001" customHeight="1">
      <c r="A38" s="79" t="s">
        <v>36</v>
      </c>
      <c r="C38" s="80"/>
      <c r="D38" s="80"/>
      <c r="E38" s="80"/>
      <c r="G38" s="79" t="s">
        <v>37</v>
      </c>
      <c r="J38" s="90"/>
    </row>
    <row r="39" spans="1:11" ht="20.100000000000001" customHeight="1">
      <c r="B39" s="157"/>
      <c r="J39" s="90"/>
      <c r="K39" s="90"/>
    </row>
    <row r="40" spans="1:11" ht="20.100000000000001" customHeight="1">
      <c r="A40" s="15" t="s">
        <v>38</v>
      </c>
      <c r="K40" s="15">
        <v>1</v>
      </c>
    </row>
  </sheetData>
  <mergeCells count="2">
    <mergeCell ref="E4:G4"/>
    <mergeCell ref="I4:K4"/>
  </mergeCells>
  <phoneticPr fontId="4" type="noConversion"/>
  <pageMargins left="0.78" right="0.39" top="0.98" bottom="0.47" header="0.51" footer="0.39"/>
  <pageSetup paperSize="9" scale="95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1"/>
  <sheetViews>
    <sheetView zoomScaleNormal="100" zoomScaleSheetLayoutView="100" workbookViewId="0">
      <selection activeCell="T15" sqref="T15"/>
    </sheetView>
  </sheetViews>
  <sheetFormatPr defaultColWidth="9.42578125" defaultRowHeight="20.100000000000001" customHeight="1"/>
  <cols>
    <col min="1" max="2" width="1.42578125" style="15" customWidth="1"/>
    <col min="3" max="3" width="32.7109375" style="15" customWidth="1"/>
    <col min="4" max="4" width="7.5703125" style="15" customWidth="1"/>
    <col min="5" max="5" width="0.5703125" style="15" customWidth="1"/>
    <col min="6" max="6" width="12.42578125" style="15" customWidth="1"/>
    <col min="7" max="7" width="0.5703125" style="15" customWidth="1"/>
    <col min="8" max="8" width="12.28515625" style="15" customWidth="1"/>
    <col min="9" max="9" width="0.5703125" style="15" customWidth="1"/>
    <col min="10" max="10" width="12.42578125" style="15" customWidth="1"/>
    <col min="11" max="11" width="0.5703125" style="15" customWidth="1"/>
    <col min="12" max="12" width="12.42578125" style="15" customWidth="1"/>
    <col min="13" max="16384" width="9.42578125" style="15"/>
  </cols>
  <sheetData>
    <row r="1" spans="1:12" ht="20.100000000000001" customHeight="1">
      <c r="A1" s="152" t="s">
        <v>0</v>
      </c>
      <c r="B1" s="152"/>
    </row>
    <row r="2" spans="1:12" ht="20.100000000000001" customHeight="1">
      <c r="A2" s="152" t="s">
        <v>1</v>
      </c>
      <c r="B2" s="152"/>
    </row>
    <row r="3" spans="1:12" ht="20.100000000000001" customHeight="1">
      <c r="A3" s="152"/>
      <c r="B3" s="152"/>
    </row>
    <row r="4" spans="1:12" s="152" customFormat="1" ht="20.100000000000001" customHeight="1">
      <c r="A4" s="71" t="s">
        <v>2</v>
      </c>
      <c r="B4" s="72"/>
      <c r="D4" s="72"/>
      <c r="E4" s="72"/>
      <c r="F4" s="280" t="s">
        <v>3</v>
      </c>
      <c r="G4" s="280"/>
      <c r="H4" s="280"/>
      <c r="I4" s="72"/>
      <c r="J4" s="280" t="s">
        <v>39</v>
      </c>
      <c r="K4" s="280"/>
      <c r="L4" s="280"/>
    </row>
    <row r="5" spans="1:12" s="152" customFormat="1" ht="20.100000000000001" customHeight="1">
      <c r="A5" s="72"/>
      <c r="B5" s="72"/>
      <c r="F5" s="73" t="s">
        <v>5</v>
      </c>
      <c r="G5" s="74"/>
      <c r="H5" s="73" t="s">
        <v>6</v>
      </c>
      <c r="I5" s="75"/>
      <c r="J5" s="73" t="s">
        <v>5</v>
      </c>
      <c r="K5" s="74"/>
      <c r="L5" s="73" t="s">
        <v>6</v>
      </c>
    </row>
    <row r="6" spans="1:12" s="152" customFormat="1" ht="20.100000000000001" customHeight="1">
      <c r="A6" s="72"/>
      <c r="B6" s="72"/>
      <c r="D6" s="75"/>
      <c r="F6" s="76" t="s">
        <v>7</v>
      </c>
      <c r="G6" s="75"/>
      <c r="H6" s="76"/>
      <c r="I6" s="75"/>
      <c r="J6" s="76" t="s">
        <v>7</v>
      </c>
      <c r="K6" s="75"/>
      <c r="L6" s="76"/>
    </row>
    <row r="7" spans="1:12" s="152" customFormat="1" ht="20.100000000000001" customHeight="1">
      <c r="B7" s="72"/>
      <c r="D7" s="77" t="s">
        <v>8</v>
      </c>
      <c r="F7" s="78" t="s">
        <v>9</v>
      </c>
      <c r="G7" s="75"/>
      <c r="H7" s="78" t="s">
        <v>10</v>
      </c>
      <c r="I7" s="75"/>
      <c r="J7" s="78" t="s">
        <v>9</v>
      </c>
      <c r="K7" s="75"/>
      <c r="L7" s="78" t="s">
        <v>10</v>
      </c>
    </row>
    <row r="8" spans="1:12" ht="20.100000000000001" customHeight="1">
      <c r="A8" s="79"/>
      <c r="B8" s="80"/>
      <c r="D8" s="81"/>
      <c r="F8" s="82"/>
      <c r="G8" s="83"/>
      <c r="H8" s="82"/>
      <c r="I8" s="83"/>
      <c r="J8" s="82"/>
      <c r="K8" s="83"/>
      <c r="L8" s="82"/>
    </row>
    <row r="9" spans="1:12" ht="20.100000000000001" customHeight="1">
      <c r="A9" s="153" t="s">
        <v>40</v>
      </c>
      <c r="B9" s="153"/>
    </row>
    <row r="10" spans="1:12" ht="20.100000000000001" customHeight="1">
      <c r="A10" s="152" t="s">
        <v>41</v>
      </c>
      <c r="B10" s="152"/>
      <c r="D10" s="80"/>
      <c r="E10" s="80"/>
      <c r="F10" s="80"/>
      <c r="G10" s="80"/>
      <c r="H10" s="80"/>
      <c r="I10" s="80"/>
      <c r="J10" s="80"/>
      <c r="K10" s="80"/>
      <c r="L10" s="84"/>
    </row>
    <row r="11" spans="1:12" ht="20.100000000000001" customHeight="1">
      <c r="A11" s="152"/>
      <c r="B11" s="15" t="s">
        <v>42</v>
      </c>
      <c r="C11" s="158"/>
      <c r="D11" s="85">
        <v>11</v>
      </c>
      <c r="E11" s="80"/>
      <c r="F11" s="159">
        <v>89919552</v>
      </c>
      <c r="G11" s="85"/>
      <c r="H11" s="159">
        <v>111637846</v>
      </c>
      <c r="I11" s="85"/>
      <c r="J11" s="159">
        <v>87848707</v>
      </c>
      <c r="K11" s="160"/>
      <c r="L11" s="159">
        <v>102200446</v>
      </c>
    </row>
    <row r="12" spans="1:12" ht="20.100000000000001" customHeight="1">
      <c r="B12" s="158" t="s">
        <v>43</v>
      </c>
      <c r="D12" s="161"/>
      <c r="F12" s="159">
        <v>88267895</v>
      </c>
      <c r="G12" s="85"/>
      <c r="H12" s="159">
        <v>64412814</v>
      </c>
      <c r="I12" s="85"/>
      <c r="J12" s="159">
        <v>82868558</v>
      </c>
      <c r="K12" s="85"/>
      <c r="L12" s="159">
        <v>59213084</v>
      </c>
    </row>
    <row r="13" spans="1:12" ht="20.100000000000001" customHeight="1">
      <c r="B13" s="162" t="s">
        <v>44</v>
      </c>
      <c r="D13" s="85">
        <v>16</v>
      </c>
      <c r="E13" s="80"/>
      <c r="F13" s="159">
        <v>77775</v>
      </c>
      <c r="G13" s="85"/>
      <c r="H13" s="159">
        <v>49146</v>
      </c>
      <c r="I13" s="85"/>
      <c r="J13" s="159">
        <v>694806</v>
      </c>
      <c r="K13" s="85"/>
      <c r="L13" s="159">
        <v>745586</v>
      </c>
    </row>
    <row r="14" spans="1:12" ht="20.100000000000001" customHeight="1">
      <c r="B14" s="158" t="s">
        <v>45</v>
      </c>
      <c r="D14" s="85">
        <v>16</v>
      </c>
      <c r="E14" s="80"/>
      <c r="F14" s="159">
        <v>0</v>
      </c>
      <c r="G14" s="85"/>
      <c r="H14" s="159">
        <v>2418</v>
      </c>
      <c r="I14" s="85"/>
      <c r="J14" s="159">
        <v>125872</v>
      </c>
      <c r="K14" s="85"/>
      <c r="L14" s="159">
        <v>99286</v>
      </c>
    </row>
    <row r="15" spans="1:12" ht="20.100000000000001" customHeight="1">
      <c r="B15" s="158" t="s">
        <v>46</v>
      </c>
      <c r="D15" s="85"/>
      <c r="E15" s="80"/>
      <c r="F15" s="159">
        <v>9216489</v>
      </c>
      <c r="G15" s="85"/>
      <c r="H15" s="159">
        <v>25873</v>
      </c>
      <c r="I15" s="85"/>
      <c r="J15" s="159">
        <v>1079139</v>
      </c>
      <c r="K15" s="85"/>
      <c r="L15" s="159">
        <v>25873</v>
      </c>
    </row>
    <row r="16" spans="1:12" ht="20.100000000000001" customHeight="1">
      <c r="A16" s="152"/>
      <c r="B16" s="174" t="s">
        <v>47</v>
      </c>
      <c r="D16" s="85"/>
      <c r="E16" s="80"/>
      <c r="F16" s="86"/>
      <c r="G16" s="80"/>
      <c r="H16" s="159"/>
      <c r="I16" s="80"/>
      <c r="J16" s="86"/>
      <c r="K16" s="80"/>
      <c r="L16" s="159"/>
    </row>
    <row r="17" spans="1:12" ht="20.100000000000001" customHeight="1">
      <c r="C17" s="163" t="s">
        <v>48</v>
      </c>
      <c r="D17" s="85">
        <v>12</v>
      </c>
      <c r="E17" s="80"/>
      <c r="F17" s="159">
        <v>370829</v>
      </c>
      <c r="G17" s="85"/>
      <c r="H17" s="159">
        <v>358307</v>
      </c>
      <c r="I17" s="85"/>
      <c r="J17" s="159">
        <v>370829</v>
      </c>
      <c r="K17" s="85"/>
      <c r="L17" s="159">
        <v>358307</v>
      </c>
    </row>
    <row r="18" spans="1:12" ht="20.100000000000001" customHeight="1">
      <c r="C18" s="163" t="s">
        <v>362</v>
      </c>
      <c r="D18" s="85">
        <v>13</v>
      </c>
      <c r="E18" s="80"/>
      <c r="F18" s="159">
        <v>8820000</v>
      </c>
      <c r="G18" s="85"/>
      <c r="H18" s="159">
        <v>0</v>
      </c>
      <c r="I18" s="85"/>
      <c r="J18" s="159">
        <v>0</v>
      </c>
      <c r="K18" s="85"/>
      <c r="L18" s="159">
        <v>0</v>
      </c>
    </row>
    <row r="19" spans="1:12" ht="20.100000000000001" customHeight="1">
      <c r="B19" s="158" t="s">
        <v>49</v>
      </c>
      <c r="D19" s="85"/>
      <c r="E19" s="80"/>
      <c r="F19" s="159">
        <v>27309296</v>
      </c>
      <c r="G19" s="85"/>
      <c r="H19" s="159">
        <v>30625655</v>
      </c>
      <c r="I19" s="85"/>
      <c r="J19" s="159">
        <v>8077761</v>
      </c>
      <c r="K19" s="85"/>
      <c r="L19" s="159">
        <v>5671104</v>
      </c>
    </row>
    <row r="20" spans="1:12" ht="20.100000000000001" customHeight="1">
      <c r="B20" s="158" t="s">
        <v>50</v>
      </c>
      <c r="D20" s="87"/>
      <c r="E20" s="80"/>
      <c r="F20" s="159">
        <v>7573100</v>
      </c>
      <c r="G20" s="85"/>
      <c r="H20" s="159">
        <v>6131306</v>
      </c>
      <c r="I20" s="85"/>
      <c r="J20" s="159">
        <v>7339611</v>
      </c>
      <c r="K20" s="85"/>
      <c r="L20" s="159">
        <v>5376466</v>
      </c>
    </row>
    <row r="21" spans="1:12" ht="20.100000000000001" customHeight="1">
      <c r="A21" s="152" t="s">
        <v>51</v>
      </c>
      <c r="B21" s="158"/>
      <c r="C21" s="158"/>
      <c r="D21" s="87"/>
      <c r="E21" s="80"/>
      <c r="F21" s="88">
        <v>231554936</v>
      </c>
      <c r="G21" s="80"/>
      <c r="H21" s="88">
        <v>213243365</v>
      </c>
      <c r="I21" s="80"/>
      <c r="J21" s="88">
        <v>188405283</v>
      </c>
      <c r="K21" s="80"/>
      <c r="L21" s="88">
        <v>173690152</v>
      </c>
    </row>
    <row r="22" spans="1:12" ht="20.100000000000001" customHeight="1">
      <c r="A22" s="152"/>
      <c r="B22" s="158"/>
      <c r="D22" s="87"/>
      <c r="E22" s="80"/>
    </row>
    <row r="23" spans="1:12" ht="20.100000000000001" customHeight="1">
      <c r="A23" s="152" t="s">
        <v>52</v>
      </c>
      <c r="B23" s="158"/>
      <c r="D23" s="87"/>
      <c r="E23" s="80"/>
      <c r="F23" s="154"/>
      <c r="G23" s="80"/>
      <c r="H23" s="154"/>
      <c r="I23" s="80"/>
      <c r="J23" s="154"/>
      <c r="K23" s="80"/>
    </row>
    <row r="24" spans="1:12" ht="20.100000000000001" customHeight="1">
      <c r="A24" s="152"/>
      <c r="B24" s="158" t="s">
        <v>53</v>
      </c>
      <c r="D24" s="85">
        <v>12</v>
      </c>
      <c r="E24" s="80"/>
      <c r="F24" s="160">
        <v>606274</v>
      </c>
      <c r="G24" s="85"/>
      <c r="H24" s="160">
        <v>794873</v>
      </c>
      <c r="I24" s="85"/>
      <c r="J24" s="160">
        <v>606274</v>
      </c>
      <c r="K24" s="85"/>
      <c r="L24" s="160">
        <v>794873</v>
      </c>
    </row>
    <row r="25" spans="1:12" ht="20.100000000000001" customHeight="1">
      <c r="A25" s="152"/>
      <c r="B25" s="158" t="s">
        <v>363</v>
      </c>
      <c r="D25" s="85">
        <v>13</v>
      </c>
      <c r="E25" s="80"/>
      <c r="F25" s="160">
        <v>37632000</v>
      </c>
      <c r="G25" s="85"/>
      <c r="H25" s="160">
        <v>0</v>
      </c>
      <c r="I25" s="85"/>
      <c r="J25" s="160">
        <v>0</v>
      </c>
      <c r="K25" s="85"/>
      <c r="L25" s="160">
        <v>0</v>
      </c>
    </row>
    <row r="26" spans="1:12" ht="20.100000000000001" customHeight="1">
      <c r="A26" s="152"/>
      <c r="B26" s="158" t="s">
        <v>54</v>
      </c>
      <c r="D26" s="85"/>
      <c r="E26" s="80"/>
      <c r="F26" s="160">
        <v>12831808</v>
      </c>
      <c r="G26" s="85"/>
      <c r="H26" s="160">
        <v>12210486</v>
      </c>
      <c r="I26" s="85"/>
      <c r="J26" s="160">
        <v>10778006</v>
      </c>
      <c r="K26" s="85"/>
      <c r="L26" s="160">
        <v>10270993</v>
      </c>
    </row>
    <row r="27" spans="1:12" ht="20.100000000000001" customHeight="1">
      <c r="A27" s="152"/>
      <c r="B27" s="15" t="s">
        <v>55</v>
      </c>
      <c r="D27" s="85"/>
      <c r="E27" s="80"/>
      <c r="F27" s="160">
        <v>31583740</v>
      </c>
      <c r="G27" s="85"/>
      <c r="H27" s="160">
        <v>32664326</v>
      </c>
      <c r="I27" s="85"/>
      <c r="J27" s="160">
        <v>4746434</v>
      </c>
      <c r="K27" s="85"/>
      <c r="L27" s="160">
        <v>5210990</v>
      </c>
    </row>
    <row r="28" spans="1:12" ht="20.100000000000001" customHeight="1">
      <c r="A28" s="152" t="s">
        <v>56</v>
      </c>
      <c r="B28" s="152"/>
      <c r="D28" s="89"/>
      <c r="E28" s="89"/>
      <c r="F28" s="164">
        <v>82653822</v>
      </c>
      <c r="G28" s="89"/>
      <c r="H28" s="164">
        <v>45669685</v>
      </c>
      <c r="I28" s="89"/>
      <c r="J28" s="164">
        <v>16130714</v>
      </c>
      <c r="K28" s="80"/>
      <c r="L28" s="164">
        <v>16276856</v>
      </c>
    </row>
    <row r="29" spans="1:12" ht="20.100000000000001" customHeight="1">
      <c r="A29" s="152"/>
      <c r="B29" s="152"/>
      <c r="D29" s="80"/>
      <c r="E29" s="80"/>
    </row>
    <row r="30" spans="1:12" ht="20.100000000000001" customHeight="1" thickBot="1">
      <c r="A30" s="152" t="s">
        <v>57</v>
      </c>
      <c r="B30" s="152"/>
      <c r="F30" s="165">
        <v>314208758</v>
      </c>
      <c r="H30" s="165">
        <v>258913050</v>
      </c>
      <c r="J30" s="165">
        <v>204535997</v>
      </c>
      <c r="K30" s="80"/>
      <c r="L30" s="165">
        <v>189967008</v>
      </c>
    </row>
    <row r="31" spans="1:12" ht="20.100000000000001" customHeight="1">
      <c r="A31" s="152"/>
      <c r="B31" s="152"/>
      <c r="H31" s="154"/>
      <c r="J31" s="154"/>
      <c r="K31" s="80"/>
      <c r="L31" s="154"/>
    </row>
    <row r="32" spans="1:12" ht="20.100000000000001" customHeight="1">
      <c r="A32" s="152"/>
      <c r="B32" s="152"/>
      <c r="H32" s="154"/>
      <c r="J32" s="154"/>
      <c r="K32" s="80"/>
      <c r="L32" s="154"/>
    </row>
    <row r="33" spans="1:12" ht="20.100000000000001" customHeight="1">
      <c r="A33" s="152"/>
      <c r="B33" s="152"/>
      <c r="H33" s="154"/>
      <c r="J33" s="154"/>
      <c r="K33" s="80"/>
      <c r="L33" s="154"/>
    </row>
    <row r="34" spans="1:12" ht="20.100000000000001" customHeight="1">
      <c r="A34" s="152"/>
      <c r="B34" s="152"/>
      <c r="H34" s="154"/>
      <c r="J34" s="154"/>
      <c r="K34" s="80"/>
      <c r="L34" s="154"/>
    </row>
    <row r="35" spans="1:12" ht="20.100000000000001" customHeight="1">
      <c r="A35" s="152"/>
      <c r="B35" s="152"/>
      <c r="H35" s="154"/>
      <c r="J35" s="154"/>
      <c r="K35" s="80"/>
      <c r="L35" s="154"/>
    </row>
    <row r="36" spans="1:12" ht="20.100000000000001" customHeight="1">
      <c r="A36" s="152"/>
      <c r="B36" s="152"/>
      <c r="F36" s="154"/>
      <c r="H36" s="154"/>
      <c r="J36" s="154"/>
      <c r="K36" s="80"/>
      <c r="L36" s="154"/>
    </row>
    <row r="37" spans="1:12" ht="20.100000000000001" customHeight="1">
      <c r="B37" s="152"/>
      <c r="F37" s="154"/>
      <c r="H37" s="154"/>
      <c r="J37" s="154"/>
      <c r="K37" s="80"/>
      <c r="L37" s="154"/>
    </row>
    <row r="38" spans="1:12" ht="20.100000000000001" customHeight="1">
      <c r="A38" s="79" t="s">
        <v>58</v>
      </c>
      <c r="C38" s="79"/>
      <c r="H38" s="79" t="s">
        <v>35</v>
      </c>
      <c r="I38" s="16"/>
      <c r="K38" s="90"/>
      <c r="L38" s="154"/>
    </row>
    <row r="39" spans="1:12" ht="20.100000000000001" customHeight="1">
      <c r="A39" s="79" t="s">
        <v>36</v>
      </c>
      <c r="C39" s="80"/>
      <c r="H39" s="79" t="s">
        <v>37</v>
      </c>
      <c r="I39" s="16"/>
      <c r="K39" s="90"/>
    </row>
    <row r="40" spans="1:12" ht="20.100000000000001" customHeight="1">
      <c r="D40" s="80"/>
      <c r="E40" s="80"/>
      <c r="F40" s="80"/>
      <c r="G40" s="80"/>
      <c r="H40" s="80"/>
      <c r="I40" s="80"/>
      <c r="J40" s="154"/>
      <c r="K40" s="91"/>
      <c r="L40" s="154"/>
    </row>
    <row r="41" spans="1:12" ht="20.100000000000001" customHeight="1">
      <c r="A41" s="15" t="s">
        <v>38</v>
      </c>
      <c r="J41" s="16"/>
      <c r="L41" s="15">
        <v>2</v>
      </c>
    </row>
  </sheetData>
  <mergeCells count="2">
    <mergeCell ref="F4:H4"/>
    <mergeCell ref="J4:L4"/>
  </mergeCells>
  <phoneticPr fontId="4" type="noConversion"/>
  <pageMargins left="0.78" right="0.39" top="0.98" bottom="0.47" header="0.51" footer="0.3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/>
  <dimension ref="A1:L41"/>
  <sheetViews>
    <sheetView zoomScaleNormal="100" zoomScaleSheetLayoutView="100" workbookViewId="0">
      <selection activeCell="T15" sqref="T15"/>
    </sheetView>
  </sheetViews>
  <sheetFormatPr defaultColWidth="9.42578125" defaultRowHeight="20.100000000000001" customHeight="1"/>
  <cols>
    <col min="1" max="1" width="1.5703125" style="15" customWidth="1"/>
    <col min="2" max="2" width="33.5703125" style="15" customWidth="1"/>
    <col min="3" max="3" width="0.5703125" style="15" customWidth="1"/>
    <col min="4" max="4" width="7.28515625" style="15" customWidth="1"/>
    <col min="5" max="5" width="0.5703125" style="15" customWidth="1"/>
    <col min="6" max="6" width="13" style="15" customWidth="1"/>
    <col min="7" max="7" width="0.5703125" style="15" customWidth="1"/>
    <col min="8" max="8" width="12" style="15" customWidth="1"/>
    <col min="9" max="9" width="0.5703125" style="15" customWidth="1"/>
    <col min="10" max="10" width="12.7109375" style="15" customWidth="1"/>
    <col min="11" max="11" width="0.5703125" style="15" customWidth="1"/>
    <col min="12" max="12" width="12.5703125" style="15" customWidth="1"/>
    <col min="13" max="16384" width="9.42578125" style="15"/>
  </cols>
  <sheetData>
    <row r="1" spans="1:12" ht="20.100000000000001" customHeight="1">
      <c r="A1" s="152" t="s">
        <v>0</v>
      </c>
      <c r="B1" s="152"/>
    </row>
    <row r="2" spans="1:12" ht="20.100000000000001" customHeight="1">
      <c r="A2" s="152" t="s">
        <v>1</v>
      </c>
      <c r="B2" s="152"/>
    </row>
    <row r="3" spans="1:12" ht="20.100000000000001" customHeight="1">
      <c r="A3" s="152"/>
      <c r="B3" s="152"/>
    </row>
    <row r="4" spans="1:12" s="152" customFormat="1" ht="20.100000000000001" customHeight="1">
      <c r="A4" s="68" t="s">
        <v>2</v>
      </c>
      <c r="B4" s="72"/>
      <c r="D4" s="72"/>
      <c r="E4" s="72"/>
      <c r="F4" s="280" t="s">
        <v>3</v>
      </c>
      <c r="G4" s="280"/>
      <c r="H4" s="280"/>
      <c r="I4" s="72"/>
      <c r="J4" s="280" t="s">
        <v>39</v>
      </c>
      <c r="K4" s="280"/>
      <c r="L4" s="280"/>
    </row>
    <row r="5" spans="1:12" s="152" customFormat="1" ht="20.100000000000001" customHeight="1">
      <c r="A5" s="72"/>
      <c r="B5" s="72"/>
      <c r="F5" s="73" t="s">
        <v>5</v>
      </c>
      <c r="G5" s="74"/>
      <c r="H5" s="73" t="s">
        <v>6</v>
      </c>
      <c r="I5" s="75"/>
      <c r="J5" s="73" t="s">
        <v>5</v>
      </c>
      <c r="K5" s="74"/>
      <c r="L5" s="73" t="s">
        <v>6</v>
      </c>
    </row>
    <row r="6" spans="1:12" s="152" customFormat="1" ht="20.100000000000001" customHeight="1">
      <c r="A6" s="72"/>
      <c r="B6" s="72"/>
      <c r="D6" s="75"/>
      <c r="F6" s="76" t="s">
        <v>7</v>
      </c>
      <c r="G6" s="95"/>
      <c r="H6" s="76"/>
      <c r="I6" s="95"/>
      <c r="J6" s="76" t="s">
        <v>7</v>
      </c>
      <c r="K6" s="95"/>
      <c r="L6" s="76"/>
    </row>
    <row r="7" spans="1:12" s="152" customFormat="1" ht="20.100000000000001" customHeight="1">
      <c r="B7" s="72"/>
      <c r="D7" s="72"/>
      <c r="F7" s="78" t="s">
        <v>9</v>
      </c>
      <c r="G7" s="95"/>
      <c r="H7" s="78" t="s">
        <v>10</v>
      </c>
      <c r="I7" s="95"/>
      <c r="J7" s="78" t="s">
        <v>9</v>
      </c>
      <c r="K7" s="95"/>
      <c r="L7" s="78" t="s">
        <v>10</v>
      </c>
    </row>
    <row r="8" spans="1:12" ht="20.100000000000001" customHeight="1">
      <c r="A8" s="68"/>
      <c r="B8" s="80"/>
      <c r="D8" s="80"/>
      <c r="F8" s="82"/>
      <c r="G8" s="83"/>
      <c r="H8" s="82"/>
      <c r="I8" s="83"/>
      <c r="J8" s="82"/>
      <c r="K8" s="83"/>
      <c r="L8" s="82"/>
    </row>
    <row r="9" spans="1:12" ht="20.100000000000001" customHeight="1">
      <c r="A9" s="153" t="s">
        <v>59</v>
      </c>
      <c r="B9" s="153"/>
    </row>
    <row r="10" spans="1:12" ht="20.100000000000001" customHeight="1">
      <c r="A10" s="152" t="s">
        <v>60</v>
      </c>
      <c r="C10" s="80"/>
      <c r="D10" s="80"/>
      <c r="E10" s="80"/>
      <c r="F10" s="16"/>
      <c r="G10" s="80"/>
      <c r="H10" s="16"/>
      <c r="I10" s="80"/>
      <c r="J10" s="16"/>
      <c r="L10" s="166"/>
    </row>
    <row r="11" spans="1:12" ht="20.100000000000001" customHeight="1">
      <c r="B11" s="79" t="s">
        <v>61</v>
      </c>
      <c r="C11" s="80"/>
      <c r="D11" s="80"/>
    </row>
    <row r="12" spans="1:12" ht="20.100000000000001" customHeight="1" thickBot="1">
      <c r="B12" s="275" t="s">
        <v>62</v>
      </c>
      <c r="C12" s="80"/>
      <c r="D12" s="80"/>
      <c r="F12" s="167">
        <v>433614392</v>
      </c>
      <c r="H12" s="167">
        <v>433614392</v>
      </c>
      <c r="J12" s="165">
        <v>433614392</v>
      </c>
      <c r="L12" s="167">
        <v>433614392</v>
      </c>
    </row>
    <row r="13" spans="1:12" ht="20.100000000000001" customHeight="1">
      <c r="B13" s="275" t="s">
        <v>63</v>
      </c>
      <c r="D13" s="80"/>
      <c r="F13" s="160">
        <v>346891514</v>
      </c>
      <c r="H13" s="160">
        <v>346891514</v>
      </c>
      <c r="J13" s="154">
        <v>346891514</v>
      </c>
      <c r="L13" s="160">
        <v>346891514</v>
      </c>
    </row>
    <row r="14" spans="1:12" ht="20.100000000000001" customHeight="1">
      <c r="B14" s="79" t="s">
        <v>64</v>
      </c>
      <c r="D14" s="80"/>
      <c r="F14" s="168">
        <v>380640846</v>
      </c>
      <c r="H14" s="168">
        <v>380640846</v>
      </c>
      <c r="J14" s="168">
        <v>380640846</v>
      </c>
      <c r="L14" s="168">
        <v>380640846</v>
      </c>
    </row>
    <row r="15" spans="1:12" ht="20.100000000000001" customHeight="1">
      <c r="B15" s="79" t="s">
        <v>65</v>
      </c>
      <c r="C15" s="80"/>
      <c r="D15" s="80"/>
      <c r="E15" s="80"/>
      <c r="F15" s="154"/>
      <c r="H15" s="154"/>
      <c r="J15" s="154"/>
      <c r="L15" s="154"/>
    </row>
    <row r="16" spans="1:12" ht="20.100000000000001" customHeight="1">
      <c r="B16" s="79" t="s">
        <v>66</v>
      </c>
      <c r="C16" s="79"/>
      <c r="D16" s="80"/>
      <c r="E16" s="80"/>
      <c r="F16" s="154">
        <v>15220095</v>
      </c>
      <c r="H16" s="154">
        <v>15220095</v>
      </c>
      <c r="J16" s="154">
        <v>15220095</v>
      </c>
      <c r="L16" s="154">
        <v>15220095</v>
      </c>
    </row>
    <row r="17" spans="1:12" ht="20.100000000000001" customHeight="1">
      <c r="B17" s="79" t="s">
        <v>67</v>
      </c>
      <c r="C17" s="79"/>
      <c r="D17" s="80"/>
      <c r="E17" s="80"/>
      <c r="F17" s="154">
        <v>67181237</v>
      </c>
      <c r="H17" s="154">
        <v>121661871</v>
      </c>
      <c r="J17" s="154">
        <v>55409045</v>
      </c>
      <c r="L17" s="154">
        <v>105258755</v>
      </c>
    </row>
    <row r="18" spans="1:12" ht="20.100000000000001" customHeight="1">
      <c r="B18" s="79" t="s">
        <v>68</v>
      </c>
      <c r="C18" s="80"/>
      <c r="D18" s="80"/>
      <c r="E18" s="80"/>
      <c r="F18" s="154">
        <v>-26896968</v>
      </c>
      <c r="H18" s="154">
        <v>-16781282</v>
      </c>
      <c r="J18" s="154">
        <v>0</v>
      </c>
      <c r="L18" s="154">
        <v>0</v>
      </c>
    </row>
    <row r="19" spans="1:12" ht="20.100000000000001" customHeight="1">
      <c r="A19" s="152" t="s">
        <v>69</v>
      </c>
      <c r="C19" s="80"/>
      <c r="D19" s="80"/>
      <c r="E19" s="80"/>
      <c r="F19" s="169">
        <v>783036724</v>
      </c>
      <c r="H19" s="169">
        <v>847633044</v>
      </c>
      <c r="J19" s="169">
        <v>798161500</v>
      </c>
      <c r="L19" s="169">
        <v>848011210</v>
      </c>
    </row>
    <row r="20" spans="1:12" ht="20.100000000000001" customHeight="1">
      <c r="A20" s="15" t="s">
        <v>70</v>
      </c>
      <c r="C20" s="80"/>
      <c r="D20" s="80"/>
      <c r="E20" s="80"/>
      <c r="F20" s="170">
        <v>1497053</v>
      </c>
      <c r="H20" s="170">
        <v>1651100</v>
      </c>
      <c r="J20" s="170">
        <v>0</v>
      </c>
      <c r="L20" s="170">
        <v>0</v>
      </c>
    </row>
    <row r="21" spans="1:12" ht="20.100000000000001" customHeight="1" thickBot="1">
      <c r="A21" s="152" t="s">
        <v>71</v>
      </c>
      <c r="C21" s="80"/>
      <c r="D21" s="80"/>
      <c r="E21" s="80"/>
      <c r="F21" s="171">
        <v>784533777</v>
      </c>
      <c r="H21" s="171">
        <v>849284144</v>
      </c>
      <c r="J21" s="171">
        <v>798161500</v>
      </c>
      <c r="L21" s="171">
        <v>848011210</v>
      </c>
    </row>
    <row r="22" spans="1:12" ht="20.100000000000001" customHeight="1">
      <c r="A22" s="152"/>
      <c r="C22" s="80"/>
      <c r="D22" s="80"/>
      <c r="E22" s="80"/>
      <c r="F22" s="154"/>
      <c r="H22" s="154"/>
      <c r="J22" s="154"/>
      <c r="L22" s="154"/>
    </row>
    <row r="23" spans="1:12" ht="20.100000000000001" customHeight="1" thickBot="1">
      <c r="A23" s="152" t="s">
        <v>72</v>
      </c>
      <c r="F23" s="172">
        <v>1098742535</v>
      </c>
      <c r="H23" s="172">
        <v>1108197194</v>
      </c>
      <c r="J23" s="172">
        <v>1002697497</v>
      </c>
      <c r="L23" s="172">
        <v>1037978218</v>
      </c>
    </row>
    <row r="24" spans="1:12" ht="20.100000000000001" customHeight="1">
      <c r="A24" s="152"/>
      <c r="F24" s="173"/>
      <c r="H24" s="173"/>
      <c r="J24" s="173"/>
      <c r="K24" s="154"/>
      <c r="L24" s="173"/>
    </row>
    <row r="25" spans="1:12" ht="20.100000000000001" customHeight="1">
      <c r="A25" s="152"/>
      <c r="E25" s="154"/>
      <c r="F25" s="154"/>
      <c r="G25" s="154"/>
      <c r="H25" s="154"/>
      <c r="I25" s="154"/>
      <c r="J25" s="154"/>
      <c r="K25" s="154"/>
      <c r="L25" s="154"/>
    </row>
    <row r="26" spans="1:12" ht="20.100000000000001" customHeight="1">
      <c r="A26" s="152"/>
      <c r="F26" s="16"/>
      <c r="H26" s="154"/>
    </row>
    <row r="27" spans="1:12" ht="20.100000000000001" customHeight="1">
      <c r="A27" s="152"/>
      <c r="F27" s="16"/>
    </row>
    <row r="28" spans="1:12" ht="20.100000000000001" customHeight="1">
      <c r="A28" s="152"/>
      <c r="F28" s="16"/>
      <c r="H28" s="16"/>
      <c r="J28" s="91"/>
      <c r="K28" s="154"/>
      <c r="L28" s="91"/>
    </row>
    <row r="29" spans="1:12" ht="20.100000000000001" customHeight="1">
      <c r="A29" s="152"/>
      <c r="F29" s="16"/>
      <c r="H29" s="16"/>
      <c r="J29" s="91"/>
      <c r="K29" s="154"/>
      <c r="L29" s="91"/>
    </row>
    <row r="30" spans="1:12" ht="20.100000000000001" customHeight="1">
      <c r="A30" s="152"/>
      <c r="F30" s="16"/>
      <c r="H30" s="16"/>
      <c r="J30" s="91"/>
      <c r="K30" s="154"/>
      <c r="L30" s="91"/>
    </row>
    <row r="31" spans="1:12" ht="20.100000000000001" customHeight="1">
      <c r="A31" s="152"/>
      <c r="F31" s="16"/>
      <c r="H31" s="16"/>
      <c r="J31" s="91"/>
      <c r="K31" s="154"/>
      <c r="L31" s="91"/>
    </row>
    <row r="32" spans="1:12" ht="20.100000000000001" customHeight="1">
      <c r="A32" s="152"/>
      <c r="F32" s="16"/>
      <c r="H32" s="16"/>
      <c r="J32" s="91"/>
      <c r="K32" s="154"/>
      <c r="L32" s="91"/>
    </row>
    <row r="33" spans="1:12" ht="20.100000000000001" customHeight="1">
      <c r="A33" s="152"/>
      <c r="F33" s="16"/>
      <c r="H33" s="16"/>
      <c r="J33" s="91"/>
      <c r="K33" s="154"/>
      <c r="L33" s="91"/>
    </row>
    <row r="34" spans="1:12" ht="20.100000000000001" customHeight="1">
      <c r="A34" s="152"/>
      <c r="F34" s="16"/>
      <c r="H34" s="16"/>
      <c r="J34" s="91"/>
      <c r="K34" s="154"/>
      <c r="L34" s="91"/>
    </row>
    <row r="35" spans="1:12" ht="20.100000000000001" customHeight="1">
      <c r="A35" s="152"/>
      <c r="F35" s="16"/>
      <c r="H35" s="16"/>
      <c r="J35" s="91"/>
      <c r="K35" s="154"/>
      <c r="L35" s="91"/>
    </row>
    <row r="36" spans="1:12" ht="20.100000000000001" customHeight="1">
      <c r="A36" s="152"/>
      <c r="F36" s="16"/>
      <c r="H36" s="16"/>
      <c r="J36" s="91"/>
      <c r="K36" s="154"/>
      <c r="L36" s="91"/>
    </row>
    <row r="38" spans="1:12" ht="20.100000000000001" customHeight="1">
      <c r="A38" s="79" t="s">
        <v>58</v>
      </c>
      <c r="C38" s="79"/>
      <c r="H38" s="79" t="s">
        <v>73</v>
      </c>
      <c r="I38" s="16"/>
      <c r="K38" s="90"/>
      <c r="L38" s="154"/>
    </row>
    <row r="39" spans="1:12" ht="20.100000000000001" customHeight="1">
      <c r="A39" s="79" t="s">
        <v>36</v>
      </c>
      <c r="C39" s="80"/>
      <c r="H39" s="79" t="s">
        <v>74</v>
      </c>
      <c r="I39" s="16"/>
      <c r="K39" s="90"/>
    </row>
    <row r="40" spans="1:12" ht="20.100000000000001" customHeight="1">
      <c r="D40" s="80"/>
      <c r="E40" s="80"/>
      <c r="F40" s="80"/>
      <c r="G40" s="80"/>
      <c r="H40" s="80"/>
      <c r="I40" s="80"/>
      <c r="J40" s="154"/>
      <c r="K40" s="91"/>
      <c r="L40" s="154"/>
    </row>
    <row r="41" spans="1:12" ht="20.100000000000001" customHeight="1">
      <c r="A41" s="15" t="s">
        <v>38</v>
      </c>
      <c r="J41" s="16"/>
      <c r="L41" s="15">
        <v>3</v>
      </c>
    </row>
  </sheetData>
  <mergeCells count="2">
    <mergeCell ref="F4:H4"/>
    <mergeCell ref="J4:L4"/>
  </mergeCells>
  <phoneticPr fontId="4" type="noConversion"/>
  <pageMargins left="0.78" right="0.39" top="0.98" bottom="0.47" header="0.51" footer="0.3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E5ECD-CE69-4656-84E1-0548ECC31B33}">
  <dimension ref="A1:AB102"/>
  <sheetViews>
    <sheetView showGridLines="0" zoomScale="80" zoomScaleNormal="80" zoomScaleSheetLayoutView="85" workbookViewId="0">
      <pane ySplit="5" topLeftCell="A6" activePane="bottomLeft" state="frozen"/>
      <selection activeCell="I19" sqref="I19"/>
      <selection pane="bottomLeft" activeCell="G10" sqref="G10:G74"/>
    </sheetView>
  </sheetViews>
  <sheetFormatPr defaultColWidth="0" defaultRowHeight="15" zeroHeight="1"/>
  <cols>
    <col min="1" max="1" width="1.42578125" style="187" customWidth="1"/>
    <col min="2" max="4" width="2" style="187" customWidth="1"/>
    <col min="5" max="6" width="22.42578125" style="187" customWidth="1"/>
    <col min="7" max="7" width="14.42578125" style="188" bestFit="1" customWidth="1"/>
    <col min="8" max="8" width="1.28515625" style="189" customWidth="1"/>
    <col min="9" max="9" width="1" style="187" customWidth="1"/>
    <col min="10" max="17" width="0" style="187" hidden="1" customWidth="1"/>
    <col min="18" max="18" width="14.42578125" style="187" hidden="1" customWidth="1"/>
    <col min="19" max="19" width="13.42578125" style="187" hidden="1" customWidth="1"/>
    <col min="20" max="28" width="0" style="187" hidden="1" customWidth="1"/>
    <col min="29" max="16384" width="11.42578125" style="187" hidden="1"/>
  </cols>
  <sheetData>
    <row r="1" spans="2:10">
      <c r="B1" s="186" t="s">
        <v>75</v>
      </c>
    </row>
    <row r="2" spans="2:10">
      <c r="B2" s="190" t="s">
        <v>76</v>
      </c>
      <c r="C2" s="191"/>
      <c r="D2" s="191"/>
      <c r="E2" s="191"/>
      <c r="F2" s="191"/>
    </row>
    <row r="3" spans="2:10">
      <c r="B3" s="186" t="s">
        <v>77</v>
      </c>
      <c r="C3" s="191"/>
      <c r="D3" s="191"/>
      <c r="E3" s="191"/>
      <c r="G3" s="187"/>
      <c r="H3" s="187"/>
    </row>
    <row r="4" spans="2:10">
      <c r="B4" s="192"/>
      <c r="C4" s="191"/>
      <c r="D4" s="191"/>
      <c r="E4" s="191"/>
      <c r="G4" s="193" t="s">
        <v>78</v>
      </c>
      <c r="H4" s="194"/>
    </row>
    <row r="5" spans="2:10">
      <c r="B5" s="190"/>
      <c r="E5" s="196"/>
      <c r="F5" s="197"/>
      <c r="G5" s="198">
        <v>45107</v>
      </c>
    </row>
    <row r="6" spans="2:10">
      <c r="C6" s="191"/>
      <c r="D6" s="191"/>
      <c r="E6" s="191"/>
      <c r="F6" s="191"/>
      <c r="G6" s="199" t="s">
        <v>79</v>
      </c>
      <c r="H6" s="199"/>
    </row>
    <row r="7" spans="2:10">
      <c r="B7" s="190" t="s">
        <v>80</v>
      </c>
      <c r="C7" s="191"/>
      <c r="D7" s="191"/>
      <c r="E7" s="191"/>
      <c r="G7" s="187"/>
      <c r="H7" s="187"/>
    </row>
    <row r="8" spans="2:10">
      <c r="B8" s="190"/>
      <c r="C8" s="191"/>
      <c r="D8" s="191"/>
      <c r="E8" s="191"/>
      <c r="G8" s="200"/>
      <c r="H8" s="187"/>
    </row>
    <row r="9" spans="2:10">
      <c r="B9" s="195" t="s">
        <v>81</v>
      </c>
      <c r="G9" s="201"/>
      <c r="H9" s="202"/>
    </row>
    <row r="10" spans="2:10">
      <c r="C10" s="187" t="s">
        <v>82</v>
      </c>
      <c r="G10" s="201">
        <v>37058329</v>
      </c>
      <c r="H10" s="202"/>
      <c r="I10" s="204"/>
      <c r="J10" s="200"/>
    </row>
    <row r="11" spans="2:10">
      <c r="C11" s="205" t="s">
        <v>83</v>
      </c>
      <c r="G11" s="201">
        <v>0</v>
      </c>
      <c r="H11" s="202"/>
      <c r="I11" s="204"/>
      <c r="J11" s="200"/>
    </row>
    <row r="12" spans="2:10">
      <c r="C12" s="205" t="s">
        <v>84</v>
      </c>
      <c r="G12" s="201">
        <v>52267003</v>
      </c>
      <c r="H12" s="202"/>
      <c r="I12" s="204"/>
      <c r="J12" s="200"/>
    </row>
    <row r="13" spans="2:10">
      <c r="C13" s="205" t="s">
        <v>85</v>
      </c>
      <c r="G13" s="201">
        <v>14441328</v>
      </c>
      <c r="H13" s="202"/>
      <c r="I13" s="204"/>
      <c r="J13" s="200"/>
    </row>
    <row r="14" spans="2:10">
      <c r="C14" s="205" t="s">
        <v>86</v>
      </c>
      <c r="G14" s="201">
        <v>0</v>
      </c>
      <c r="H14" s="202"/>
      <c r="I14" s="204"/>
      <c r="J14" s="200"/>
    </row>
    <row r="15" spans="2:10">
      <c r="C15" s="205" t="s">
        <v>87</v>
      </c>
      <c r="G15" s="201">
        <v>155755</v>
      </c>
      <c r="H15" s="202"/>
      <c r="J15" s="200"/>
    </row>
    <row r="16" spans="2:10">
      <c r="C16" s="205" t="s">
        <v>88</v>
      </c>
      <c r="G16" s="201">
        <v>72321696</v>
      </c>
      <c r="H16" s="202"/>
      <c r="I16" s="204"/>
      <c r="J16" s="200"/>
    </row>
    <row r="17" spans="1:10">
      <c r="C17" s="205" t="s">
        <v>89</v>
      </c>
      <c r="G17" s="201">
        <v>2345779</v>
      </c>
      <c r="H17" s="202"/>
      <c r="I17" s="204"/>
      <c r="J17" s="200"/>
    </row>
    <row r="18" spans="1:10">
      <c r="C18" s="205" t="s">
        <v>90</v>
      </c>
      <c r="G18" s="201">
        <v>0</v>
      </c>
      <c r="H18" s="202"/>
      <c r="I18" s="204"/>
      <c r="J18" s="200"/>
    </row>
    <row r="19" spans="1:10">
      <c r="C19" s="205" t="s">
        <v>91</v>
      </c>
      <c r="G19" s="201">
        <v>0</v>
      </c>
      <c r="H19" s="202"/>
      <c r="I19" s="204"/>
      <c r="J19" s="200"/>
    </row>
    <row r="20" spans="1:10">
      <c r="C20" s="205" t="s">
        <v>92</v>
      </c>
      <c r="G20" s="201">
        <v>5563797</v>
      </c>
      <c r="H20" s="202"/>
      <c r="I20" s="204"/>
      <c r="J20" s="200"/>
    </row>
    <row r="21" spans="1:10">
      <c r="B21" s="195" t="s">
        <v>93</v>
      </c>
      <c r="C21" s="205"/>
      <c r="D21" s="205"/>
      <c r="G21" s="206">
        <v>184153687</v>
      </c>
    </row>
    <row r="22" spans="1:10">
      <c r="C22" s="205"/>
      <c r="D22" s="205"/>
      <c r="G22" s="201"/>
    </row>
    <row r="23" spans="1:10">
      <c r="A23" s="195"/>
      <c r="B23" s="195" t="s">
        <v>94</v>
      </c>
      <c r="C23" s="195"/>
      <c r="D23" s="205"/>
      <c r="G23" s="201"/>
    </row>
    <row r="24" spans="1:10">
      <c r="C24" s="187" t="s">
        <v>95</v>
      </c>
      <c r="D24" s="205"/>
      <c r="G24" s="201">
        <v>416504632</v>
      </c>
      <c r="H24" s="202"/>
    </row>
    <row r="25" spans="1:10">
      <c r="C25" s="187" t="s">
        <v>96</v>
      </c>
      <c r="D25" s="205"/>
      <c r="G25" s="201">
        <v>88333100</v>
      </c>
      <c r="H25" s="202"/>
    </row>
    <row r="26" spans="1:10">
      <c r="C26" s="187" t="s">
        <v>97</v>
      </c>
      <c r="D26" s="205"/>
      <c r="G26" s="201">
        <v>348380592</v>
      </c>
      <c r="H26" s="202"/>
    </row>
    <row r="27" spans="1:10">
      <c r="C27" s="187" t="s">
        <v>98</v>
      </c>
      <c r="D27" s="205"/>
      <c r="G27" s="201">
        <v>2067438</v>
      </c>
      <c r="H27" s="202"/>
    </row>
    <row r="28" spans="1:10">
      <c r="C28" s="187" t="s">
        <v>99</v>
      </c>
      <c r="D28" s="205"/>
      <c r="G28" s="201">
        <v>1258048</v>
      </c>
      <c r="H28" s="202"/>
    </row>
    <row r="29" spans="1:10">
      <c r="C29" s="187" t="s">
        <v>100</v>
      </c>
      <c r="D29" s="205"/>
      <c r="G29" s="201">
        <v>0</v>
      </c>
      <c r="H29" s="202"/>
    </row>
    <row r="30" spans="1:10">
      <c r="A30" s="195"/>
      <c r="B30" s="195" t="s">
        <v>101</v>
      </c>
      <c r="C30" s="205"/>
      <c r="D30" s="205"/>
      <c r="G30" s="206">
        <v>856543810</v>
      </c>
    </row>
    <row r="31" spans="1:10">
      <c r="C31" s="205"/>
      <c r="D31" s="205"/>
      <c r="G31" s="201"/>
    </row>
    <row r="32" spans="1:10" s="195" customFormat="1" ht="15.75" thickBot="1">
      <c r="B32" s="195" t="s">
        <v>102</v>
      </c>
      <c r="C32" s="190"/>
      <c r="D32" s="190"/>
      <c r="G32" s="208">
        <v>1040697497</v>
      </c>
      <c r="H32" s="209"/>
    </row>
    <row r="33" spans="2:8">
      <c r="C33" s="205"/>
      <c r="D33" s="205"/>
      <c r="G33" s="201"/>
    </row>
    <row r="34" spans="2:8">
      <c r="B34" s="190" t="s">
        <v>103</v>
      </c>
      <c r="C34" s="191"/>
      <c r="D34" s="191"/>
      <c r="E34" s="191"/>
      <c r="F34" s="191"/>
      <c r="G34" s="201"/>
    </row>
    <row r="35" spans="2:8">
      <c r="B35" s="190"/>
      <c r="C35" s="191"/>
      <c r="D35" s="191"/>
      <c r="E35" s="191"/>
      <c r="F35" s="191"/>
      <c r="G35" s="201"/>
    </row>
    <row r="36" spans="2:8">
      <c r="B36" s="195" t="s">
        <v>104</v>
      </c>
      <c r="C36" s="205"/>
      <c r="D36" s="205"/>
      <c r="G36" s="201"/>
    </row>
    <row r="37" spans="2:8">
      <c r="C37" s="205" t="s">
        <v>105</v>
      </c>
      <c r="G37" s="201">
        <v>87848707</v>
      </c>
      <c r="H37" s="202"/>
    </row>
    <row r="38" spans="2:8">
      <c r="C38" s="205" t="s">
        <v>106</v>
      </c>
      <c r="G38" s="201">
        <v>82868558</v>
      </c>
      <c r="H38" s="202"/>
    </row>
    <row r="39" spans="2:8">
      <c r="C39" s="205" t="s">
        <v>107</v>
      </c>
      <c r="G39" s="201">
        <v>694806</v>
      </c>
      <c r="H39" s="202"/>
    </row>
    <row r="40" spans="2:8">
      <c r="C40" s="205" t="s">
        <v>108</v>
      </c>
      <c r="G40" s="201">
        <v>125872</v>
      </c>
      <c r="H40" s="202"/>
    </row>
    <row r="41" spans="2:8">
      <c r="C41" s="205" t="s">
        <v>109</v>
      </c>
      <c r="G41" s="201">
        <v>1079139</v>
      </c>
      <c r="H41" s="202"/>
    </row>
    <row r="42" spans="2:8">
      <c r="C42" s="205" t="s">
        <v>110</v>
      </c>
      <c r="G42" s="201">
        <v>0</v>
      </c>
      <c r="H42" s="202"/>
    </row>
    <row r="43" spans="2:8">
      <c r="C43" s="205" t="s">
        <v>111</v>
      </c>
      <c r="F43" s="200"/>
      <c r="G43" s="201"/>
      <c r="H43" s="210"/>
    </row>
    <row r="44" spans="2:8">
      <c r="C44" s="205"/>
      <c r="E44" s="187" t="s">
        <v>112</v>
      </c>
      <c r="G44" s="201">
        <v>370829</v>
      </c>
      <c r="H44" s="202"/>
    </row>
    <row r="45" spans="2:8">
      <c r="C45" s="205"/>
      <c r="E45" s="187" t="s">
        <v>113</v>
      </c>
      <c r="G45" s="201">
        <v>0</v>
      </c>
      <c r="H45" s="202"/>
    </row>
    <row r="46" spans="2:8">
      <c r="C46" s="205"/>
      <c r="E46" s="187" t="s">
        <v>114</v>
      </c>
      <c r="G46" s="201">
        <v>0</v>
      </c>
      <c r="H46" s="202"/>
    </row>
    <row r="47" spans="2:8">
      <c r="C47" s="205" t="s">
        <v>115</v>
      </c>
      <c r="G47" s="201">
        <v>0</v>
      </c>
      <c r="H47" s="202"/>
    </row>
    <row r="48" spans="2:8">
      <c r="C48" s="205" t="s">
        <v>116</v>
      </c>
      <c r="G48" s="201">
        <v>8077761</v>
      </c>
      <c r="H48" s="202"/>
    </row>
    <row r="49" spans="2:8">
      <c r="C49" s="205" t="s">
        <v>117</v>
      </c>
      <c r="G49" s="201">
        <v>7339611</v>
      </c>
      <c r="H49" s="202"/>
    </row>
    <row r="50" spans="2:8">
      <c r="B50" s="195" t="s">
        <v>118</v>
      </c>
      <c r="C50" s="190"/>
      <c r="G50" s="206">
        <v>188405283</v>
      </c>
      <c r="H50" s="210"/>
    </row>
    <row r="51" spans="2:8">
      <c r="C51" s="205"/>
      <c r="G51" s="201"/>
      <c r="H51" s="210"/>
    </row>
    <row r="52" spans="2:8">
      <c r="B52" s="195" t="s">
        <v>119</v>
      </c>
      <c r="C52" s="205"/>
      <c r="G52" s="201"/>
      <c r="H52" s="210"/>
    </row>
    <row r="53" spans="2:8">
      <c r="C53" s="205" t="s">
        <v>120</v>
      </c>
      <c r="G53" s="201">
        <v>606274</v>
      </c>
      <c r="H53" s="202"/>
    </row>
    <row r="54" spans="2:8">
      <c r="C54" s="205" t="s">
        <v>121</v>
      </c>
      <c r="G54" s="201">
        <v>10778006</v>
      </c>
      <c r="H54" s="202"/>
    </row>
    <row r="55" spans="2:8">
      <c r="C55" s="205" t="s">
        <v>122</v>
      </c>
      <c r="G55" s="201">
        <v>4746434</v>
      </c>
      <c r="H55" s="202"/>
    </row>
    <row r="56" spans="2:8">
      <c r="B56" s="195" t="s">
        <v>123</v>
      </c>
      <c r="C56" s="205"/>
      <c r="G56" s="206">
        <v>16130714</v>
      </c>
      <c r="H56" s="210"/>
    </row>
    <row r="57" spans="2:8">
      <c r="C57" s="205"/>
      <c r="G57" s="201"/>
      <c r="H57" s="210"/>
    </row>
    <row r="58" spans="2:8" s="195" customFormat="1" ht="15.75" thickBot="1">
      <c r="B58" s="195" t="s">
        <v>124</v>
      </c>
      <c r="E58" s="190"/>
      <c r="G58" s="211">
        <v>204535997</v>
      </c>
      <c r="H58" s="212"/>
    </row>
    <row r="59" spans="2:8" ht="15.75" thickTop="1">
      <c r="G59" s="201"/>
    </row>
    <row r="60" spans="2:8">
      <c r="B60" s="195" t="s">
        <v>125</v>
      </c>
    </row>
    <row r="61" spans="2:8">
      <c r="B61" s="187" t="s">
        <v>126</v>
      </c>
    </row>
    <row r="62" spans="2:8">
      <c r="C62" s="187" t="s">
        <v>127</v>
      </c>
    </row>
    <row r="63" spans="2:8" ht="15.75" thickBot="1">
      <c r="E63" s="187" t="s">
        <v>128</v>
      </c>
      <c r="G63" s="213">
        <v>433614392</v>
      </c>
    </row>
    <row r="64" spans="2:8" ht="15.75" thickTop="1">
      <c r="G64" s="189"/>
    </row>
    <row r="65" spans="2:8">
      <c r="C65" s="187" t="s">
        <v>129</v>
      </c>
    </row>
    <row r="66" spans="2:8">
      <c r="E66" s="187" t="s">
        <v>130</v>
      </c>
      <c r="G66" s="201">
        <v>346891514</v>
      </c>
      <c r="H66" s="202"/>
    </row>
    <row r="67" spans="2:8">
      <c r="C67" s="187" t="s">
        <v>131</v>
      </c>
      <c r="G67" s="201">
        <v>380640846</v>
      </c>
      <c r="H67" s="202"/>
    </row>
    <row r="68" spans="2:8">
      <c r="C68" s="187" t="s">
        <v>132</v>
      </c>
      <c r="G68" s="201"/>
      <c r="H68" s="202"/>
    </row>
    <row r="69" spans="2:8">
      <c r="D69" s="214" t="s">
        <v>133</v>
      </c>
      <c r="G69" s="201">
        <v>15220095</v>
      </c>
      <c r="H69" s="202"/>
    </row>
    <row r="70" spans="2:8">
      <c r="D70" s="214" t="s">
        <v>134</v>
      </c>
      <c r="G70" s="201">
        <v>93409045</v>
      </c>
      <c r="H70" s="202"/>
    </row>
    <row r="71" spans="2:8">
      <c r="C71" s="187" t="s">
        <v>135</v>
      </c>
      <c r="G71" s="201">
        <v>0</v>
      </c>
      <c r="H71" s="202"/>
    </row>
    <row r="72" spans="2:8">
      <c r="B72" s="195" t="s">
        <v>136</v>
      </c>
      <c r="D72" s="216"/>
      <c r="G72" s="217">
        <v>836161500</v>
      </c>
      <c r="H72" s="202"/>
    </row>
    <row r="73" spans="2:8">
      <c r="G73" s="218"/>
      <c r="H73" s="209"/>
    </row>
    <row r="74" spans="2:8" ht="15.75" thickBot="1">
      <c r="B74" s="195" t="s">
        <v>137</v>
      </c>
      <c r="G74" s="219">
        <v>1040697497</v>
      </c>
      <c r="H74" s="209"/>
    </row>
    <row r="75" spans="2:8" ht="15.75" thickTop="1"/>
    <row r="76" spans="2:8" s="196" customFormat="1">
      <c r="B76" s="220" t="s">
        <v>138</v>
      </c>
      <c r="G76" s="196">
        <f>+G74-G32</f>
        <v>0</v>
      </c>
      <c r="H76" s="188"/>
    </row>
    <row r="77" spans="2:8">
      <c r="B77" s="222"/>
    </row>
    <row r="78" spans="2:8" hidden="1">
      <c r="B78" s="190"/>
      <c r="C78" s="191"/>
      <c r="D78" s="191"/>
      <c r="E78" s="191"/>
      <c r="F78" s="191"/>
    </row>
    <row r="79" spans="2:8" hidden="1">
      <c r="B79" s="223"/>
      <c r="C79" s="191"/>
      <c r="D79" s="191"/>
      <c r="E79" s="191"/>
      <c r="F79" s="191"/>
    </row>
    <row r="80" spans="2:8" hidden="1">
      <c r="B80" s="223"/>
      <c r="C80" s="191"/>
      <c r="D80" s="191"/>
      <c r="E80" s="191"/>
      <c r="F80" s="191"/>
    </row>
    <row r="81" spans="2:8" s="226" customFormat="1" hidden="1">
      <c r="B81" s="224"/>
      <c r="C81" s="225"/>
      <c r="D81" s="225"/>
      <c r="E81" s="225"/>
      <c r="F81" s="225"/>
      <c r="G81" s="188"/>
      <c r="H81" s="189"/>
    </row>
    <row r="83" spans="2:8" hidden="1">
      <c r="B83" s="227"/>
    </row>
    <row r="84" spans="2:8" hidden="1">
      <c r="C84" s="227"/>
      <c r="D84" s="227"/>
    </row>
    <row r="85" spans="2:8" hidden="1">
      <c r="C85" s="227"/>
      <c r="D85" s="227"/>
    </row>
    <row r="86" spans="2:8" hidden="1">
      <c r="C86" s="227"/>
      <c r="D86" s="227"/>
    </row>
    <row r="87" spans="2:8" hidden="1">
      <c r="B87" s="195"/>
      <c r="C87" s="227"/>
      <c r="D87" s="227"/>
    </row>
    <row r="88" spans="2:8" hidden="1">
      <c r="B88" s="227"/>
      <c r="C88" s="227"/>
      <c r="D88" s="227"/>
    </row>
    <row r="89" spans="2:8" hidden="1">
      <c r="B89" s="227"/>
      <c r="C89" s="228"/>
      <c r="D89" s="228"/>
    </row>
    <row r="90" spans="2:8" hidden="1">
      <c r="B90" s="227"/>
      <c r="C90" s="228"/>
      <c r="D90" s="228"/>
    </row>
    <row r="91" spans="2:8" hidden="1">
      <c r="B91" s="195"/>
      <c r="C91" s="227"/>
      <c r="D91" s="227"/>
    </row>
    <row r="92" spans="2:8" hidden="1">
      <c r="B92" s="195"/>
    </row>
    <row r="94" spans="2:8" hidden="1">
      <c r="B94" s="195"/>
    </row>
    <row r="96" spans="2:8" hidden="1">
      <c r="B96" s="195"/>
    </row>
    <row r="97" spans="2:6" hidden="1">
      <c r="F97" s="229"/>
    </row>
    <row r="99" spans="2:6" hidden="1">
      <c r="B99" s="195"/>
      <c r="C99" s="205"/>
      <c r="D99" s="205"/>
    </row>
    <row r="100" spans="2:6" hidden="1">
      <c r="B100" s="195"/>
      <c r="C100" s="205"/>
      <c r="D100" s="205"/>
    </row>
    <row r="101" spans="2:6" hidden="1">
      <c r="B101" s="195"/>
      <c r="C101" s="205"/>
      <c r="D101" s="205"/>
    </row>
    <row r="102" spans="2:6" hidden="1">
      <c r="B102" s="222"/>
    </row>
  </sheetData>
  <conditionalFormatting sqref="A1:F4">
    <cfRule type="containsText" dxfId="17" priority="25" operator="containsText" text="ERROR">
      <formula>NOT(ISERROR(SEARCH("ERROR",A1)))</formula>
    </cfRule>
  </conditionalFormatting>
  <conditionalFormatting sqref="E5:H5">
    <cfRule type="containsText" dxfId="16" priority="5" operator="containsText" text="ERROR">
      <formula>NOT(ISERROR(SEARCH("ERROR",E5)))</formula>
    </cfRule>
  </conditionalFormatting>
  <conditionalFormatting sqref="G37:H74">
    <cfRule type="containsText" dxfId="15" priority="1" operator="containsText" text="ERROR">
      <formula>NOT(ISERROR(SEARCH("ERROR",G37)))</formula>
    </cfRule>
  </conditionalFormatting>
  <conditionalFormatting sqref="G75:H76 G1:H2 G4:H4 A5:B5 A6:F9 G6:H13 C10:F14 A10:A20 J10:J20 G14 H14:H20 C15:G20 K15:XFD20 I16:I20 A21:F23 A24:A29 C24:F29 A30:F36 A37:A57 A58:F70 A71:C71 E71:F71 A72:F1048576">
    <cfRule type="containsText" dxfId="14" priority="27" operator="containsText" text="ERROR">
      <formula>NOT(ISERROR(SEARCH("ERROR",A1)))</formula>
    </cfRule>
  </conditionalFormatting>
  <conditionalFormatting sqref="G76:H76">
    <cfRule type="cellIs" dxfId="13" priority="22" operator="notEqual">
      <formula>0</formula>
    </cfRule>
  </conditionalFormatting>
  <conditionalFormatting sqref="I1:XFD14 G21:XFD36 C37:F57 I37:XFD76 G77:XFD1048576">
    <cfRule type="containsText" dxfId="12" priority="24" operator="containsText" text="ERROR">
      <formula>NOT(ISERROR(SEARCH("ERROR",C1)))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1"/>
  <sheetViews>
    <sheetView topLeftCell="A4" zoomScaleNormal="100" zoomScaleSheetLayoutView="100" workbookViewId="0">
      <selection activeCell="T15" sqref="T15"/>
    </sheetView>
  </sheetViews>
  <sheetFormatPr defaultColWidth="9.42578125" defaultRowHeight="20.100000000000001" customHeight="1"/>
  <cols>
    <col min="1" max="1" width="1.42578125" style="2" customWidth="1"/>
    <col min="2" max="2" width="37.42578125" style="2" customWidth="1"/>
    <col min="3" max="3" width="7.28515625" style="2" customWidth="1"/>
    <col min="4" max="4" width="0.5703125" style="2" customWidth="1"/>
    <col min="5" max="5" width="12" style="2" customWidth="1"/>
    <col min="6" max="6" width="0.5703125" style="2" customWidth="1"/>
    <col min="7" max="7" width="12" style="2" customWidth="1"/>
    <col min="8" max="8" width="0.5703125" style="2" customWidth="1"/>
    <col min="9" max="9" width="12" style="2" customWidth="1"/>
    <col min="10" max="10" width="0.5703125" style="2" customWidth="1"/>
    <col min="11" max="11" width="12" style="2" customWidth="1"/>
    <col min="12" max="16384" width="9.42578125" style="2"/>
  </cols>
  <sheetData>
    <row r="1" spans="1:11" ht="20.100000000000001" customHeight="1">
      <c r="A1" s="1" t="s">
        <v>0</v>
      </c>
      <c r="B1" s="21"/>
      <c r="C1" s="1"/>
      <c r="D1" s="1"/>
      <c r="E1" s="1"/>
      <c r="F1" s="1"/>
      <c r="G1" s="1"/>
      <c r="H1" s="1"/>
      <c r="K1" s="17"/>
    </row>
    <row r="2" spans="1:11" ht="20.100000000000001" customHeight="1">
      <c r="A2" s="1" t="s">
        <v>139</v>
      </c>
      <c r="B2" s="21"/>
      <c r="C2" s="1"/>
      <c r="D2" s="1"/>
      <c r="E2" s="1"/>
      <c r="F2" s="1"/>
      <c r="G2" s="1"/>
      <c r="H2" s="1"/>
      <c r="I2" s="1"/>
    </row>
    <row r="3" spans="1:11" ht="20.100000000000001" customHeight="1">
      <c r="A3" s="22" t="s">
        <v>140</v>
      </c>
      <c r="B3" s="21"/>
      <c r="C3" s="1"/>
      <c r="D3" s="1"/>
      <c r="E3" s="1"/>
      <c r="F3" s="1"/>
      <c r="G3" s="1"/>
      <c r="H3" s="1"/>
      <c r="I3" s="1"/>
    </row>
    <row r="4" spans="1:11" ht="20.100000000000001" customHeight="1">
      <c r="A4" s="22"/>
      <c r="B4" s="21"/>
      <c r="C4" s="1"/>
      <c r="D4" s="1"/>
      <c r="E4" s="1"/>
      <c r="F4" s="1"/>
      <c r="G4" s="1"/>
      <c r="H4" s="1"/>
      <c r="I4" s="1"/>
    </row>
    <row r="5" spans="1:11" s="1" customFormat="1" ht="20.100000000000001" customHeight="1">
      <c r="A5" s="68" t="s">
        <v>2</v>
      </c>
      <c r="B5" s="69"/>
      <c r="C5" s="6"/>
      <c r="D5" s="6"/>
      <c r="E5" s="281" t="s">
        <v>3</v>
      </c>
      <c r="F5" s="281"/>
      <c r="G5" s="281"/>
      <c r="H5" s="5"/>
      <c r="I5" s="281" t="s">
        <v>39</v>
      </c>
      <c r="J5" s="281"/>
      <c r="K5" s="281"/>
    </row>
    <row r="6" spans="1:11" s="1" customFormat="1" ht="20.100000000000001" customHeight="1">
      <c r="B6" s="69"/>
      <c r="C6" s="70" t="s">
        <v>8</v>
      </c>
      <c r="D6" s="6"/>
      <c r="E6" s="65">
        <v>2566</v>
      </c>
      <c r="F6" s="5"/>
      <c r="G6" s="65">
        <v>2565</v>
      </c>
      <c r="H6" s="5"/>
      <c r="I6" s="65">
        <v>2566</v>
      </c>
      <c r="J6" s="5"/>
      <c r="K6" s="65">
        <v>2565</v>
      </c>
    </row>
    <row r="7" spans="1:11" ht="20.100000000000001" customHeight="1">
      <c r="B7" s="21"/>
      <c r="C7" s="19"/>
      <c r="D7" s="19"/>
      <c r="E7" s="19"/>
      <c r="F7" s="19"/>
      <c r="G7" s="19"/>
      <c r="H7" s="19"/>
      <c r="I7" s="19"/>
      <c r="J7" s="5"/>
      <c r="K7" s="19"/>
    </row>
    <row r="8" spans="1:11" ht="20.100000000000001" customHeight="1">
      <c r="A8" s="23" t="s">
        <v>141</v>
      </c>
      <c r="B8" s="21"/>
      <c r="C8" s="4">
        <v>4</v>
      </c>
      <c r="D8" s="4"/>
      <c r="E8" s="27">
        <v>203591855</v>
      </c>
      <c r="F8" s="38"/>
      <c r="G8" s="27">
        <v>210456032</v>
      </c>
      <c r="H8" s="38"/>
      <c r="I8" s="27">
        <v>152509556</v>
      </c>
      <c r="J8" s="27"/>
      <c r="K8" s="27">
        <v>158106613</v>
      </c>
    </row>
    <row r="9" spans="1:11" ht="20.100000000000001" customHeight="1">
      <c r="A9" s="23" t="s">
        <v>142</v>
      </c>
      <c r="B9" s="21"/>
      <c r="C9" s="4">
        <v>4</v>
      </c>
      <c r="D9" s="4"/>
      <c r="E9" s="25">
        <v>-174932724</v>
      </c>
      <c r="F9" s="38"/>
      <c r="G9" s="25">
        <v>-175189046</v>
      </c>
      <c r="H9" s="38"/>
      <c r="I9" s="25">
        <v>-144292524</v>
      </c>
      <c r="J9" s="27"/>
      <c r="K9" s="25">
        <v>-147103628</v>
      </c>
    </row>
    <row r="10" spans="1:11" ht="20.100000000000001" customHeight="1">
      <c r="A10" s="26" t="s">
        <v>143</v>
      </c>
      <c r="B10" s="21"/>
      <c r="C10" s="4"/>
      <c r="D10" s="4"/>
      <c r="E10" s="27">
        <v>28659131</v>
      </c>
      <c r="F10" s="4"/>
      <c r="G10" s="27">
        <v>35266986</v>
      </c>
      <c r="H10" s="4"/>
      <c r="I10" s="27">
        <v>8217032</v>
      </c>
      <c r="J10" s="18"/>
      <c r="K10" s="27">
        <v>11002985</v>
      </c>
    </row>
    <row r="11" spans="1:11" ht="20.100000000000001" customHeight="1">
      <c r="A11" s="23" t="s">
        <v>144</v>
      </c>
      <c r="B11" s="21"/>
      <c r="D11" s="4"/>
      <c r="E11" s="27">
        <v>1217568</v>
      </c>
      <c r="F11" s="38"/>
      <c r="G11" s="27">
        <v>2199365</v>
      </c>
      <c r="H11" s="38"/>
      <c r="I11" s="27">
        <v>1464695</v>
      </c>
      <c r="J11" s="27"/>
      <c r="K11" s="27">
        <v>2674048</v>
      </c>
    </row>
    <row r="12" spans="1:11" ht="20.100000000000001" customHeight="1">
      <c r="A12" s="23" t="s">
        <v>145</v>
      </c>
      <c r="B12" s="21"/>
      <c r="C12" s="4" t="s">
        <v>146</v>
      </c>
      <c r="D12" s="4"/>
      <c r="E12" s="25">
        <v>0</v>
      </c>
      <c r="F12" s="38"/>
      <c r="G12" s="25">
        <v>0</v>
      </c>
      <c r="H12" s="38"/>
      <c r="I12" s="25">
        <v>0</v>
      </c>
      <c r="J12" s="27"/>
      <c r="K12" s="25">
        <v>559770</v>
      </c>
    </row>
    <row r="13" spans="1:11" ht="20.100000000000001" customHeight="1">
      <c r="A13" s="26" t="s">
        <v>147</v>
      </c>
      <c r="B13" s="21"/>
      <c r="C13" s="4"/>
      <c r="D13" s="4"/>
      <c r="E13" s="27">
        <v>29876699</v>
      </c>
      <c r="F13" s="4"/>
      <c r="G13" s="27">
        <v>37466351</v>
      </c>
      <c r="H13" s="4"/>
      <c r="I13" s="27">
        <v>9681727</v>
      </c>
      <c r="J13" s="18"/>
      <c r="K13" s="27">
        <v>14236803</v>
      </c>
    </row>
    <row r="14" spans="1:11" ht="20.100000000000001" customHeight="1">
      <c r="A14" s="23" t="s">
        <v>148</v>
      </c>
      <c r="B14" s="21"/>
      <c r="C14" s="4"/>
      <c r="D14" s="4"/>
      <c r="E14" s="27">
        <v>-13897883</v>
      </c>
      <c r="F14" s="38"/>
      <c r="G14" s="27">
        <v>-11640122</v>
      </c>
      <c r="H14" s="38"/>
      <c r="I14" s="27">
        <v>-3775186</v>
      </c>
      <c r="J14" s="27"/>
      <c r="K14" s="27">
        <v>-2073625</v>
      </c>
    </row>
    <row r="15" spans="1:11" ht="20.100000000000001" customHeight="1">
      <c r="A15" s="23" t="s">
        <v>149</v>
      </c>
      <c r="B15" s="21"/>
      <c r="C15" s="4"/>
      <c r="D15" s="4"/>
      <c r="E15" s="27">
        <v>-21097273</v>
      </c>
      <c r="F15" s="38"/>
      <c r="G15" s="27">
        <v>-20104432</v>
      </c>
      <c r="H15" s="38"/>
      <c r="I15" s="27">
        <v>-9955442</v>
      </c>
      <c r="J15" s="27"/>
      <c r="K15" s="27">
        <v>-9021648</v>
      </c>
    </row>
    <row r="16" spans="1:11" ht="20.100000000000001" customHeight="1">
      <c r="A16" s="23" t="s">
        <v>368</v>
      </c>
      <c r="B16" s="23"/>
      <c r="C16" s="4">
        <v>10</v>
      </c>
      <c r="D16" s="4"/>
      <c r="E16" s="27">
        <v>-30000000</v>
      </c>
      <c r="F16" s="38"/>
      <c r="G16" s="27">
        <v>0</v>
      </c>
      <c r="H16" s="38"/>
      <c r="I16" s="27">
        <v>-38000000</v>
      </c>
      <c r="J16" s="27"/>
      <c r="K16" s="27">
        <v>0</v>
      </c>
    </row>
    <row r="17" spans="1:11" ht="20.100000000000001" customHeight="1">
      <c r="A17" s="26" t="s">
        <v>150</v>
      </c>
      <c r="B17" s="21"/>
      <c r="C17" s="4"/>
      <c r="D17" s="4"/>
      <c r="E17" s="28">
        <v>-64995156</v>
      </c>
      <c r="F17" s="4"/>
      <c r="G17" s="28">
        <v>-31744554</v>
      </c>
      <c r="H17" s="4"/>
      <c r="I17" s="28">
        <v>-51730628</v>
      </c>
      <c r="J17" s="18"/>
      <c r="K17" s="28">
        <v>-11095273</v>
      </c>
    </row>
    <row r="18" spans="1:11" ht="20.100000000000001" customHeight="1">
      <c r="A18" s="1"/>
      <c r="B18" s="21"/>
      <c r="C18" s="4"/>
      <c r="D18" s="4"/>
      <c r="E18" s="18"/>
      <c r="F18" s="4"/>
      <c r="G18" s="18"/>
      <c r="H18" s="4"/>
      <c r="I18" s="18"/>
      <c r="J18" s="18"/>
      <c r="K18" s="18"/>
    </row>
    <row r="19" spans="1:11" ht="20.100000000000001" customHeight="1">
      <c r="A19" s="63" t="s">
        <v>151</v>
      </c>
      <c r="B19" s="21"/>
      <c r="C19" s="4"/>
      <c r="D19" s="4"/>
      <c r="E19" s="18">
        <v>-35118457</v>
      </c>
      <c r="F19" s="4"/>
      <c r="G19" s="18">
        <v>5721797</v>
      </c>
      <c r="H19" s="4"/>
      <c r="I19" s="18">
        <v>-42048901</v>
      </c>
      <c r="J19" s="18"/>
      <c r="K19" s="18">
        <v>3141530</v>
      </c>
    </row>
    <row r="20" spans="1:11" ht="20.100000000000001" customHeight="1">
      <c r="A20" s="66" t="s">
        <v>152</v>
      </c>
      <c r="B20" s="21"/>
      <c r="C20" s="4"/>
      <c r="D20" s="4"/>
      <c r="E20" s="25">
        <v>-3912396</v>
      </c>
      <c r="F20" s="3"/>
      <c r="G20" s="25">
        <v>153244</v>
      </c>
      <c r="H20" s="3"/>
      <c r="I20" s="136">
        <v>0</v>
      </c>
      <c r="J20" s="3"/>
      <c r="K20" s="136">
        <v>0</v>
      </c>
    </row>
    <row r="21" spans="1:11" ht="20.100000000000001" customHeight="1">
      <c r="A21" s="26" t="s">
        <v>153</v>
      </c>
      <c r="B21" s="29"/>
      <c r="C21" s="4"/>
      <c r="D21" s="4"/>
      <c r="E21" s="18">
        <v>-39030853</v>
      </c>
      <c r="F21" s="4"/>
      <c r="G21" s="18">
        <v>5875041</v>
      </c>
      <c r="H21" s="4"/>
      <c r="I21" s="18">
        <v>-42048901</v>
      </c>
      <c r="J21" s="18"/>
      <c r="K21" s="18">
        <v>3141530</v>
      </c>
    </row>
    <row r="22" spans="1:11" ht="20.100000000000001" customHeight="1">
      <c r="A22" s="23" t="s">
        <v>154</v>
      </c>
      <c r="B22" s="29"/>
      <c r="C22" s="4"/>
      <c r="D22" s="4"/>
      <c r="E22" s="24">
        <v>-1194736</v>
      </c>
      <c r="F22" s="4"/>
      <c r="G22" s="25">
        <v>-1088893</v>
      </c>
      <c r="H22" s="4"/>
      <c r="I22" s="24">
        <v>-892449</v>
      </c>
      <c r="J22" s="18"/>
      <c r="K22" s="25">
        <v>-1061421</v>
      </c>
    </row>
    <row r="23" spans="1:11" ht="20.100000000000001" customHeight="1">
      <c r="A23" s="26" t="s">
        <v>155</v>
      </c>
      <c r="B23" s="29"/>
      <c r="C23" s="6"/>
      <c r="D23" s="6"/>
      <c r="E23" s="27">
        <v>-40225589</v>
      </c>
      <c r="F23" s="6"/>
      <c r="G23" s="27">
        <v>4786148</v>
      </c>
      <c r="H23" s="6"/>
      <c r="I23" s="27">
        <v>-42941350</v>
      </c>
      <c r="J23" s="18"/>
      <c r="K23" s="27">
        <v>2080109</v>
      </c>
    </row>
    <row r="24" spans="1:11" ht="20.100000000000001" customHeight="1">
      <c r="A24" s="23" t="s">
        <v>156</v>
      </c>
      <c r="B24" s="29"/>
      <c r="C24" s="4"/>
      <c r="D24" s="4"/>
      <c r="E24" s="24">
        <v>140252</v>
      </c>
      <c r="F24" s="4"/>
      <c r="G24" s="25">
        <v>1735760</v>
      </c>
      <c r="H24" s="4"/>
      <c r="I24" s="24">
        <v>219344</v>
      </c>
      <c r="J24" s="18"/>
      <c r="K24" s="25">
        <v>2242155</v>
      </c>
    </row>
    <row r="25" spans="1:11" ht="20.100000000000001" customHeight="1">
      <c r="A25" s="26" t="s">
        <v>157</v>
      </c>
      <c r="B25" s="29"/>
      <c r="C25" s="6"/>
      <c r="D25" s="6"/>
      <c r="E25" s="25">
        <v>-40085337</v>
      </c>
      <c r="F25" s="6"/>
      <c r="G25" s="25">
        <v>6521908</v>
      </c>
      <c r="H25" s="6"/>
      <c r="I25" s="25">
        <v>-42722006</v>
      </c>
      <c r="J25" s="18"/>
      <c r="K25" s="25">
        <v>4322264</v>
      </c>
    </row>
    <row r="26" spans="1:11" ht="20.100000000000001" customHeight="1">
      <c r="A26" s="26"/>
      <c r="B26" s="29"/>
      <c r="C26" s="6"/>
      <c r="D26" s="6"/>
      <c r="E26" s="27"/>
      <c r="F26" s="6"/>
      <c r="G26" s="27"/>
      <c r="H26" s="6"/>
      <c r="I26" s="27"/>
      <c r="J26" s="18"/>
      <c r="K26" s="27"/>
    </row>
    <row r="27" spans="1:11" ht="20.100000000000001" customHeight="1">
      <c r="A27" s="26" t="s">
        <v>158</v>
      </c>
      <c r="B27" s="29"/>
      <c r="C27" s="6"/>
      <c r="D27" s="6"/>
      <c r="E27" s="18"/>
      <c r="F27" s="6"/>
      <c r="G27" s="18"/>
      <c r="H27" s="6"/>
      <c r="I27" s="18"/>
      <c r="J27" s="18"/>
      <c r="K27" s="18"/>
    </row>
    <row r="28" spans="1:11" ht="20.100000000000001" customHeight="1">
      <c r="A28" s="26"/>
      <c r="B28" s="23" t="s">
        <v>159</v>
      </c>
      <c r="C28" s="6"/>
      <c r="D28" s="6"/>
      <c r="E28" s="18"/>
      <c r="F28" s="6"/>
      <c r="G28" s="18"/>
      <c r="H28" s="6"/>
      <c r="I28" s="18"/>
      <c r="J28" s="18"/>
      <c r="K28" s="18"/>
    </row>
    <row r="29" spans="1:11" ht="20.100000000000001" customHeight="1">
      <c r="A29" s="26"/>
      <c r="B29" s="149" t="s">
        <v>367</v>
      </c>
      <c r="C29" s="6"/>
      <c r="D29" s="6"/>
      <c r="E29" s="24">
        <v>-5625383</v>
      </c>
      <c r="F29" s="6"/>
      <c r="G29" s="25">
        <v>7073428</v>
      </c>
      <c r="H29" s="6"/>
      <c r="I29" s="24">
        <v>0</v>
      </c>
      <c r="J29" s="18"/>
      <c r="K29" s="24">
        <v>0</v>
      </c>
    </row>
    <row r="30" spans="1:11" ht="20.100000000000001" customHeight="1">
      <c r="A30" s="26" t="s">
        <v>234</v>
      </c>
      <c r="B30" s="23"/>
      <c r="C30" s="4"/>
      <c r="D30" s="6"/>
      <c r="E30" s="24">
        <v>-5625383</v>
      </c>
      <c r="F30" s="6"/>
      <c r="G30" s="24">
        <v>7073428</v>
      </c>
      <c r="H30" s="6"/>
      <c r="I30" s="24">
        <v>0</v>
      </c>
      <c r="J30" s="18"/>
      <c r="K30" s="24">
        <v>0</v>
      </c>
    </row>
    <row r="31" spans="1:11" ht="20.100000000000001" customHeight="1" thickBot="1">
      <c r="A31" s="26" t="s">
        <v>160</v>
      </c>
      <c r="B31" s="23"/>
      <c r="C31" s="4"/>
      <c r="D31" s="6"/>
      <c r="E31" s="30">
        <v>-45710720</v>
      </c>
      <c r="F31" s="6"/>
      <c r="G31" s="30">
        <v>13595336</v>
      </c>
      <c r="H31" s="6"/>
      <c r="I31" s="30">
        <v>-42722006</v>
      </c>
      <c r="J31" s="18"/>
      <c r="K31" s="30">
        <v>4322264</v>
      </c>
    </row>
    <row r="32" spans="1:11" ht="20.100000000000001" customHeight="1">
      <c r="A32" s="1"/>
      <c r="C32" s="6"/>
      <c r="D32" s="6"/>
      <c r="E32" s="18"/>
      <c r="F32" s="6"/>
      <c r="G32" s="18"/>
      <c r="H32" s="6"/>
      <c r="I32" s="18"/>
      <c r="J32" s="18"/>
    </row>
    <row r="33" spans="1:11" ht="20.100000000000001" customHeight="1">
      <c r="A33" s="1"/>
      <c r="C33" s="6"/>
      <c r="D33" s="6"/>
      <c r="E33" s="18"/>
      <c r="F33" s="6"/>
      <c r="G33" s="18"/>
      <c r="H33" s="6"/>
      <c r="I33" s="18"/>
      <c r="J33" s="18"/>
    </row>
    <row r="34" spans="1:11" ht="20.100000000000001" customHeight="1">
      <c r="A34" s="1"/>
      <c r="C34" s="6"/>
      <c r="D34" s="6"/>
      <c r="E34" s="18"/>
      <c r="F34" s="6"/>
      <c r="G34" s="18"/>
      <c r="H34" s="6"/>
      <c r="I34" s="18"/>
      <c r="J34" s="18"/>
      <c r="K34" s="18"/>
    </row>
    <row r="35" spans="1:11" ht="20.100000000000001" customHeight="1">
      <c r="A35" s="1"/>
      <c r="C35" s="6"/>
      <c r="D35" s="6"/>
      <c r="E35" s="18"/>
      <c r="F35" s="6"/>
      <c r="G35" s="18"/>
      <c r="H35" s="6"/>
      <c r="I35" s="18"/>
      <c r="J35" s="18"/>
      <c r="K35" s="18"/>
    </row>
    <row r="36" spans="1:11" ht="20.100000000000001" customHeight="1">
      <c r="A36" s="1"/>
      <c r="C36" s="4"/>
      <c r="D36" s="6"/>
      <c r="E36" s="18"/>
      <c r="F36" s="6"/>
      <c r="G36" s="18"/>
      <c r="H36" s="18"/>
      <c r="I36" s="18"/>
      <c r="J36" s="18"/>
      <c r="K36" s="18"/>
    </row>
    <row r="38" spans="1:11" ht="20.100000000000001" customHeight="1">
      <c r="A38" s="14" t="s">
        <v>58</v>
      </c>
      <c r="B38" s="14"/>
      <c r="F38" s="151" t="s">
        <v>34</v>
      </c>
      <c r="J38" s="13"/>
      <c r="K38" s="13"/>
    </row>
    <row r="39" spans="1:11" ht="20.100000000000001" customHeight="1">
      <c r="A39" s="14" t="s">
        <v>36</v>
      </c>
      <c r="B39" s="11"/>
      <c r="F39" s="151" t="s">
        <v>161</v>
      </c>
      <c r="J39" s="13"/>
      <c r="K39" s="13"/>
    </row>
    <row r="40" spans="1:11" ht="20.100000000000001" customHeight="1">
      <c r="A40" s="14"/>
      <c r="B40" s="11"/>
      <c r="G40" s="14"/>
      <c r="J40" s="13"/>
      <c r="K40" s="13"/>
    </row>
    <row r="41" spans="1:11" ht="20.100000000000001" customHeight="1">
      <c r="A41" s="15" t="s">
        <v>38</v>
      </c>
      <c r="B41" s="15"/>
      <c r="C41" s="15"/>
      <c r="D41" s="15"/>
      <c r="E41" s="15"/>
      <c r="F41" s="15"/>
      <c r="G41" s="15"/>
      <c r="H41" s="15"/>
      <c r="I41" s="15"/>
      <c r="J41" s="15"/>
      <c r="K41" s="15">
        <v>4</v>
      </c>
    </row>
  </sheetData>
  <mergeCells count="2">
    <mergeCell ref="I5:K5"/>
    <mergeCell ref="E5:G5"/>
  </mergeCells>
  <phoneticPr fontId="4" type="noConversion"/>
  <pageMargins left="0.78" right="0" top="0.98" bottom="0.47" header="0.51" footer="0.3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/>
  <dimension ref="A1:K41"/>
  <sheetViews>
    <sheetView zoomScaleNormal="100" zoomScaleSheetLayoutView="100" workbookViewId="0">
      <selection activeCell="T15" sqref="T15"/>
    </sheetView>
  </sheetViews>
  <sheetFormatPr defaultColWidth="8.7109375" defaultRowHeight="20.100000000000001" customHeight="1"/>
  <cols>
    <col min="1" max="1" width="2.5703125" style="140" customWidth="1"/>
    <col min="2" max="2" width="34.42578125" style="140" customWidth="1"/>
    <col min="3" max="3" width="5.42578125" style="140" customWidth="1"/>
    <col min="4" max="4" width="0.7109375" style="140" customWidth="1"/>
    <col min="5" max="5" width="12.42578125" style="140" customWidth="1"/>
    <col min="6" max="6" width="0.7109375" style="140" customWidth="1"/>
    <col min="7" max="7" width="12.42578125" style="140" customWidth="1"/>
    <col min="8" max="8" width="0.7109375" style="140" customWidth="1"/>
    <col min="9" max="9" width="12.42578125" style="140" customWidth="1"/>
    <col min="10" max="10" width="0.7109375" style="140" customWidth="1"/>
    <col min="11" max="11" width="12.42578125" style="140" customWidth="1"/>
    <col min="12" max="16384" width="8.7109375" style="140"/>
  </cols>
  <sheetData>
    <row r="1" spans="1:11" s="2" customFormat="1" ht="20.100000000000001" customHeight="1">
      <c r="A1" s="1" t="s">
        <v>162</v>
      </c>
      <c r="B1" s="45"/>
      <c r="C1" s="1"/>
      <c r="D1" s="1"/>
      <c r="E1" s="1"/>
      <c r="F1" s="1"/>
      <c r="G1" s="1"/>
      <c r="H1" s="1"/>
      <c r="K1" s="17"/>
    </row>
    <row r="2" spans="1:11" s="2" customFormat="1" ht="20.100000000000001" customHeight="1">
      <c r="A2" s="1" t="s">
        <v>163</v>
      </c>
      <c r="B2" s="45"/>
      <c r="C2" s="1"/>
      <c r="D2" s="1"/>
      <c r="E2" s="1"/>
      <c r="F2" s="1"/>
      <c r="G2" s="1"/>
      <c r="H2" s="1"/>
      <c r="I2" s="1"/>
    </row>
    <row r="3" spans="1:11" s="2" customFormat="1" ht="20.100000000000001" customHeight="1">
      <c r="A3" s="22" t="s">
        <v>140</v>
      </c>
      <c r="B3" s="45"/>
      <c r="C3" s="1"/>
      <c r="D3" s="1"/>
      <c r="E3" s="1"/>
      <c r="F3" s="1"/>
      <c r="G3" s="1"/>
      <c r="H3" s="1"/>
      <c r="I3" s="1"/>
    </row>
    <row r="4" spans="1:11" s="2" customFormat="1" ht="20.100000000000001" customHeight="1">
      <c r="A4" s="22"/>
      <c r="B4" s="45"/>
      <c r="C4" s="1"/>
      <c r="D4" s="1"/>
      <c r="E4" s="1"/>
      <c r="F4" s="1"/>
      <c r="G4" s="1"/>
      <c r="H4" s="1"/>
      <c r="I4" s="1"/>
    </row>
    <row r="5" spans="1:11" s="2" customFormat="1" ht="20.100000000000001" customHeight="1">
      <c r="A5" s="67" t="s">
        <v>2</v>
      </c>
      <c r="B5" s="45"/>
      <c r="C5" s="7"/>
      <c r="D5" s="7"/>
      <c r="E5" s="281" t="s">
        <v>3</v>
      </c>
      <c r="F5" s="281"/>
      <c r="G5" s="281"/>
      <c r="H5" s="5"/>
      <c r="I5" s="281" t="s">
        <v>39</v>
      </c>
      <c r="J5" s="281"/>
      <c r="K5" s="281"/>
    </row>
    <row r="6" spans="1:11" s="2" customFormat="1" ht="20.100000000000001" customHeight="1">
      <c r="B6" s="45"/>
      <c r="C6" s="19"/>
      <c r="D6" s="7"/>
      <c r="E6" s="65">
        <v>2566</v>
      </c>
      <c r="F6" s="5"/>
      <c r="G6" s="65">
        <v>2565</v>
      </c>
      <c r="H6" s="5"/>
      <c r="I6" s="65">
        <v>2566</v>
      </c>
      <c r="J6" s="5"/>
      <c r="K6" s="65">
        <v>2565</v>
      </c>
    </row>
    <row r="7" spans="1:11" ht="20.100000000000001" customHeight="1">
      <c r="C7" s="2"/>
    </row>
    <row r="8" spans="1:11" ht="20.100000000000001" customHeight="1">
      <c r="A8" s="1" t="s">
        <v>164</v>
      </c>
      <c r="C8" s="2"/>
    </row>
    <row r="9" spans="1:11" s="2" customFormat="1" ht="20.100000000000001" customHeight="1">
      <c r="A9" s="1"/>
      <c r="B9" s="2" t="s">
        <v>165</v>
      </c>
      <c r="C9" s="4"/>
      <c r="D9" s="6"/>
      <c r="E9" s="141">
        <v>-40032150</v>
      </c>
      <c r="F9" s="31"/>
      <c r="G9" s="141">
        <v>6583003</v>
      </c>
      <c r="H9" s="141"/>
      <c r="I9" s="141">
        <v>-42722006</v>
      </c>
      <c r="J9" s="27"/>
      <c r="K9" s="141">
        <v>4322264</v>
      </c>
    </row>
    <row r="10" spans="1:11" s="2" customFormat="1" ht="20.100000000000001" customHeight="1">
      <c r="A10" s="1"/>
      <c r="B10" s="2" t="s">
        <v>70</v>
      </c>
      <c r="C10" s="4"/>
      <c r="D10" s="6"/>
      <c r="E10" s="142">
        <v>-53187</v>
      </c>
      <c r="F10" s="31"/>
      <c r="G10" s="141">
        <v>-61095</v>
      </c>
      <c r="H10" s="143"/>
      <c r="I10" s="142">
        <v>0</v>
      </c>
      <c r="J10" s="27"/>
      <c r="K10" s="142">
        <v>0</v>
      </c>
    </row>
    <row r="11" spans="1:11" s="2" customFormat="1" ht="20.100000000000001" customHeight="1" thickBot="1">
      <c r="A11" s="1" t="s">
        <v>166</v>
      </c>
      <c r="C11" s="4"/>
      <c r="D11" s="6"/>
      <c r="E11" s="30">
        <v>-40085337</v>
      </c>
      <c r="F11" s="31"/>
      <c r="G11" s="30">
        <v>6521908</v>
      </c>
      <c r="H11" s="27"/>
      <c r="I11" s="30">
        <v>-42722006</v>
      </c>
      <c r="J11" s="27"/>
      <c r="K11" s="30">
        <v>4322264</v>
      </c>
    </row>
    <row r="12" spans="1:11" s="2" customFormat="1" ht="20.100000000000001" customHeight="1">
      <c r="A12" s="1"/>
      <c r="C12" s="4"/>
      <c r="D12" s="6"/>
      <c r="E12" s="27"/>
      <c r="F12" s="31"/>
      <c r="G12" s="27"/>
      <c r="H12" s="27"/>
      <c r="I12" s="27"/>
      <c r="J12" s="27"/>
      <c r="K12" s="27"/>
    </row>
    <row r="13" spans="1:11" s="2" customFormat="1" ht="20.100000000000001" customHeight="1">
      <c r="A13" s="1" t="s">
        <v>167</v>
      </c>
      <c r="C13" s="4"/>
      <c r="D13" s="6"/>
      <c r="E13" s="27"/>
      <c r="F13" s="31"/>
      <c r="G13" s="27"/>
      <c r="H13" s="27"/>
      <c r="I13" s="27"/>
      <c r="J13" s="27"/>
      <c r="K13" s="27"/>
    </row>
    <row r="14" spans="1:11" s="2" customFormat="1" ht="20.100000000000001" customHeight="1">
      <c r="A14" s="32"/>
      <c r="B14" s="2" t="s">
        <v>165</v>
      </c>
      <c r="C14" s="4"/>
      <c r="D14" s="6"/>
      <c r="E14" s="141">
        <v>-45657533</v>
      </c>
      <c r="F14" s="31"/>
      <c r="G14" s="141">
        <v>13656431</v>
      </c>
      <c r="H14" s="141"/>
      <c r="I14" s="144">
        <v>-42722006</v>
      </c>
      <c r="J14" s="27"/>
      <c r="K14" s="141">
        <v>4322264</v>
      </c>
    </row>
    <row r="15" spans="1:11" s="2" customFormat="1" ht="20.100000000000001" customHeight="1">
      <c r="A15" s="32"/>
      <c r="B15" s="2" t="s">
        <v>70</v>
      </c>
      <c r="C15" s="4"/>
      <c r="D15" s="6"/>
      <c r="E15" s="142">
        <v>-53187</v>
      </c>
      <c r="F15" s="31"/>
      <c r="G15" s="142">
        <v>-61095</v>
      </c>
      <c r="H15" s="143"/>
      <c r="I15" s="142">
        <v>0</v>
      </c>
      <c r="J15" s="27"/>
      <c r="K15" s="142">
        <v>0</v>
      </c>
    </row>
    <row r="16" spans="1:11" s="2" customFormat="1" ht="20.100000000000001" customHeight="1" thickBot="1">
      <c r="A16" s="1" t="s">
        <v>166</v>
      </c>
      <c r="C16" s="6"/>
      <c r="D16" s="6"/>
      <c r="E16" s="30">
        <v>-45710720</v>
      </c>
      <c r="F16" s="31"/>
      <c r="G16" s="30">
        <v>13595336</v>
      </c>
      <c r="H16" s="27"/>
      <c r="I16" s="30">
        <v>-42722006</v>
      </c>
      <c r="J16" s="27"/>
      <c r="K16" s="30">
        <v>4322264</v>
      </c>
    </row>
    <row r="17" spans="1:11" s="2" customFormat="1" ht="20.100000000000001" customHeight="1">
      <c r="A17" s="1"/>
      <c r="C17" s="6"/>
      <c r="D17" s="6"/>
      <c r="E17" s="27"/>
      <c r="F17" s="31"/>
      <c r="G17" s="27"/>
      <c r="H17" s="27"/>
      <c r="I17" s="27"/>
      <c r="J17" s="27"/>
      <c r="K17" s="27"/>
    </row>
    <row r="18" spans="1:11" s="2" customFormat="1" ht="20.100000000000001" customHeight="1">
      <c r="A18" s="1" t="s">
        <v>168</v>
      </c>
      <c r="B18" s="1"/>
      <c r="C18" s="4"/>
      <c r="D18" s="6"/>
      <c r="E18" s="48"/>
      <c r="F18" s="31"/>
      <c r="G18" s="27"/>
      <c r="H18" s="27"/>
      <c r="I18" s="27"/>
      <c r="J18" s="27"/>
      <c r="K18" s="27"/>
    </row>
    <row r="19" spans="1:11" s="2" customFormat="1" ht="20.100000000000001" customHeight="1" thickBot="1">
      <c r="B19" s="2" t="s">
        <v>169</v>
      </c>
      <c r="C19" s="4"/>
      <c r="D19" s="6"/>
      <c r="E19" s="33">
        <v>-0.11540250592581518</v>
      </c>
      <c r="F19" s="34"/>
      <c r="G19" s="33">
        <v>1.8977123205152838E-2</v>
      </c>
      <c r="H19" s="35"/>
      <c r="I19" s="33">
        <v>-0.12315667658563709</v>
      </c>
      <c r="J19" s="35"/>
      <c r="K19" s="33">
        <v>1.2459987706704177E-2</v>
      </c>
    </row>
    <row r="20" spans="1:11" s="2" customFormat="1" ht="20.100000000000001" customHeight="1" thickBot="1">
      <c r="B20" s="2" t="s">
        <v>170</v>
      </c>
      <c r="C20" s="4"/>
      <c r="D20" s="6"/>
      <c r="E20" s="36">
        <v>346891514</v>
      </c>
      <c r="F20" s="31"/>
      <c r="G20" s="36">
        <v>346891514</v>
      </c>
      <c r="H20" s="37"/>
      <c r="I20" s="36">
        <v>346891514</v>
      </c>
      <c r="J20" s="37"/>
      <c r="K20" s="36">
        <v>346891514</v>
      </c>
    </row>
    <row r="21" spans="1:11" s="2" customFormat="1" ht="20.100000000000001" customHeight="1">
      <c r="C21" s="4"/>
      <c r="D21" s="6"/>
      <c r="F21" s="38"/>
      <c r="G21" s="27"/>
      <c r="H21" s="27"/>
      <c r="J21" s="27"/>
      <c r="K21" s="27"/>
    </row>
    <row r="22" spans="1:11" ht="20.100000000000001" customHeight="1">
      <c r="G22" s="145"/>
      <c r="I22" s="45"/>
      <c r="K22" s="146"/>
    </row>
    <row r="38" spans="1:11" s="2" customFormat="1" ht="20.100000000000001" customHeight="1">
      <c r="A38" s="14" t="s">
        <v>58</v>
      </c>
      <c r="B38" s="14"/>
      <c r="G38" s="14" t="s">
        <v>171</v>
      </c>
      <c r="J38" s="13"/>
      <c r="K38" s="13"/>
    </row>
    <row r="39" spans="1:11" s="2" customFormat="1" ht="20.100000000000001" customHeight="1">
      <c r="A39" s="14" t="s">
        <v>36</v>
      </c>
      <c r="B39" s="11"/>
      <c r="G39" s="14" t="s">
        <v>74</v>
      </c>
      <c r="J39" s="13"/>
      <c r="K39" s="13"/>
    </row>
    <row r="40" spans="1:11" s="2" customFormat="1" ht="20.100000000000001" customHeight="1">
      <c r="A40" s="14"/>
      <c r="B40" s="11"/>
      <c r="G40" s="14"/>
      <c r="J40" s="13"/>
      <c r="K40" s="13"/>
    </row>
    <row r="41" spans="1:11" s="2" customFormat="1" ht="20.100000000000001" customHeight="1">
      <c r="A41" s="2" t="s">
        <v>38</v>
      </c>
      <c r="K41" s="2">
        <v>5</v>
      </c>
    </row>
  </sheetData>
  <mergeCells count="2">
    <mergeCell ref="E5:G5"/>
    <mergeCell ref="I5:K5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8EE21-2785-4AEA-AEC7-537B6781DE3C}">
  <dimension ref="A1:K41"/>
  <sheetViews>
    <sheetView zoomScaleNormal="100" zoomScaleSheetLayoutView="100" workbookViewId="0">
      <selection activeCell="T15" sqref="T15"/>
    </sheetView>
  </sheetViews>
  <sheetFormatPr defaultColWidth="9.42578125" defaultRowHeight="20.100000000000001" customHeight="1"/>
  <cols>
    <col min="1" max="1" width="1.42578125" style="2" customWidth="1"/>
    <col min="2" max="2" width="37.42578125" style="2" customWidth="1"/>
    <col min="3" max="3" width="7.28515625" style="2" customWidth="1"/>
    <col min="4" max="4" width="0.5703125" style="2" customWidth="1"/>
    <col min="5" max="5" width="12" style="2" customWidth="1"/>
    <col min="6" max="6" width="0.5703125" style="2" customWidth="1"/>
    <col min="7" max="7" width="12" style="2" customWidth="1"/>
    <col min="8" max="8" width="0.5703125" style="2" customWidth="1"/>
    <col min="9" max="9" width="12" style="2" customWidth="1"/>
    <col min="10" max="10" width="0.5703125" style="2" customWidth="1"/>
    <col min="11" max="11" width="12" style="2" customWidth="1"/>
    <col min="12" max="16384" width="9.42578125" style="2"/>
  </cols>
  <sheetData>
    <row r="1" spans="1:11" ht="20.100000000000001" customHeight="1">
      <c r="A1" s="1" t="s">
        <v>0</v>
      </c>
      <c r="B1" s="21"/>
      <c r="C1" s="1"/>
      <c r="D1" s="1"/>
      <c r="E1" s="1"/>
      <c r="F1" s="1"/>
      <c r="G1" s="1"/>
      <c r="H1" s="1"/>
      <c r="K1" s="17"/>
    </row>
    <row r="2" spans="1:11" ht="20.100000000000001" customHeight="1">
      <c r="A2" s="1" t="s">
        <v>139</v>
      </c>
      <c r="B2" s="21"/>
      <c r="C2" s="1"/>
      <c r="D2" s="1"/>
      <c r="E2" s="1"/>
      <c r="F2" s="1"/>
      <c r="G2" s="1"/>
      <c r="H2" s="1"/>
      <c r="I2" s="1"/>
    </row>
    <row r="3" spans="1:11" ht="20.100000000000001" customHeight="1">
      <c r="A3" s="22" t="s">
        <v>172</v>
      </c>
      <c r="B3" s="21"/>
      <c r="C3" s="1"/>
      <c r="D3" s="1"/>
      <c r="E3" s="1"/>
      <c r="F3" s="1"/>
      <c r="G3" s="1"/>
      <c r="H3" s="1"/>
      <c r="I3" s="1"/>
    </row>
    <row r="4" spans="1:11" ht="20.100000000000001" customHeight="1">
      <c r="A4" s="22"/>
      <c r="B4" s="21"/>
      <c r="C4" s="1"/>
      <c r="D4" s="1"/>
      <c r="E4" s="1"/>
      <c r="F4" s="1"/>
      <c r="G4" s="1"/>
      <c r="H4" s="1"/>
      <c r="I4" s="1"/>
    </row>
    <row r="5" spans="1:11" s="1" customFormat="1" ht="20.100000000000001" customHeight="1">
      <c r="A5" s="68" t="s">
        <v>2</v>
      </c>
      <c r="B5" s="69"/>
      <c r="C5" s="6"/>
      <c r="D5" s="6"/>
      <c r="E5" s="281" t="s">
        <v>3</v>
      </c>
      <c r="F5" s="281"/>
      <c r="G5" s="281"/>
      <c r="H5" s="5"/>
      <c r="I5" s="281" t="s">
        <v>39</v>
      </c>
      <c r="J5" s="281"/>
      <c r="K5" s="281"/>
    </row>
    <row r="6" spans="1:11" s="1" customFormat="1" ht="20.100000000000001" customHeight="1">
      <c r="B6" s="69"/>
      <c r="C6" s="70" t="s">
        <v>8</v>
      </c>
      <c r="D6" s="6"/>
      <c r="E6" s="65">
        <v>2566</v>
      </c>
      <c r="F6" s="5"/>
      <c r="G6" s="65">
        <v>2565</v>
      </c>
      <c r="H6" s="5"/>
      <c r="I6" s="65">
        <v>2566</v>
      </c>
      <c r="J6" s="5"/>
      <c r="K6" s="65">
        <v>2565</v>
      </c>
    </row>
    <row r="7" spans="1:11" ht="20.100000000000001" customHeight="1">
      <c r="B7" s="21"/>
      <c r="C7" s="19"/>
      <c r="D7" s="19"/>
      <c r="E7" s="19"/>
      <c r="F7" s="19"/>
      <c r="G7" s="19"/>
      <c r="H7" s="19"/>
      <c r="I7" s="19"/>
      <c r="J7" s="5"/>
      <c r="K7" s="19"/>
    </row>
    <row r="8" spans="1:11" ht="20.100000000000001" customHeight="1">
      <c r="A8" s="23" t="s">
        <v>141</v>
      </c>
      <c r="B8" s="21"/>
      <c r="C8" s="4">
        <v>4</v>
      </c>
      <c r="D8" s="4"/>
      <c r="E8" s="27">
        <v>408785032</v>
      </c>
      <c r="F8" s="38"/>
      <c r="G8" s="27">
        <v>411411355</v>
      </c>
      <c r="H8" s="38"/>
      <c r="I8" s="27">
        <v>297648958</v>
      </c>
      <c r="J8" s="27"/>
      <c r="K8" s="27">
        <v>317353945</v>
      </c>
    </row>
    <row r="9" spans="1:11" ht="20.100000000000001" customHeight="1">
      <c r="A9" s="23" t="s">
        <v>142</v>
      </c>
      <c r="B9" s="21"/>
      <c r="C9" s="4">
        <v>4</v>
      </c>
      <c r="D9" s="4"/>
      <c r="E9" s="25">
        <v>-348688710</v>
      </c>
      <c r="F9" s="38"/>
      <c r="G9" s="25">
        <v>-346722634</v>
      </c>
      <c r="H9" s="38"/>
      <c r="I9" s="25">
        <v>-284814265</v>
      </c>
      <c r="J9" s="27"/>
      <c r="K9" s="25">
        <v>-297355118</v>
      </c>
    </row>
    <row r="10" spans="1:11" ht="20.100000000000001" customHeight="1">
      <c r="A10" s="26" t="s">
        <v>143</v>
      </c>
      <c r="B10" s="21"/>
      <c r="C10" s="4"/>
      <c r="D10" s="4"/>
      <c r="E10" s="27">
        <v>60096322</v>
      </c>
      <c r="F10" s="4"/>
      <c r="G10" s="27">
        <v>64688721</v>
      </c>
      <c r="H10" s="4"/>
      <c r="I10" s="27">
        <v>12834693</v>
      </c>
      <c r="J10" s="18"/>
      <c r="K10" s="27">
        <v>19998827</v>
      </c>
    </row>
    <row r="11" spans="1:11" ht="20.100000000000001" customHeight="1">
      <c r="A11" s="23" t="s">
        <v>144</v>
      </c>
      <c r="B11" s="21"/>
      <c r="D11" s="4"/>
      <c r="E11" s="27">
        <v>1477607</v>
      </c>
      <c r="F11" s="38"/>
      <c r="G11" s="27">
        <v>4098088</v>
      </c>
      <c r="H11" s="38"/>
      <c r="I11" s="27">
        <v>2033163</v>
      </c>
      <c r="J11" s="27"/>
      <c r="K11" s="27">
        <v>3717137</v>
      </c>
    </row>
    <row r="12" spans="1:11" ht="20.100000000000001" customHeight="1">
      <c r="A12" s="23" t="s">
        <v>145</v>
      </c>
      <c r="B12" s="21"/>
      <c r="C12" s="4" t="s">
        <v>146</v>
      </c>
      <c r="D12" s="4"/>
      <c r="E12" s="25">
        <v>0</v>
      </c>
      <c r="F12" s="38"/>
      <c r="G12" s="25">
        <v>0</v>
      </c>
      <c r="H12" s="38"/>
      <c r="I12" s="25">
        <v>7694400</v>
      </c>
      <c r="J12" s="27"/>
      <c r="K12" s="25">
        <v>16239770</v>
      </c>
    </row>
    <row r="13" spans="1:11" ht="20.100000000000001" customHeight="1">
      <c r="A13" s="26" t="s">
        <v>147</v>
      </c>
      <c r="B13" s="21"/>
      <c r="C13" s="4"/>
      <c r="D13" s="4"/>
      <c r="E13" s="27">
        <v>61573929</v>
      </c>
      <c r="F13" s="4"/>
      <c r="G13" s="27">
        <v>68786809</v>
      </c>
      <c r="H13" s="4"/>
      <c r="I13" s="27">
        <v>22562256</v>
      </c>
      <c r="J13" s="18"/>
      <c r="K13" s="27">
        <v>39955734</v>
      </c>
    </row>
    <row r="14" spans="1:11" ht="20.100000000000001" customHeight="1">
      <c r="A14" s="23" t="s">
        <v>148</v>
      </c>
      <c r="B14" s="21"/>
      <c r="C14" s="4"/>
      <c r="D14" s="4"/>
      <c r="E14" s="27">
        <v>-24782595</v>
      </c>
      <c r="F14" s="38"/>
      <c r="G14" s="27">
        <v>-22900917</v>
      </c>
      <c r="H14" s="38"/>
      <c r="I14" s="27">
        <v>-5970754</v>
      </c>
      <c r="J14" s="27"/>
      <c r="K14" s="27">
        <v>-4107473</v>
      </c>
    </row>
    <row r="15" spans="1:11" ht="20.100000000000001" customHeight="1">
      <c r="A15" s="23" t="s">
        <v>149</v>
      </c>
      <c r="B15" s="21"/>
      <c r="C15" s="4"/>
      <c r="D15" s="4"/>
      <c r="E15" s="27">
        <v>-43352167</v>
      </c>
      <c r="F15" s="38"/>
      <c r="G15" s="27">
        <v>-44436997</v>
      </c>
      <c r="H15" s="38"/>
      <c r="I15" s="27">
        <v>-20378380</v>
      </c>
      <c r="J15" s="27"/>
      <c r="K15" s="27">
        <v>-20338264</v>
      </c>
    </row>
    <row r="16" spans="1:11" ht="20.100000000000001" customHeight="1">
      <c r="A16" s="23" t="s">
        <v>368</v>
      </c>
      <c r="B16" s="21"/>
      <c r="C16" s="4">
        <v>10</v>
      </c>
      <c r="D16" s="4"/>
      <c r="E16" s="27">
        <v>-30000000</v>
      </c>
      <c r="F16" s="38"/>
      <c r="G16" s="27">
        <v>0</v>
      </c>
      <c r="H16" s="38"/>
      <c r="I16" s="27">
        <v>-38000000</v>
      </c>
      <c r="J16" s="27"/>
      <c r="K16" s="27">
        <v>0</v>
      </c>
    </row>
    <row r="17" spans="1:11" ht="20.100000000000001" customHeight="1">
      <c r="A17" s="26" t="s">
        <v>150</v>
      </c>
      <c r="B17" s="21"/>
      <c r="C17" s="4"/>
      <c r="D17" s="4"/>
      <c r="E17" s="28">
        <v>-98134762</v>
      </c>
      <c r="F17" s="4"/>
      <c r="G17" s="28">
        <v>-67337914</v>
      </c>
      <c r="H17" s="4"/>
      <c r="I17" s="28">
        <v>-64349134</v>
      </c>
      <c r="J17" s="18"/>
      <c r="K17" s="28">
        <v>-24445737</v>
      </c>
    </row>
    <row r="18" spans="1:11" ht="20.100000000000001" customHeight="1">
      <c r="A18" s="1"/>
      <c r="B18" s="21"/>
      <c r="C18" s="4"/>
      <c r="D18" s="4"/>
      <c r="E18" s="18"/>
      <c r="F18" s="4"/>
      <c r="G18" s="27"/>
      <c r="H18" s="4"/>
      <c r="I18" s="18"/>
      <c r="J18" s="18"/>
      <c r="K18" s="27"/>
    </row>
    <row r="19" spans="1:11" ht="20.100000000000001" customHeight="1">
      <c r="A19" s="63" t="s">
        <v>151</v>
      </c>
      <c r="B19" s="21"/>
      <c r="C19" s="4"/>
      <c r="D19" s="4"/>
      <c r="E19" s="18">
        <v>-36560833</v>
      </c>
      <c r="F19" s="4"/>
      <c r="G19" s="18">
        <v>1448895</v>
      </c>
      <c r="H19" s="4"/>
      <c r="I19" s="18">
        <v>-41786878</v>
      </c>
      <c r="J19" s="18"/>
      <c r="K19" s="18">
        <v>15509997</v>
      </c>
    </row>
    <row r="20" spans="1:11" ht="20.100000000000001" customHeight="1">
      <c r="A20" s="66" t="s">
        <v>152</v>
      </c>
      <c r="B20" s="21"/>
      <c r="C20" s="4">
        <v>10</v>
      </c>
      <c r="D20" s="4"/>
      <c r="E20" s="25">
        <v>-9353835</v>
      </c>
      <c r="F20" s="3"/>
      <c r="G20" s="136">
        <v>1126198</v>
      </c>
      <c r="H20" s="3"/>
      <c r="I20" s="136">
        <v>0</v>
      </c>
      <c r="J20" s="3"/>
      <c r="K20" s="136">
        <v>0</v>
      </c>
    </row>
    <row r="21" spans="1:11" ht="20.100000000000001" customHeight="1">
      <c r="A21" s="26" t="s">
        <v>153</v>
      </c>
      <c r="B21" s="29"/>
      <c r="C21" s="4"/>
      <c r="D21" s="4"/>
      <c r="E21" s="18">
        <v>-45914668</v>
      </c>
      <c r="F21" s="4"/>
      <c r="G21" s="18">
        <v>2575093</v>
      </c>
      <c r="H21" s="4"/>
      <c r="I21" s="18">
        <v>-41786878</v>
      </c>
      <c r="J21" s="18"/>
      <c r="K21" s="18">
        <v>15509997</v>
      </c>
    </row>
    <row r="22" spans="1:11" ht="20.100000000000001" customHeight="1">
      <c r="A22" s="23" t="s">
        <v>154</v>
      </c>
      <c r="B22" s="29"/>
      <c r="C22" s="4"/>
      <c r="D22" s="4"/>
      <c r="E22" s="24">
        <v>-1983339</v>
      </c>
      <c r="F22" s="4"/>
      <c r="G22" s="25">
        <v>-1913095</v>
      </c>
      <c r="H22" s="4"/>
      <c r="I22" s="24">
        <v>-1591577</v>
      </c>
      <c r="J22" s="18"/>
      <c r="K22" s="25">
        <v>-1801741</v>
      </c>
    </row>
    <row r="23" spans="1:11" ht="20.100000000000001" customHeight="1">
      <c r="A23" s="26" t="s">
        <v>155</v>
      </c>
      <c r="B23" s="29"/>
      <c r="C23" s="6"/>
      <c r="D23" s="6"/>
      <c r="E23" s="27">
        <v>-47898007</v>
      </c>
      <c r="F23" s="6"/>
      <c r="G23" s="27">
        <v>661998</v>
      </c>
      <c r="H23" s="6"/>
      <c r="I23" s="27">
        <v>-43378455</v>
      </c>
      <c r="J23" s="18"/>
      <c r="K23" s="27">
        <v>13708256</v>
      </c>
    </row>
    <row r="24" spans="1:11" ht="20.100000000000001" customHeight="1">
      <c r="A24" s="23" t="s">
        <v>156</v>
      </c>
      <c r="B24" s="29"/>
      <c r="C24" s="4"/>
      <c r="D24" s="4"/>
      <c r="E24" s="24">
        <v>199137</v>
      </c>
      <c r="F24" s="4"/>
      <c r="G24" s="25">
        <v>5551278</v>
      </c>
      <c r="H24" s="4"/>
      <c r="I24" s="24">
        <v>464556</v>
      </c>
      <c r="J24" s="18"/>
      <c r="K24" s="25">
        <v>2140590</v>
      </c>
    </row>
    <row r="25" spans="1:11" ht="20.100000000000001" customHeight="1">
      <c r="A25" s="26" t="s">
        <v>157</v>
      </c>
      <c r="B25" s="29"/>
      <c r="C25" s="6"/>
      <c r="D25" s="6"/>
      <c r="E25" s="25">
        <v>-47698870</v>
      </c>
      <c r="F25" s="6"/>
      <c r="G25" s="25">
        <v>6213276</v>
      </c>
      <c r="H25" s="6"/>
      <c r="I25" s="25">
        <v>-42913899</v>
      </c>
      <c r="J25" s="18"/>
      <c r="K25" s="25">
        <v>15848846</v>
      </c>
    </row>
    <row r="26" spans="1:11" ht="20.100000000000001" customHeight="1">
      <c r="A26" s="26"/>
      <c r="B26" s="29"/>
      <c r="C26" s="6"/>
      <c r="D26" s="6"/>
      <c r="E26" s="27"/>
      <c r="F26" s="6"/>
      <c r="G26" s="27"/>
      <c r="H26" s="6"/>
      <c r="I26" s="27"/>
      <c r="J26" s="18"/>
      <c r="K26" s="27"/>
    </row>
    <row r="27" spans="1:11" ht="20.100000000000001" customHeight="1">
      <c r="A27" s="26" t="s">
        <v>158</v>
      </c>
      <c r="B27" s="29"/>
      <c r="C27" s="6"/>
      <c r="D27" s="6"/>
      <c r="E27" s="18"/>
      <c r="F27" s="6"/>
      <c r="G27" s="27"/>
      <c r="H27" s="6"/>
      <c r="I27" s="18"/>
      <c r="J27" s="18"/>
      <c r="K27" s="27"/>
    </row>
    <row r="28" spans="1:11" ht="20.100000000000001" customHeight="1">
      <c r="A28" s="26"/>
      <c r="B28" s="23" t="s">
        <v>159</v>
      </c>
      <c r="C28" s="6"/>
      <c r="D28" s="6"/>
      <c r="E28" s="18"/>
      <c r="F28" s="6"/>
      <c r="G28" s="27"/>
      <c r="H28" s="6"/>
      <c r="I28" s="18"/>
      <c r="J28" s="18"/>
      <c r="K28" s="27"/>
    </row>
    <row r="29" spans="1:11" ht="20.100000000000001" customHeight="1">
      <c r="A29" s="26"/>
      <c r="B29" s="150" t="s">
        <v>367</v>
      </c>
      <c r="C29" s="6"/>
      <c r="D29" s="6"/>
      <c r="E29" s="24">
        <v>-10115686</v>
      </c>
      <c r="F29" s="6"/>
      <c r="G29" s="25">
        <v>-1390235</v>
      </c>
      <c r="H29" s="6"/>
      <c r="I29" s="24">
        <v>0</v>
      </c>
      <c r="J29" s="18"/>
      <c r="K29" s="25">
        <v>0</v>
      </c>
    </row>
    <row r="30" spans="1:11" ht="20.100000000000001" customHeight="1">
      <c r="A30" s="26" t="s">
        <v>234</v>
      </c>
      <c r="B30" s="23"/>
      <c r="C30" s="4"/>
      <c r="D30" s="6"/>
      <c r="E30" s="24">
        <v>-10115686</v>
      </c>
      <c r="F30" s="6"/>
      <c r="G30" s="24">
        <v>-1390235</v>
      </c>
      <c r="H30" s="6"/>
      <c r="I30" s="24">
        <v>0</v>
      </c>
      <c r="J30" s="18"/>
      <c r="K30" s="24">
        <v>0</v>
      </c>
    </row>
    <row r="31" spans="1:11" ht="20.100000000000001" customHeight="1" thickBot="1">
      <c r="A31" s="26" t="s">
        <v>160</v>
      </c>
      <c r="B31" s="23"/>
      <c r="C31" s="4"/>
      <c r="D31" s="6"/>
      <c r="E31" s="30">
        <v>-57814556</v>
      </c>
      <c r="F31" s="6"/>
      <c r="G31" s="30">
        <v>4823041</v>
      </c>
      <c r="H31" s="6"/>
      <c r="I31" s="30">
        <v>-42913899</v>
      </c>
      <c r="J31" s="18"/>
      <c r="K31" s="30">
        <v>15848846</v>
      </c>
    </row>
    <row r="32" spans="1:11" ht="20.100000000000001" customHeight="1">
      <c r="A32" s="1"/>
      <c r="C32" s="6"/>
      <c r="D32" s="6"/>
      <c r="E32" s="18"/>
      <c r="F32" s="6"/>
      <c r="G32" s="18"/>
      <c r="H32" s="6"/>
      <c r="I32" s="18"/>
      <c r="J32" s="18"/>
    </row>
    <row r="33" spans="1:11" ht="20.100000000000001" customHeight="1">
      <c r="A33" s="1"/>
      <c r="C33" s="6"/>
      <c r="D33" s="6"/>
      <c r="E33" s="18"/>
      <c r="F33" s="6"/>
      <c r="G33" s="18"/>
      <c r="H33" s="6"/>
      <c r="I33" s="18"/>
      <c r="J33" s="18"/>
    </row>
    <row r="34" spans="1:11" ht="20.100000000000001" customHeight="1">
      <c r="A34" s="1"/>
      <c r="C34" s="6"/>
      <c r="D34" s="6"/>
      <c r="E34" s="18"/>
      <c r="F34" s="6"/>
      <c r="G34" s="18"/>
      <c r="H34" s="6"/>
      <c r="I34" s="18"/>
      <c r="J34" s="18"/>
    </row>
    <row r="35" spans="1:11" ht="20.100000000000001" customHeight="1">
      <c r="A35" s="1"/>
      <c r="C35" s="6"/>
      <c r="D35" s="6"/>
      <c r="E35" s="18"/>
      <c r="F35" s="6"/>
      <c r="G35" s="18"/>
      <c r="H35" s="6"/>
      <c r="I35" s="18"/>
      <c r="J35" s="18"/>
    </row>
    <row r="36" spans="1:11" ht="20.100000000000001" customHeight="1">
      <c r="A36" s="1"/>
      <c r="C36" s="4"/>
      <c r="D36" s="6"/>
      <c r="E36" s="18"/>
      <c r="F36" s="6"/>
      <c r="G36" s="18"/>
      <c r="H36" s="18"/>
      <c r="I36" s="18"/>
      <c r="J36" s="18"/>
      <c r="K36" s="18"/>
    </row>
    <row r="38" spans="1:11" ht="20.100000000000001" customHeight="1">
      <c r="A38" s="14" t="s">
        <v>58</v>
      </c>
      <c r="B38" s="14"/>
      <c r="F38" s="151" t="s">
        <v>34</v>
      </c>
      <c r="J38" s="13"/>
      <c r="K38" s="13"/>
    </row>
    <row r="39" spans="1:11" ht="20.100000000000001" customHeight="1">
      <c r="A39" s="14" t="s">
        <v>36</v>
      </c>
      <c r="B39" s="11"/>
      <c r="F39" s="151" t="s">
        <v>161</v>
      </c>
      <c r="J39" s="13"/>
      <c r="K39" s="13"/>
    </row>
    <row r="40" spans="1:11" ht="20.100000000000001" customHeight="1">
      <c r="A40" s="14"/>
      <c r="B40" s="11"/>
      <c r="G40" s="14"/>
      <c r="J40" s="13"/>
      <c r="K40" s="13"/>
    </row>
    <row r="41" spans="1:11" ht="20.100000000000001" customHeight="1">
      <c r="A41" s="15" t="s">
        <v>38</v>
      </c>
      <c r="B41" s="15"/>
      <c r="C41" s="15"/>
      <c r="D41" s="15"/>
      <c r="E41" s="15"/>
      <c r="F41" s="15"/>
      <c r="G41" s="15"/>
      <c r="H41" s="15"/>
      <c r="I41" s="15"/>
      <c r="J41" s="15"/>
      <c r="K41" s="15">
        <v>6</v>
      </c>
    </row>
  </sheetData>
  <mergeCells count="2">
    <mergeCell ref="E5:G5"/>
    <mergeCell ref="I5:K5"/>
  </mergeCells>
  <pageMargins left="0.78" right="0" top="0.98" bottom="0.47" header="0.51" footer="0.39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DBF3E-EAB4-405D-B5C7-E1F0B9254FE8}">
  <dimension ref="A1:K41"/>
  <sheetViews>
    <sheetView zoomScaleNormal="100" zoomScaleSheetLayoutView="100" workbookViewId="0">
      <selection activeCell="T15" sqref="T15"/>
    </sheetView>
  </sheetViews>
  <sheetFormatPr defaultColWidth="8.7109375" defaultRowHeight="20.100000000000001" customHeight="1"/>
  <cols>
    <col min="1" max="1" width="2.5703125" style="140" customWidth="1"/>
    <col min="2" max="2" width="34.42578125" style="140" customWidth="1"/>
    <col min="3" max="3" width="5.7109375" style="140" customWidth="1"/>
    <col min="4" max="4" width="0.7109375" style="140" customWidth="1"/>
    <col min="5" max="5" width="12.42578125" style="140" customWidth="1"/>
    <col min="6" max="6" width="0.7109375" style="140" customWidth="1"/>
    <col min="7" max="7" width="12.42578125" style="140" customWidth="1"/>
    <col min="8" max="8" width="0.7109375" style="140" customWidth="1"/>
    <col min="9" max="9" width="12.42578125" style="140" customWidth="1"/>
    <col min="10" max="10" width="0.7109375" style="140" customWidth="1"/>
    <col min="11" max="11" width="12.42578125" style="140" customWidth="1"/>
    <col min="12" max="16384" width="8.7109375" style="140"/>
  </cols>
  <sheetData>
    <row r="1" spans="1:11" s="2" customFormat="1" ht="20.100000000000001" customHeight="1">
      <c r="A1" s="1" t="s">
        <v>162</v>
      </c>
      <c r="B1" s="45"/>
      <c r="C1" s="1"/>
      <c r="D1" s="1"/>
      <c r="E1" s="1"/>
      <c r="F1" s="1"/>
      <c r="G1" s="1"/>
      <c r="H1" s="1"/>
      <c r="K1" s="17"/>
    </row>
    <row r="2" spans="1:11" s="2" customFormat="1" ht="20.100000000000001" customHeight="1">
      <c r="A2" s="1" t="s">
        <v>163</v>
      </c>
      <c r="B2" s="45"/>
      <c r="C2" s="1"/>
      <c r="D2" s="1"/>
      <c r="E2" s="1"/>
      <c r="F2" s="1"/>
      <c r="G2" s="1"/>
      <c r="H2" s="1"/>
      <c r="I2" s="1"/>
    </row>
    <row r="3" spans="1:11" s="2" customFormat="1" ht="20.100000000000001" customHeight="1">
      <c r="A3" s="22" t="s">
        <v>172</v>
      </c>
      <c r="B3" s="45"/>
      <c r="C3" s="1"/>
      <c r="D3" s="1"/>
      <c r="E3" s="1"/>
      <c r="F3" s="1"/>
      <c r="G3" s="1"/>
      <c r="H3" s="1"/>
      <c r="I3" s="1"/>
    </row>
    <row r="4" spans="1:11" s="2" customFormat="1" ht="20.100000000000001" customHeight="1">
      <c r="A4" s="22"/>
      <c r="B4" s="45"/>
      <c r="C4" s="1"/>
      <c r="D4" s="1"/>
      <c r="E4" s="1"/>
      <c r="F4" s="1"/>
      <c r="G4" s="1"/>
      <c r="H4" s="1"/>
      <c r="I4" s="1"/>
    </row>
    <row r="5" spans="1:11" s="2" customFormat="1" ht="20.100000000000001" customHeight="1">
      <c r="A5" s="67" t="s">
        <v>2</v>
      </c>
      <c r="B5" s="45"/>
      <c r="C5" s="7"/>
      <c r="D5" s="7"/>
      <c r="E5" s="281" t="s">
        <v>3</v>
      </c>
      <c r="F5" s="281"/>
      <c r="G5" s="281"/>
      <c r="H5" s="5"/>
      <c r="I5" s="281" t="s">
        <v>39</v>
      </c>
      <c r="J5" s="281"/>
      <c r="K5" s="281"/>
    </row>
    <row r="6" spans="1:11" s="2" customFormat="1" ht="20.100000000000001" customHeight="1">
      <c r="B6" s="45"/>
      <c r="C6" s="19"/>
      <c r="D6" s="7"/>
      <c r="E6" s="65">
        <v>2566</v>
      </c>
      <c r="F6" s="5"/>
      <c r="G6" s="65">
        <v>2565</v>
      </c>
      <c r="H6" s="5"/>
      <c r="I6" s="65">
        <v>2566</v>
      </c>
      <c r="J6" s="5"/>
      <c r="K6" s="65">
        <v>2565</v>
      </c>
    </row>
    <row r="7" spans="1:11" ht="20.100000000000001" customHeight="1">
      <c r="C7" s="2"/>
    </row>
    <row r="8" spans="1:11" ht="20.100000000000001" customHeight="1">
      <c r="A8" s="1" t="s">
        <v>164</v>
      </c>
      <c r="C8" s="2"/>
    </row>
    <row r="9" spans="1:11" s="2" customFormat="1" ht="20.100000000000001" customHeight="1">
      <c r="A9" s="1"/>
      <c r="B9" s="2" t="s">
        <v>165</v>
      </c>
      <c r="C9" s="4"/>
      <c r="D9" s="6"/>
      <c r="E9" s="141">
        <v>-47544823</v>
      </c>
      <c r="F9" s="31"/>
      <c r="G9" s="141">
        <v>6326015</v>
      </c>
      <c r="H9" s="141"/>
      <c r="I9" s="141">
        <v>-42913899</v>
      </c>
      <c r="J9" s="27"/>
      <c r="K9" s="141">
        <v>15848846</v>
      </c>
    </row>
    <row r="10" spans="1:11" s="2" customFormat="1" ht="20.100000000000001" customHeight="1">
      <c r="A10" s="1"/>
      <c r="B10" s="2" t="s">
        <v>70</v>
      </c>
      <c r="C10" s="4"/>
      <c r="D10" s="6"/>
      <c r="E10" s="142">
        <v>-154047</v>
      </c>
      <c r="F10" s="31"/>
      <c r="G10" s="142">
        <v>-112739</v>
      </c>
      <c r="H10" s="143"/>
      <c r="I10" s="142">
        <v>0</v>
      </c>
      <c r="J10" s="27"/>
      <c r="K10" s="142">
        <v>0</v>
      </c>
    </row>
    <row r="11" spans="1:11" s="2" customFormat="1" ht="20.100000000000001" customHeight="1" thickBot="1">
      <c r="A11" s="1" t="s">
        <v>166</v>
      </c>
      <c r="C11" s="4"/>
      <c r="D11" s="6"/>
      <c r="E11" s="30">
        <v>-47698870</v>
      </c>
      <c r="F11" s="31"/>
      <c r="G11" s="30">
        <v>6213276</v>
      </c>
      <c r="H11" s="27"/>
      <c r="I11" s="30">
        <v>-42913899</v>
      </c>
      <c r="J11" s="27"/>
      <c r="K11" s="30">
        <v>15848846</v>
      </c>
    </row>
    <row r="12" spans="1:11" s="2" customFormat="1" ht="20.100000000000001" customHeight="1">
      <c r="A12" s="1"/>
      <c r="C12" s="4"/>
      <c r="D12" s="6"/>
      <c r="E12" s="27"/>
      <c r="F12" s="31"/>
      <c r="G12" s="27"/>
      <c r="H12" s="27"/>
      <c r="I12" s="27"/>
      <c r="J12" s="27"/>
      <c r="K12" s="27"/>
    </row>
    <row r="13" spans="1:11" s="2" customFormat="1" ht="20.100000000000001" customHeight="1">
      <c r="A13" s="1" t="s">
        <v>167</v>
      </c>
      <c r="C13" s="4"/>
      <c r="D13" s="6"/>
      <c r="E13" s="27"/>
      <c r="F13" s="31"/>
      <c r="G13" s="27"/>
      <c r="H13" s="27"/>
      <c r="I13" s="27"/>
      <c r="J13" s="27"/>
      <c r="K13" s="27"/>
    </row>
    <row r="14" spans="1:11" s="2" customFormat="1" ht="20.100000000000001" customHeight="1">
      <c r="A14" s="32"/>
      <c r="B14" s="2" t="s">
        <v>165</v>
      </c>
      <c r="C14" s="4"/>
      <c r="D14" s="6"/>
      <c r="E14" s="141">
        <v>-57660509</v>
      </c>
      <c r="F14" s="31"/>
      <c r="G14" s="141">
        <v>4935780</v>
      </c>
      <c r="H14" s="141"/>
      <c r="I14" s="144">
        <v>-42913899</v>
      </c>
      <c r="J14" s="27"/>
      <c r="K14" s="141">
        <v>15848846</v>
      </c>
    </row>
    <row r="15" spans="1:11" s="2" customFormat="1" ht="20.100000000000001" customHeight="1">
      <c r="A15" s="32"/>
      <c r="B15" s="2" t="s">
        <v>70</v>
      </c>
      <c r="C15" s="4"/>
      <c r="D15" s="6"/>
      <c r="E15" s="142">
        <v>-154047</v>
      </c>
      <c r="F15" s="31"/>
      <c r="G15" s="142">
        <v>-112739</v>
      </c>
      <c r="H15" s="143"/>
      <c r="I15" s="142">
        <v>0</v>
      </c>
      <c r="J15" s="27"/>
      <c r="K15" s="142">
        <v>0</v>
      </c>
    </row>
    <row r="16" spans="1:11" s="2" customFormat="1" ht="20.100000000000001" customHeight="1" thickBot="1">
      <c r="A16" s="1" t="s">
        <v>166</v>
      </c>
      <c r="C16" s="6"/>
      <c r="D16" s="6"/>
      <c r="E16" s="30">
        <v>-57814556</v>
      </c>
      <c r="F16" s="31"/>
      <c r="G16" s="30">
        <v>4823041</v>
      </c>
      <c r="H16" s="27"/>
      <c r="I16" s="30">
        <v>-42913899</v>
      </c>
      <c r="J16" s="27"/>
      <c r="K16" s="30">
        <v>15848846</v>
      </c>
    </row>
    <row r="17" spans="1:11" s="2" customFormat="1" ht="20.100000000000001" customHeight="1">
      <c r="A17" s="1"/>
      <c r="C17" s="6"/>
      <c r="D17" s="6"/>
      <c r="E17" s="27"/>
      <c r="F17" s="31"/>
      <c r="G17" s="27"/>
      <c r="H17" s="27"/>
      <c r="I17" s="27"/>
      <c r="J17" s="27"/>
      <c r="K17" s="27"/>
    </row>
    <row r="18" spans="1:11" s="2" customFormat="1" ht="20.100000000000001" customHeight="1">
      <c r="A18" s="1" t="s">
        <v>168</v>
      </c>
      <c r="B18" s="1"/>
      <c r="C18" s="4"/>
      <c r="D18" s="6"/>
      <c r="E18" s="48"/>
      <c r="F18" s="31"/>
      <c r="G18" s="27"/>
      <c r="H18" s="27"/>
      <c r="I18" s="27"/>
      <c r="J18" s="27"/>
      <c r="K18" s="27"/>
    </row>
    <row r="19" spans="1:11" s="2" customFormat="1" ht="20.100000000000001" customHeight="1" thickBot="1">
      <c r="B19" s="2" t="s">
        <v>169</v>
      </c>
      <c r="C19" s="4"/>
      <c r="D19" s="6"/>
      <c r="E19" s="33">
        <v>-0.13705963127134901</v>
      </c>
      <c r="F19" s="34"/>
      <c r="G19" s="33">
        <v>1.823629216827714E-2</v>
      </c>
      <c r="H19" s="35"/>
      <c r="I19" s="33">
        <v>-0.12370985529499001</v>
      </c>
      <c r="J19" s="35"/>
      <c r="K19" s="33">
        <v>4.5688191726707968E-2</v>
      </c>
    </row>
    <row r="20" spans="1:11" s="2" customFormat="1" ht="20.100000000000001" customHeight="1" thickBot="1">
      <c r="B20" s="2" t="s">
        <v>170</v>
      </c>
      <c r="C20" s="4"/>
      <c r="D20" s="6"/>
      <c r="E20" s="36">
        <v>346891514</v>
      </c>
      <c r="F20" s="31"/>
      <c r="G20" s="36">
        <v>346891514</v>
      </c>
      <c r="H20" s="37"/>
      <c r="I20" s="36">
        <v>346891514</v>
      </c>
      <c r="J20" s="37"/>
      <c r="K20" s="36">
        <v>346891514</v>
      </c>
    </row>
    <row r="21" spans="1:11" s="2" customFormat="1" ht="20.100000000000001" customHeight="1">
      <c r="C21" s="4"/>
      <c r="D21" s="6"/>
      <c r="F21" s="38"/>
      <c r="G21" s="27"/>
      <c r="H21" s="27"/>
      <c r="J21" s="27"/>
      <c r="K21" s="27"/>
    </row>
    <row r="22" spans="1:11" ht="20.100000000000001" customHeight="1">
      <c r="G22" s="145"/>
      <c r="I22" s="45"/>
      <c r="K22" s="146"/>
    </row>
    <row r="38" spans="1:11" s="2" customFormat="1" ht="20.100000000000001" customHeight="1">
      <c r="A38" s="14" t="s">
        <v>58</v>
      </c>
      <c r="B38" s="14"/>
      <c r="G38" s="14" t="s">
        <v>171</v>
      </c>
      <c r="J38" s="13"/>
      <c r="K38" s="13"/>
    </row>
    <row r="39" spans="1:11" s="2" customFormat="1" ht="20.100000000000001" customHeight="1">
      <c r="A39" s="14" t="s">
        <v>36</v>
      </c>
      <c r="B39" s="11"/>
      <c r="G39" s="14" t="s">
        <v>74</v>
      </c>
      <c r="J39" s="13"/>
      <c r="K39" s="13"/>
    </row>
    <row r="40" spans="1:11" s="2" customFormat="1" ht="20.100000000000001" customHeight="1">
      <c r="A40" s="14"/>
      <c r="B40" s="11"/>
      <c r="G40" s="14"/>
      <c r="J40" s="13"/>
      <c r="K40" s="13"/>
    </row>
    <row r="41" spans="1:11" s="2" customFormat="1" ht="20.100000000000001" customHeight="1">
      <c r="A41" s="2" t="s">
        <v>38</v>
      </c>
      <c r="K41" s="2">
        <v>7</v>
      </c>
    </row>
  </sheetData>
  <mergeCells count="2">
    <mergeCell ref="E5:G5"/>
    <mergeCell ref="I5:K5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DEB93-C0E5-4F3D-A9B4-D9274CCFF3D2}">
  <dimension ref="A1:AL54"/>
  <sheetViews>
    <sheetView showGridLines="0" zoomScale="80" zoomScaleNormal="80" zoomScaleSheetLayoutView="85" workbookViewId="0">
      <pane xSplit="1" ySplit="6" topLeftCell="B42" activePane="bottomRight" state="frozen"/>
      <selection pane="topRight" activeCell="I19" sqref="I19"/>
      <selection pane="bottomLeft" activeCell="I19" sqref="I19"/>
      <selection pane="bottomRight" activeCell="G8" sqref="G8:G52"/>
    </sheetView>
  </sheetViews>
  <sheetFormatPr defaultColWidth="0" defaultRowHeight="15"/>
  <cols>
    <col min="1" max="1" width="1.42578125" style="187" customWidth="1"/>
    <col min="2" max="4" width="2" style="187" customWidth="1"/>
    <col min="5" max="5" width="30.5703125" style="187" customWidth="1"/>
    <col min="6" max="6" width="14.5703125" style="187" customWidth="1"/>
    <col min="7" max="7" width="14.5703125" style="188" customWidth="1"/>
    <col min="8" max="8" width="7" style="230" customWidth="1"/>
    <col min="9" max="9" width="0.5703125" style="221" customWidth="1"/>
    <col min="10" max="10" width="4.5703125" style="187" hidden="1" customWidth="1"/>
    <col min="11" max="11" width="12.28515625" style="187" hidden="1" customWidth="1"/>
    <col min="12" max="12" width="11.42578125" style="187" hidden="1" customWidth="1"/>
    <col min="13" max="29" width="0" style="187" hidden="1" customWidth="1"/>
    <col min="30" max="30" width="4.5703125" style="187" hidden="1" customWidth="1"/>
    <col min="31" max="31" width="12.28515625" style="187" hidden="1" customWidth="1"/>
    <col min="32" max="32" width="11.42578125" style="187" hidden="1" customWidth="1"/>
    <col min="33" max="36" width="0" style="187" hidden="1" customWidth="1"/>
    <col min="37" max="37" width="4.5703125" style="187" hidden="1" customWidth="1"/>
    <col min="38" max="38" width="12.28515625" style="187" hidden="1" customWidth="1"/>
    <col min="39" max="16384" width="11.42578125" style="187" hidden="1"/>
  </cols>
  <sheetData>
    <row r="1" spans="2:11">
      <c r="B1" s="186" t="s">
        <v>75</v>
      </c>
    </row>
    <row r="2" spans="2:11">
      <c r="B2" s="190" t="s">
        <v>76</v>
      </c>
      <c r="C2" s="191"/>
      <c r="D2" s="191"/>
      <c r="E2" s="191"/>
      <c r="F2" s="191"/>
      <c r="G2" s="230"/>
    </row>
    <row r="3" spans="2:11">
      <c r="B3" s="186" t="s">
        <v>77</v>
      </c>
      <c r="C3" s="191"/>
      <c r="D3" s="191"/>
      <c r="E3" s="191"/>
      <c r="G3" s="231"/>
      <c r="H3" s="232"/>
      <c r="I3" s="231"/>
    </row>
    <row r="4" spans="2:11">
      <c r="B4" s="233"/>
      <c r="C4" s="191"/>
      <c r="D4" s="191"/>
      <c r="E4" s="191"/>
      <c r="G4" s="282" t="s">
        <v>173</v>
      </c>
      <c r="H4" s="283"/>
      <c r="I4" s="283"/>
    </row>
    <row r="5" spans="2:11">
      <c r="B5" s="190"/>
      <c r="E5" s="196"/>
      <c r="F5" s="197"/>
      <c r="G5" s="234">
        <v>45107</v>
      </c>
      <c r="H5" s="235" t="s">
        <v>174</v>
      </c>
      <c r="I5" s="189"/>
      <c r="K5" s="236"/>
    </row>
    <row r="6" spans="2:11">
      <c r="B6" s="233"/>
      <c r="C6" s="191"/>
      <c r="D6" s="191"/>
      <c r="E6" s="191"/>
      <c r="G6" s="237"/>
      <c r="H6" s="238"/>
      <c r="I6" s="239"/>
    </row>
    <row r="7" spans="2:11">
      <c r="B7" s="195" t="s">
        <v>175</v>
      </c>
      <c r="G7" s="201"/>
    </row>
    <row r="8" spans="2:11">
      <c r="C8" s="187" t="s">
        <v>176</v>
      </c>
      <c r="G8" s="201">
        <v>297648958</v>
      </c>
      <c r="H8" s="230">
        <f>G8/$G$8</f>
        <v>1</v>
      </c>
      <c r="I8" s="188"/>
    </row>
    <row r="9" spans="2:11">
      <c r="C9" s="187" t="s">
        <v>177</v>
      </c>
      <c r="G9" s="201">
        <v>-284814265</v>
      </c>
      <c r="H9" s="230">
        <f>G9/$G$8</f>
        <v>-0.95687976505531724</v>
      </c>
    </row>
    <row r="10" spans="2:11">
      <c r="B10" s="195" t="s">
        <v>178</v>
      </c>
      <c r="G10" s="240">
        <v>12834693</v>
      </c>
    </row>
    <row r="11" spans="2:11">
      <c r="B11" s="195"/>
    </row>
    <row r="12" spans="2:11">
      <c r="C12" s="187" t="s">
        <v>179</v>
      </c>
      <c r="F12" s="229"/>
      <c r="G12" s="201">
        <v>0</v>
      </c>
      <c r="H12" s="230">
        <f t="shared" ref="H12:H14" si="0">G12/$G$8</f>
        <v>0</v>
      </c>
    </row>
    <row r="13" spans="2:11">
      <c r="C13" s="187" t="s">
        <v>180</v>
      </c>
      <c r="G13" s="201">
        <v>7694400</v>
      </c>
      <c r="H13" s="230">
        <f t="shared" si="0"/>
        <v>2.5850586045055128E-2</v>
      </c>
    </row>
    <row r="14" spans="2:11">
      <c r="C14" s="187" t="s">
        <v>181</v>
      </c>
      <c r="G14" s="201">
        <v>2033163</v>
      </c>
      <c r="H14" s="230">
        <f t="shared" si="0"/>
        <v>6.8307411981600149E-3</v>
      </c>
    </row>
    <row r="15" spans="2:11">
      <c r="B15" s="195" t="s">
        <v>182</v>
      </c>
      <c r="C15" s="205"/>
      <c r="G15" s="240">
        <v>22562256</v>
      </c>
    </row>
    <row r="16" spans="2:11">
      <c r="B16" s="195"/>
      <c r="C16" s="205"/>
    </row>
    <row r="17" spans="2:12">
      <c r="C17" s="187" t="s">
        <v>183</v>
      </c>
      <c r="G17" s="201">
        <v>-5970754</v>
      </c>
      <c r="H17" s="230">
        <f>G17/$G$8</f>
        <v>-2.0059717460862068E-2</v>
      </c>
    </row>
    <row r="18" spans="2:12">
      <c r="C18" s="228" t="s">
        <v>184</v>
      </c>
      <c r="G18" s="201">
        <v>-20378380</v>
      </c>
      <c r="H18" s="230">
        <f>G18/$G$8</f>
        <v>-6.846447619682243E-2</v>
      </c>
      <c r="I18" s="207"/>
      <c r="L18" s="241"/>
    </row>
    <row r="19" spans="2:12">
      <c r="C19" s="228" t="s">
        <v>185</v>
      </c>
      <c r="G19" s="201">
        <v>0</v>
      </c>
      <c r="H19" s="230">
        <f>G19/$G$8</f>
        <v>0</v>
      </c>
      <c r="I19" s="207"/>
      <c r="L19" s="241"/>
    </row>
    <row r="20" spans="2:12">
      <c r="B20" s="195" t="s">
        <v>186</v>
      </c>
      <c r="G20" s="242">
        <v>-26349134</v>
      </c>
    </row>
    <row r="21" spans="2:12">
      <c r="B21" s="195"/>
    </row>
    <row r="22" spans="2:12">
      <c r="C22" s="187" t="s">
        <v>187</v>
      </c>
      <c r="G22" s="188">
        <v>-3786878</v>
      </c>
    </row>
    <row r="23" spans="2:12">
      <c r="C23" s="187" t="s">
        <v>188</v>
      </c>
      <c r="G23" s="215">
        <v>0</v>
      </c>
    </row>
    <row r="24" spans="2:12">
      <c r="B24" s="195" t="s">
        <v>189</v>
      </c>
      <c r="G24" s="188">
        <v>-3786878</v>
      </c>
    </row>
    <row r="25" spans="2:12">
      <c r="B25" s="195"/>
    </row>
    <row r="26" spans="2:12">
      <c r="C26" s="187" t="s">
        <v>190</v>
      </c>
      <c r="G26" s="215">
        <v>-1591577</v>
      </c>
    </row>
    <row r="27" spans="2:12">
      <c r="B27" s="195" t="s">
        <v>191</v>
      </c>
      <c r="G27" s="240">
        <v>-5378455</v>
      </c>
    </row>
    <row r="28" spans="2:12">
      <c r="B28" s="195"/>
    </row>
    <row r="29" spans="2:12">
      <c r="C29" s="187" t="s">
        <v>192</v>
      </c>
      <c r="G29" s="215">
        <v>464556</v>
      </c>
      <c r="H29" s="203"/>
      <c r="I29" s="207"/>
    </row>
    <row r="30" spans="2:12">
      <c r="B30" s="195" t="s">
        <v>193</v>
      </c>
      <c r="G30" s="242">
        <v>-4913899</v>
      </c>
    </row>
    <row r="31" spans="2:12">
      <c r="B31" s="195" t="s">
        <v>194</v>
      </c>
    </row>
    <row r="32" spans="2:12">
      <c r="B32" s="195"/>
    </row>
    <row r="33" spans="2:11">
      <c r="C33" s="187" t="s">
        <v>195</v>
      </c>
    </row>
    <row r="34" spans="2:11" ht="15.75" thickBot="1">
      <c r="D34" s="187" t="s">
        <v>196</v>
      </c>
      <c r="G34" s="188">
        <v>0</v>
      </c>
    </row>
    <row r="35" spans="2:11" ht="15.75" thickBot="1">
      <c r="B35" s="195" t="s">
        <v>197</v>
      </c>
      <c r="G35" s="244">
        <v>0</v>
      </c>
    </row>
    <row r="36" spans="2:11" ht="15.75" thickBot="1">
      <c r="B36" s="245" t="s">
        <v>198</v>
      </c>
      <c r="C36" s="246"/>
      <c r="D36" s="246"/>
      <c r="E36" s="246"/>
      <c r="F36" s="246"/>
      <c r="G36" s="243">
        <v>-4913899</v>
      </c>
    </row>
    <row r="37" spans="2:11">
      <c r="K37" s="188"/>
    </row>
    <row r="38" spans="2:11">
      <c r="B38" s="195" t="s">
        <v>199</v>
      </c>
      <c r="K38" s="188"/>
    </row>
    <row r="39" spans="2:11">
      <c r="C39" s="187" t="s">
        <v>200</v>
      </c>
      <c r="G39" s="188">
        <v>-4913899</v>
      </c>
      <c r="K39" s="188"/>
    </row>
    <row r="40" spans="2:11" ht="15.75" thickBot="1">
      <c r="C40" s="187" t="s">
        <v>201</v>
      </c>
      <c r="G40" s="188">
        <v>0</v>
      </c>
      <c r="K40" s="188"/>
    </row>
    <row r="41" spans="2:11" ht="15.75" thickBot="1">
      <c r="G41" s="244">
        <v>-4913899</v>
      </c>
      <c r="K41" s="188"/>
    </row>
    <row r="42" spans="2:11">
      <c r="K42" s="188"/>
    </row>
    <row r="43" spans="2:11">
      <c r="B43" s="195" t="s">
        <v>202</v>
      </c>
      <c r="K43" s="188"/>
    </row>
    <row r="44" spans="2:11">
      <c r="C44" s="187" t="s">
        <v>200</v>
      </c>
      <c r="G44" s="188">
        <v>-4913899</v>
      </c>
      <c r="K44" s="188"/>
    </row>
    <row r="45" spans="2:11" ht="15.75" thickBot="1">
      <c r="C45" s="187" t="s">
        <v>201</v>
      </c>
      <c r="G45" s="188">
        <v>0</v>
      </c>
      <c r="K45" s="188"/>
    </row>
    <row r="46" spans="2:11" ht="15.75" thickBot="1">
      <c r="G46" s="244">
        <v>-4913899</v>
      </c>
      <c r="K46" s="188"/>
    </row>
    <row r="47" spans="2:11">
      <c r="K47" s="188"/>
    </row>
    <row r="48" spans="2:11">
      <c r="B48" s="195" t="s">
        <v>203</v>
      </c>
      <c r="K48" s="188"/>
    </row>
    <row r="49" spans="3:11">
      <c r="C49" s="187" t="s">
        <v>204</v>
      </c>
      <c r="G49" s="247">
        <v>-1.4165520924216093E-2</v>
      </c>
      <c r="I49" s="247"/>
      <c r="K49" s="248"/>
    </row>
    <row r="50" spans="3:11">
      <c r="C50" s="187" t="s">
        <v>205</v>
      </c>
      <c r="G50" s="188">
        <v>346891514</v>
      </c>
      <c r="K50" s="188"/>
    </row>
    <row r="52" spans="3:11">
      <c r="G52" s="249">
        <v>4.3120234944682721E-2</v>
      </c>
      <c r="I52" s="250"/>
    </row>
    <row r="53" spans="3:11">
      <c r="G53" s="230"/>
    </row>
    <row r="54" spans="3:11">
      <c r="G54" s="249"/>
    </row>
  </sheetData>
  <mergeCells count="1">
    <mergeCell ref="G4:I4"/>
  </mergeCells>
  <conditionalFormatting sqref="A5:B5 A10:I11 A15:I16">
    <cfRule type="containsText" dxfId="11" priority="25" operator="containsText" text="ERROR">
      <formula>NOT(ISERROR(SEARCH("ERROR",A5)))</formula>
    </cfRule>
  </conditionalFormatting>
  <conditionalFormatting sqref="A1:I3 H7:I9">
    <cfRule type="containsText" dxfId="10" priority="24" operator="containsText" text="ERROR">
      <formula>NOT(ISERROR(SEARCH("ERROR",A1)))</formula>
    </cfRule>
  </conditionalFormatting>
  <conditionalFormatting sqref="C8:G9">
    <cfRule type="containsText" dxfId="9" priority="23" operator="containsText" text="ERROR">
      <formula>NOT(ISERROR(SEARCH("ERROR",C8)))</formula>
    </cfRule>
  </conditionalFormatting>
  <conditionalFormatting sqref="C12:I14">
    <cfRule type="containsText" dxfId="8" priority="15" operator="containsText" text="ERROR">
      <formula>NOT(ISERROR(SEARCH("ERROR",C12)))</formula>
    </cfRule>
  </conditionalFormatting>
  <conditionalFormatting sqref="C17:I19">
    <cfRule type="containsText" dxfId="7" priority="14" operator="containsText" text="ERROR">
      <formula>NOT(ISERROR(SEARCH("ERROR",C17)))</formula>
    </cfRule>
  </conditionalFormatting>
  <conditionalFormatting sqref="C22:I23">
    <cfRule type="containsText" dxfId="6" priority="13" operator="containsText" text="ERROR">
      <formula>NOT(ISERROR(SEARCH("ERROR",C22)))</formula>
    </cfRule>
  </conditionalFormatting>
  <conditionalFormatting sqref="C26:I26">
    <cfRule type="containsText" dxfId="5" priority="12" operator="containsText" text="ERROR">
      <formula>NOT(ISERROR(SEARCH("ERROR",C26)))</formula>
    </cfRule>
  </conditionalFormatting>
  <conditionalFormatting sqref="C29:I29">
    <cfRule type="containsText" dxfId="4" priority="11" operator="containsText" text="ERROR">
      <formula>NOT(ISERROR(SEARCH("ERROR",C29)))</formula>
    </cfRule>
  </conditionalFormatting>
  <conditionalFormatting sqref="E5:I5 A6:I6 A7:G7 A8:A9 L8:XFD36 A12:A14 A17:A19 A20:I21 A22:A23 A24:I25 A26 A27:I28 A29 A30:F32 A33:A34 C33:F34 A35:F37 A38:B38 D38:F38 A39:F1048576">
    <cfRule type="containsText" dxfId="3" priority="26" operator="containsText" text="ERROR">
      <formula>NOT(ISERROR(SEARCH("ERROR",A5)))</formula>
    </cfRule>
  </conditionalFormatting>
  <conditionalFormatting sqref="G30:I1048576">
    <cfRule type="containsText" dxfId="2" priority="5" operator="containsText" text="ERROR">
      <formula>NOT(ISERROR(SEARCH("ERROR",G30)))</formula>
    </cfRule>
  </conditionalFormatting>
  <conditionalFormatting sqref="J1:XFD7 A4:G4 J8:J36 J37:XFD1048576">
    <cfRule type="containsText" dxfId="1" priority="19" operator="containsText" text="ERROR">
      <formula>NOT(ISERROR(SEARCH("ERROR",A1)))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V38"/>
  <sheetViews>
    <sheetView zoomScaleNormal="100" zoomScaleSheetLayoutView="100" workbookViewId="0">
      <selection activeCell="T15" sqref="T15"/>
    </sheetView>
  </sheetViews>
  <sheetFormatPr defaultColWidth="9.42578125" defaultRowHeight="16.350000000000001" customHeight="1"/>
  <cols>
    <col min="1" max="1" width="26.42578125" style="100" customWidth="1"/>
    <col min="2" max="2" width="6.5703125" style="100" customWidth="1"/>
    <col min="3" max="3" width="0.7109375" style="100" customWidth="1"/>
    <col min="4" max="4" width="9.7109375" style="100" bestFit="1" customWidth="1"/>
    <col min="5" max="5" width="0.7109375" style="100" customWidth="1"/>
    <col min="6" max="6" width="9.7109375" style="100" bestFit="1" customWidth="1"/>
    <col min="7" max="7" width="0.7109375" style="100" customWidth="1"/>
    <col min="8" max="8" width="9.5703125" style="100" customWidth="1"/>
    <col min="9" max="9" width="0.7109375" style="100" customWidth="1"/>
    <col min="10" max="10" width="10.5703125" style="100" customWidth="1"/>
    <col min="11" max="11" width="0.7109375" style="100" customWidth="1"/>
    <col min="12" max="12" width="14.28515625" style="100" customWidth="1"/>
    <col min="13" max="13" width="0.7109375" style="100" customWidth="1"/>
    <col min="14" max="14" width="12.5703125" style="100" customWidth="1"/>
    <col min="15" max="15" width="0.7109375" style="100" customWidth="1"/>
    <col min="16" max="16" width="9.5703125" style="100" customWidth="1"/>
    <col min="17" max="17" width="0.7109375" style="100" customWidth="1"/>
    <col min="18" max="18" width="11.28515625" style="100" customWidth="1"/>
    <col min="19" max="19" width="0.7109375" style="100" customWidth="1"/>
    <col min="20" max="20" width="10.42578125" style="100" customWidth="1"/>
    <col min="21" max="21" width="0.7109375" style="100" customWidth="1"/>
    <col min="22" max="22" width="10.42578125" style="100" customWidth="1"/>
    <col min="23" max="16384" width="9.42578125" style="100"/>
  </cols>
  <sheetData>
    <row r="1" spans="1:22" ht="16.350000000000001" customHeight="1">
      <c r="A1" s="99" t="s">
        <v>206</v>
      </c>
      <c r="H1" s="99"/>
      <c r="I1" s="99"/>
      <c r="J1" s="99"/>
      <c r="K1" s="99"/>
      <c r="U1" s="99"/>
      <c r="V1" s="101"/>
    </row>
    <row r="2" spans="1:22" ht="16.350000000000001" customHeight="1">
      <c r="A2" s="99" t="s">
        <v>207</v>
      </c>
    </row>
    <row r="3" spans="1:22" ht="16.350000000000001" customHeight="1">
      <c r="A3" s="102" t="s">
        <v>172</v>
      </c>
    </row>
    <row r="4" spans="1:22" ht="16.350000000000001" customHeight="1">
      <c r="A4" s="99"/>
    </row>
    <row r="5" spans="1:22" ht="16.350000000000001" customHeight="1">
      <c r="A5" s="103" t="s">
        <v>2</v>
      </c>
      <c r="B5" s="104"/>
      <c r="C5" s="104"/>
      <c r="D5" s="286" t="s">
        <v>208</v>
      </c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105"/>
      <c r="T5" s="105"/>
      <c r="U5" s="99"/>
      <c r="V5" s="99"/>
    </row>
    <row r="6" spans="1:22" ht="16.350000000000001" customHeight="1">
      <c r="A6" s="104"/>
      <c r="B6" s="106"/>
      <c r="C6" s="106"/>
      <c r="D6" s="106"/>
      <c r="E6" s="106"/>
      <c r="F6" s="106"/>
      <c r="G6" s="106"/>
      <c r="H6" s="284" t="s">
        <v>65</v>
      </c>
      <c r="I6" s="284"/>
      <c r="J6" s="284"/>
      <c r="K6" s="106"/>
      <c r="L6" s="285" t="s">
        <v>209</v>
      </c>
      <c r="M6" s="285"/>
      <c r="N6" s="285"/>
      <c r="O6" s="285"/>
      <c r="P6" s="285"/>
      <c r="Q6" s="106"/>
      <c r="R6" s="106"/>
      <c r="S6" s="106"/>
      <c r="T6" s="106"/>
      <c r="U6" s="106"/>
      <c r="V6" s="107"/>
    </row>
    <row r="7" spans="1:22" ht="16.350000000000001" customHeight="1">
      <c r="A7" s="104"/>
      <c r="B7" s="106"/>
      <c r="C7" s="106"/>
      <c r="D7" s="106" t="s">
        <v>210</v>
      </c>
      <c r="E7" s="106"/>
      <c r="F7" s="106"/>
      <c r="G7" s="106"/>
      <c r="H7" s="99"/>
      <c r="I7" s="99"/>
      <c r="J7" s="99"/>
      <c r="K7" s="99"/>
      <c r="L7" s="106" t="s">
        <v>211</v>
      </c>
      <c r="M7" s="106"/>
      <c r="N7" s="106" t="s">
        <v>212</v>
      </c>
      <c r="O7" s="106"/>
      <c r="P7" s="106"/>
      <c r="Q7" s="106"/>
      <c r="R7" s="99"/>
      <c r="S7" s="99"/>
      <c r="T7" s="99"/>
      <c r="U7" s="106"/>
      <c r="V7" s="107"/>
    </row>
    <row r="8" spans="1:22" ht="16.350000000000001" customHeight="1">
      <c r="A8" s="104"/>
      <c r="B8" s="106"/>
      <c r="C8" s="106"/>
      <c r="D8" s="106" t="s">
        <v>213</v>
      </c>
      <c r="E8" s="106"/>
      <c r="F8" s="108" t="s">
        <v>214</v>
      </c>
      <c r="G8" s="106"/>
      <c r="H8" s="108" t="s">
        <v>215</v>
      </c>
      <c r="I8" s="99"/>
      <c r="J8" s="109"/>
      <c r="K8" s="99"/>
      <c r="L8" s="106" t="s">
        <v>216</v>
      </c>
      <c r="M8" s="106"/>
      <c r="N8" s="106" t="s">
        <v>217</v>
      </c>
      <c r="O8" s="106"/>
      <c r="P8" s="106"/>
      <c r="Q8" s="106"/>
      <c r="R8" s="109" t="s">
        <v>218</v>
      </c>
      <c r="S8" s="109"/>
      <c r="T8" s="110" t="s">
        <v>219</v>
      </c>
      <c r="U8" s="106"/>
      <c r="V8" s="107"/>
    </row>
    <row r="9" spans="1:22" ht="16.350000000000001" customHeight="1">
      <c r="A9" s="104"/>
      <c r="B9" s="111" t="s">
        <v>8</v>
      </c>
      <c r="C9" s="106"/>
      <c r="D9" s="130" t="s">
        <v>220</v>
      </c>
      <c r="E9" s="106"/>
      <c r="F9" s="112" t="s">
        <v>221</v>
      </c>
      <c r="G9" s="106"/>
      <c r="H9" s="112" t="s">
        <v>222</v>
      </c>
      <c r="I9" s="99"/>
      <c r="J9" s="137" t="s">
        <v>223</v>
      </c>
      <c r="K9" s="106"/>
      <c r="L9" s="137" t="s">
        <v>25</v>
      </c>
      <c r="M9" s="106"/>
      <c r="N9" s="130" t="s">
        <v>224</v>
      </c>
      <c r="O9" s="106"/>
      <c r="P9" s="130" t="s">
        <v>225</v>
      </c>
      <c r="Q9" s="106"/>
      <c r="R9" s="137" t="s">
        <v>226</v>
      </c>
      <c r="S9" s="110"/>
      <c r="T9" s="137" t="s">
        <v>227</v>
      </c>
      <c r="U9" s="106"/>
      <c r="V9" s="130" t="s">
        <v>228</v>
      </c>
    </row>
    <row r="10" spans="1:22" ht="14.25" customHeight="1">
      <c r="B10" s="114"/>
      <c r="C10" s="104"/>
      <c r="D10" s="104"/>
      <c r="E10" s="104"/>
      <c r="F10" s="104"/>
      <c r="G10" s="104"/>
      <c r="H10" s="115"/>
      <c r="I10" s="115"/>
      <c r="J10" s="115"/>
      <c r="K10" s="115"/>
      <c r="L10" s="116"/>
      <c r="M10" s="116"/>
      <c r="N10" s="116"/>
      <c r="O10" s="116"/>
      <c r="P10" s="116"/>
      <c r="Q10" s="116"/>
      <c r="R10" s="116"/>
      <c r="S10" s="116"/>
      <c r="T10" s="116"/>
      <c r="U10" s="115"/>
      <c r="V10" s="115"/>
    </row>
    <row r="11" spans="1:22" ht="16.350000000000001" customHeight="1">
      <c r="A11" s="182" t="s">
        <v>3</v>
      </c>
      <c r="B11" s="114"/>
      <c r="C11" s="104"/>
      <c r="D11" s="104"/>
      <c r="E11" s="104"/>
      <c r="F11" s="104"/>
      <c r="G11" s="104"/>
      <c r="H11" s="115"/>
      <c r="I11" s="115"/>
      <c r="J11" s="115"/>
      <c r="K11" s="115"/>
      <c r="L11" s="116"/>
      <c r="M11" s="116"/>
      <c r="N11" s="116"/>
      <c r="O11" s="116"/>
      <c r="P11" s="116"/>
      <c r="Q11" s="116"/>
      <c r="R11" s="116"/>
      <c r="S11" s="116"/>
      <c r="T11" s="116"/>
      <c r="U11" s="115"/>
      <c r="V11" s="115"/>
    </row>
    <row r="12" spans="1:22" ht="13.35" customHeight="1">
      <c r="A12" s="178"/>
      <c r="B12" s="114"/>
      <c r="C12" s="117"/>
      <c r="D12" s="64"/>
      <c r="E12" s="118"/>
      <c r="F12" s="64"/>
      <c r="G12" s="118"/>
      <c r="H12" s="64"/>
      <c r="J12" s="64"/>
      <c r="L12" s="64"/>
      <c r="M12" s="64"/>
      <c r="N12" s="64"/>
      <c r="O12" s="64"/>
      <c r="P12" s="64"/>
      <c r="Q12" s="64"/>
      <c r="R12" s="64"/>
      <c r="S12" s="119"/>
      <c r="T12" s="64"/>
      <c r="V12" s="64"/>
    </row>
    <row r="13" spans="1:22" ht="16.350000000000001" customHeight="1">
      <c r="A13" s="178" t="s">
        <v>229</v>
      </c>
      <c r="B13" s="120"/>
      <c r="C13" s="117"/>
      <c r="D13" s="64">
        <v>346891514</v>
      </c>
      <c r="E13" s="121"/>
      <c r="F13" s="64">
        <v>380640846</v>
      </c>
      <c r="G13" s="121"/>
      <c r="H13" s="64">
        <v>15220095</v>
      </c>
      <c r="I13" s="64"/>
      <c r="J13" s="64">
        <v>156440014</v>
      </c>
      <c r="K13" s="64"/>
      <c r="L13" s="64">
        <v>550469</v>
      </c>
      <c r="M13" s="64"/>
      <c r="N13" s="64">
        <v>7065930</v>
      </c>
      <c r="O13" s="64"/>
      <c r="P13" s="64">
        <v>7616399</v>
      </c>
      <c r="Q13" s="64"/>
      <c r="R13" s="64">
        <v>906808868</v>
      </c>
      <c r="S13" s="119"/>
      <c r="T13" s="64">
        <v>2047138</v>
      </c>
      <c r="U13" s="64"/>
      <c r="V13" s="64">
        <v>908856006</v>
      </c>
    </row>
    <row r="14" spans="1:22" ht="16.350000000000001" customHeight="1">
      <c r="A14" s="179" t="s">
        <v>230</v>
      </c>
      <c r="B14" s="120"/>
      <c r="C14" s="117"/>
      <c r="D14" s="64">
        <v>0</v>
      </c>
      <c r="E14" s="121"/>
      <c r="F14" s="64">
        <v>0</v>
      </c>
      <c r="G14" s="121"/>
      <c r="H14" s="64">
        <v>0</v>
      </c>
      <c r="I14" s="64"/>
      <c r="J14" s="64">
        <v>-10406403</v>
      </c>
      <c r="K14" s="64"/>
      <c r="L14" s="64">
        <v>0</v>
      </c>
      <c r="M14" s="64"/>
      <c r="N14" s="64">
        <v>0</v>
      </c>
      <c r="O14" s="64"/>
      <c r="P14" s="64">
        <v>0</v>
      </c>
      <c r="Q14" s="64"/>
      <c r="R14" s="64">
        <v>-10406403</v>
      </c>
      <c r="S14" s="119"/>
      <c r="T14" s="64">
        <v>0</v>
      </c>
      <c r="U14" s="64"/>
      <c r="V14" s="64">
        <v>-10406403</v>
      </c>
    </row>
    <row r="15" spans="1:22" ht="16.350000000000001" customHeight="1">
      <c r="A15" s="180" t="s">
        <v>231</v>
      </c>
      <c r="B15" s="120"/>
      <c r="C15" s="117"/>
      <c r="D15" s="64">
        <v>0</v>
      </c>
      <c r="E15" s="123"/>
      <c r="F15" s="64">
        <v>0</v>
      </c>
      <c r="G15" s="123"/>
      <c r="H15" s="64">
        <v>0</v>
      </c>
      <c r="I15" s="64"/>
      <c r="J15" s="64">
        <v>0</v>
      </c>
      <c r="K15" s="64"/>
      <c r="L15" s="64">
        <v>0</v>
      </c>
      <c r="M15" s="64"/>
      <c r="N15" s="64">
        <v>0</v>
      </c>
      <c r="O15" s="64"/>
      <c r="P15" s="64">
        <v>0</v>
      </c>
      <c r="Q15" s="64"/>
      <c r="R15" s="64">
        <v>0</v>
      </c>
      <c r="S15" s="119"/>
      <c r="T15" s="64">
        <v>-50220</v>
      </c>
      <c r="U15" s="64"/>
      <c r="V15" s="64">
        <v>-50220</v>
      </c>
    </row>
    <row r="16" spans="1:22" ht="16.350000000000001" customHeight="1">
      <c r="A16" s="178" t="s">
        <v>232</v>
      </c>
      <c r="B16" s="120"/>
      <c r="C16" s="117"/>
      <c r="D16" s="124">
        <v>0</v>
      </c>
      <c r="E16" s="123"/>
      <c r="F16" s="124">
        <v>0</v>
      </c>
      <c r="G16" s="123"/>
      <c r="H16" s="124">
        <v>0</v>
      </c>
      <c r="I16" s="64"/>
      <c r="J16" s="124">
        <v>-10406403</v>
      </c>
      <c r="K16" s="64"/>
      <c r="L16" s="124">
        <v>0</v>
      </c>
      <c r="M16" s="64"/>
      <c r="N16" s="124">
        <v>0</v>
      </c>
      <c r="O16" s="64"/>
      <c r="P16" s="124">
        <v>0</v>
      </c>
      <c r="Q16" s="64"/>
      <c r="R16" s="124">
        <v>-10406403</v>
      </c>
      <c r="S16" s="119"/>
      <c r="T16" s="124">
        <v>-50220</v>
      </c>
      <c r="U16" s="64"/>
      <c r="V16" s="124">
        <v>-10456623</v>
      </c>
    </row>
    <row r="17" spans="1:22" ht="13.35" customHeight="1">
      <c r="A17" s="178"/>
      <c r="B17" s="120"/>
      <c r="C17" s="117"/>
      <c r="D17" s="64"/>
      <c r="E17" s="123"/>
      <c r="F17" s="64"/>
      <c r="G17" s="123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119"/>
      <c r="T17" s="64"/>
      <c r="U17" s="64"/>
      <c r="V17" s="64"/>
    </row>
    <row r="18" spans="1:22" ht="16.350000000000001" customHeight="1">
      <c r="A18" s="179" t="s">
        <v>157</v>
      </c>
      <c r="B18" s="120"/>
      <c r="C18" s="117"/>
      <c r="D18" s="64">
        <v>0</v>
      </c>
      <c r="E18" s="123"/>
      <c r="F18" s="64">
        <v>0</v>
      </c>
      <c r="G18" s="123"/>
      <c r="H18" s="64">
        <v>0</v>
      </c>
      <c r="I18" s="64"/>
      <c r="J18" s="64">
        <v>6326015</v>
      </c>
      <c r="K18" s="64"/>
      <c r="L18" s="64">
        <v>0</v>
      </c>
      <c r="M18" s="64"/>
      <c r="N18" s="64">
        <v>0</v>
      </c>
      <c r="O18" s="64"/>
      <c r="P18" s="64">
        <v>0</v>
      </c>
      <c r="Q18" s="64"/>
      <c r="R18" s="64">
        <v>6326015</v>
      </c>
      <c r="S18" s="119"/>
      <c r="T18" s="64">
        <v>-112739</v>
      </c>
      <c r="U18" s="64"/>
      <c r="V18" s="64">
        <v>6213276</v>
      </c>
    </row>
    <row r="19" spans="1:22" ht="16.350000000000001" customHeight="1">
      <c r="A19" s="179" t="s">
        <v>234</v>
      </c>
      <c r="B19" s="120"/>
      <c r="C19" s="117"/>
      <c r="D19" s="125">
        <v>0</v>
      </c>
      <c r="E19" s="123"/>
      <c r="F19" s="125">
        <v>0</v>
      </c>
      <c r="G19" s="123"/>
      <c r="H19" s="125">
        <v>0</v>
      </c>
      <c r="I19" s="64"/>
      <c r="J19" s="125">
        <v>0</v>
      </c>
      <c r="K19" s="64"/>
      <c r="L19" s="125">
        <v>0</v>
      </c>
      <c r="M19" s="64"/>
      <c r="N19" s="125">
        <v>-1390235</v>
      </c>
      <c r="O19" s="64"/>
      <c r="P19" s="64">
        <v>-1390235</v>
      </c>
      <c r="Q19" s="64"/>
      <c r="R19" s="64">
        <v>-1390235</v>
      </c>
      <c r="S19" s="119"/>
      <c r="T19" s="125">
        <v>0</v>
      </c>
      <c r="U19" s="64"/>
      <c r="V19" s="64">
        <v>-1390235</v>
      </c>
    </row>
    <row r="20" spans="1:22" ht="16.350000000000001" customHeight="1">
      <c r="A20" s="178" t="s">
        <v>160</v>
      </c>
      <c r="C20" s="117"/>
      <c r="D20" s="126">
        <v>0</v>
      </c>
      <c r="F20" s="126">
        <v>0</v>
      </c>
      <c r="H20" s="126">
        <v>0</v>
      </c>
      <c r="J20" s="126">
        <v>6326015</v>
      </c>
      <c r="L20" s="126">
        <v>0</v>
      </c>
      <c r="N20" s="126">
        <v>-1390235</v>
      </c>
      <c r="P20" s="126">
        <v>-1390235</v>
      </c>
      <c r="R20" s="126">
        <v>4935780</v>
      </c>
      <c r="T20" s="126">
        <v>-112739</v>
      </c>
      <c r="V20" s="126">
        <v>4823041</v>
      </c>
    </row>
    <row r="21" spans="1:22" ht="13.35" customHeight="1">
      <c r="A21" s="178"/>
      <c r="C21" s="117"/>
      <c r="D21" s="119"/>
      <c r="F21" s="119"/>
      <c r="H21" s="119"/>
      <c r="J21" s="119"/>
      <c r="L21" s="119"/>
      <c r="N21" s="119"/>
      <c r="P21" s="64"/>
      <c r="R21" s="119"/>
      <c r="T21" s="119"/>
      <c r="V21" s="119"/>
    </row>
    <row r="22" spans="1:22" ht="16.350000000000001" customHeight="1" thickBot="1">
      <c r="A22" s="178" t="s">
        <v>235</v>
      </c>
      <c r="B22" s="114"/>
      <c r="C22" s="117"/>
      <c r="D22" s="127">
        <v>346891514</v>
      </c>
      <c r="E22" s="123"/>
      <c r="F22" s="127">
        <v>380640846</v>
      </c>
      <c r="G22" s="123"/>
      <c r="H22" s="127">
        <v>15220095</v>
      </c>
      <c r="J22" s="127">
        <v>152359626</v>
      </c>
      <c r="L22" s="127">
        <v>550469</v>
      </c>
      <c r="M22" s="64"/>
      <c r="N22" s="127">
        <v>5675695</v>
      </c>
      <c r="O22" s="64"/>
      <c r="P22" s="127">
        <v>6226164</v>
      </c>
      <c r="Q22" s="64"/>
      <c r="R22" s="127">
        <v>901338245</v>
      </c>
      <c r="S22" s="119"/>
      <c r="T22" s="127">
        <v>1884179</v>
      </c>
      <c r="V22" s="127">
        <v>903222424</v>
      </c>
    </row>
    <row r="23" spans="1:22" ht="13.35" customHeight="1">
      <c r="A23" s="178"/>
      <c r="B23" s="114"/>
      <c r="C23" s="117"/>
      <c r="D23" s="64"/>
      <c r="E23" s="121"/>
      <c r="F23" s="64"/>
      <c r="G23" s="121"/>
      <c r="H23" s="64"/>
      <c r="J23" s="64"/>
      <c r="L23" s="64"/>
      <c r="M23" s="64"/>
      <c r="N23" s="64"/>
      <c r="O23" s="64"/>
      <c r="P23" s="64"/>
      <c r="Q23" s="64"/>
      <c r="R23" s="64"/>
      <c r="S23" s="119"/>
      <c r="T23" s="64"/>
      <c r="V23" s="64"/>
    </row>
    <row r="24" spans="1:22" ht="16.350000000000001" customHeight="1">
      <c r="A24" s="183" t="s">
        <v>236</v>
      </c>
      <c r="B24" s="120"/>
      <c r="C24" s="117"/>
      <c r="D24" s="64">
        <v>346891514</v>
      </c>
      <c r="E24" s="121"/>
      <c r="F24" s="64">
        <v>380640846</v>
      </c>
      <c r="G24" s="121"/>
      <c r="H24" s="64">
        <v>15220095</v>
      </c>
      <c r="I24" s="64"/>
      <c r="J24" s="64">
        <v>121661871</v>
      </c>
      <c r="K24" s="64"/>
      <c r="L24" s="64">
        <v>550469</v>
      </c>
      <c r="M24" s="64"/>
      <c r="N24" s="64">
        <v>-17331751</v>
      </c>
      <c r="O24" s="64"/>
      <c r="P24" s="64">
        <v>-16781282</v>
      </c>
      <c r="Q24" s="64"/>
      <c r="R24" s="64">
        <v>847633044</v>
      </c>
      <c r="S24" s="119"/>
      <c r="T24" s="64">
        <v>1651100</v>
      </c>
      <c r="U24" s="64"/>
      <c r="V24" s="64">
        <v>849284144</v>
      </c>
    </row>
    <row r="25" spans="1:22" ht="16.350000000000001" customHeight="1">
      <c r="A25" s="180" t="s">
        <v>230</v>
      </c>
      <c r="B25" s="120">
        <v>15</v>
      </c>
      <c r="C25" s="117"/>
      <c r="D25" s="64">
        <v>0</v>
      </c>
      <c r="E25" s="123"/>
      <c r="F25" s="64">
        <v>0</v>
      </c>
      <c r="G25" s="123"/>
      <c r="H25" s="64">
        <v>0</v>
      </c>
      <c r="I25" s="64"/>
      <c r="J25" s="64">
        <v>-6935811</v>
      </c>
      <c r="K25" s="64"/>
      <c r="L25" s="64">
        <v>0</v>
      </c>
      <c r="M25" s="64"/>
      <c r="N25" s="64">
        <v>0</v>
      </c>
      <c r="O25" s="64"/>
      <c r="P25" s="64">
        <v>0</v>
      </c>
      <c r="Q25" s="64"/>
      <c r="R25" s="64">
        <v>-6935811</v>
      </c>
      <c r="S25" s="119"/>
      <c r="T25" s="64">
        <v>0</v>
      </c>
      <c r="U25" s="64"/>
      <c r="V25" s="64">
        <v>-6935811</v>
      </c>
    </row>
    <row r="26" spans="1:22" ht="16.350000000000001" customHeight="1">
      <c r="A26" s="104" t="s">
        <v>232</v>
      </c>
      <c r="B26" s="120"/>
      <c r="C26" s="117"/>
      <c r="D26" s="124">
        <v>0</v>
      </c>
      <c r="E26" s="123"/>
      <c r="F26" s="124">
        <v>0</v>
      </c>
      <c r="G26" s="123"/>
      <c r="H26" s="124">
        <v>0</v>
      </c>
      <c r="I26" s="64"/>
      <c r="J26" s="124">
        <v>-6935811</v>
      </c>
      <c r="K26" s="64"/>
      <c r="L26" s="124">
        <v>0</v>
      </c>
      <c r="M26" s="64"/>
      <c r="N26" s="124">
        <v>0</v>
      </c>
      <c r="O26" s="64"/>
      <c r="P26" s="124">
        <v>0</v>
      </c>
      <c r="Q26" s="64"/>
      <c r="R26" s="124">
        <v>-6935811</v>
      </c>
      <c r="S26" s="119"/>
      <c r="T26" s="124">
        <v>0</v>
      </c>
      <c r="U26" s="64"/>
      <c r="V26" s="124">
        <v>-6935811</v>
      </c>
    </row>
    <row r="27" spans="1:22" ht="13.35" customHeight="1">
      <c r="A27" s="104"/>
      <c r="B27" s="120"/>
      <c r="C27" s="117"/>
      <c r="D27" s="64"/>
      <c r="E27" s="123"/>
      <c r="F27" s="64"/>
      <c r="G27" s="123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119"/>
      <c r="T27" s="64"/>
      <c r="U27" s="64"/>
      <c r="V27" s="64"/>
    </row>
    <row r="28" spans="1:22" ht="16.350000000000001" customHeight="1">
      <c r="A28" s="179" t="s">
        <v>233</v>
      </c>
      <c r="B28" s="120"/>
      <c r="C28" s="117"/>
      <c r="D28" s="64">
        <v>0</v>
      </c>
      <c r="E28" s="123"/>
      <c r="F28" s="64">
        <v>0</v>
      </c>
      <c r="G28" s="123"/>
      <c r="H28" s="64">
        <v>0</v>
      </c>
      <c r="I28" s="64"/>
      <c r="J28" s="64">
        <v>-47544823</v>
      </c>
      <c r="K28" s="64"/>
      <c r="L28" s="64">
        <v>0</v>
      </c>
      <c r="M28" s="64"/>
      <c r="N28" s="64">
        <v>0</v>
      </c>
      <c r="O28" s="64"/>
      <c r="P28" s="64">
        <v>0</v>
      </c>
      <c r="Q28" s="64"/>
      <c r="R28" s="64">
        <v>-47544823</v>
      </c>
      <c r="S28" s="119"/>
      <c r="T28" s="64">
        <v>-154047</v>
      </c>
      <c r="U28" s="64"/>
      <c r="V28" s="64">
        <v>-47698870</v>
      </c>
    </row>
    <row r="29" spans="1:22" ht="16.350000000000001" customHeight="1">
      <c r="A29" s="179" t="s">
        <v>234</v>
      </c>
      <c r="B29" s="120"/>
      <c r="C29" s="117"/>
      <c r="D29" s="64">
        <v>0</v>
      </c>
      <c r="E29" s="123"/>
      <c r="F29" s="64">
        <v>0</v>
      </c>
      <c r="G29" s="123"/>
      <c r="H29" s="64">
        <v>0</v>
      </c>
      <c r="I29" s="64"/>
      <c r="J29" s="125">
        <v>0</v>
      </c>
      <c r="K29" s="64"/>
      <c r="L29" s="125">
        <v>0</v>
      </c>
      <c r="M29" s="64"/>
      <c r="N29" s="125">
        <v>-10115686</v>
      </c>
      <c r="O29" s="64"/>
      <c r="P29" s="64">
        <v>-10115686</v>
      </c>
      <c r="Q29" s="64"/>
      <c r="R29" s="64">
        <v>-10115686</v>
      </c>
      <c r="S29" s="119"/>
      <c r="T29" s="125">
        <v>0</v>
      </c>
      <c r="U29" s="64"/>
      <c r="V29" s="64">
        <v>-10115686</v>
      </c>
    </row>
    <row r="30" spans="1:22" ht="16.350000000000001" customHeight="1">
      <c r="A30" s="99" t="s">
        <v>160</v>
      </c>
      <c r="C30" s="117"/>
      <c r="D30" s="126">
        <v>0</v>
      </c>
      <c r="F30" s="126">
        <v>0</v>
      </c>
      <c r="H30" s="126">
        <v>0</v>
      </c>
      <c r="J30" s="126">
        <v>-47544823</v>
      </c>
      <c r="L30" s="126">
        <v>0</v>
      </c>
      <c r="N30" s="126">
        <v>-10115686</v>
      </c>
      <c r="P30" s="126">
        <v>-10115686</v>
      </c>
      <c r="R30" s="126">
        <v>-57660509</v>
      </c>
      <c r="T30" s="126">
        <v>-154047</v>
      </c>
      <c r="V30" s="126">
        <v>-57814556</v>
      </c>
    </row>
    <row r="31" spans="1:22" ht="13.35" customHeight="1">
      <c r="A31" s="104"/>
      <c r="C31" s="117"/>
      <c r="D31" s="119"/>
      <c r="F31" s="119"/>
      <c r="H31" s="119"/>
      <c r="J31" s="119"/>
      <c r="L31" s="119"/>
      <c r="N31" s="119"/>
      <c r="P31" s="64"/>
      <c r="R31" s="119"/>
      <c r="T31" s="119"/>
      <c r="V31" s="119"/>
    </row>
    <row r="32" spans="1:22" ht="16.350000000000001" customHeight="1" thickBot="1">
      <c r="A32" s="178" t="s">
        <v>237</v>
      </c>
      <c r="B32" s="114"/>
      <c r="C32" s="117"/>
      <c r="D32" s="127">
        <v>346891514</v>
      </c>
      <c r="E32" s="123"/>
      <c r="F32" s="127">
        <v>380640846</v>
      </c>
      <c r="G32" s="123"/>
      <c r="H32" s="127">
        <v>15220095</v>
      </c>
      <c r="J32" s="127">
        <v>67181237</v>
      </c>
      <c r="L32" s="127">
        <v>550469</v>
      </c>
      <c r="M32" s="64"/>
      <c r="N32" s="127">
        <v>-27447437</v>
      </c>
      <c r="O32" s="64"/>
      <c r="P32" s="127">
        <v>-26896968</v>
      </c>
      <c r="Q32" s="64"/>
      <c r="R32" s="127">
        <v>783036724</v>
      </c>
      <c r="S32" s="119"/>
      <c r="T32" s="127">
        <v>1497053</v>
      </c>
      <c r="V32" s="127">
        <v>784533777</v>
      </c>
    </row>
    <row r="33" spans="1:22" ht="16.350000000000001" customHeight="1">
      <c r="A33" s="178"/>
      <c r="B33" s="114"/>
      <c r="C33" s="117"/>
      <c r="D33" s="64"/>
      <c r="E33" s="123"/>
      <c r="F33" s="64"/>
      <c r="G33" s="123"/>
      <c r="H33" s="64"/>
      <c r="J33" s="64"/>
      <c r="L33" s="64"/>
      <c r="M33" s="64"/>
      <c r="N33" s="64"/>
      <c r="O33" s="64"/>
      <c r="P33" s="64"/>
      <c r="Q33" s="64"/>
      <c r="R33" s="64"/>
      <c r="S33" s="119"/>
      <c r="T33" s="64"/>
      <c r="V33" s="64"/>
    </row>
    <row r="34" spans="1:22" ht="16.350000000000001" customHeight="1">
      <c r="A34" s="178"/>
      <c r="B34" s="114"/>
      <c r="C34" s="117"/>
      <c r="D34" s="64"/>
      <c r="E34" s="123"/>
      <c r="F34" s="64"/>
      <c r="G34" s="123"/>
      <c r="H34" s="64"/>
      <c r="J34" s="64"/>
      <c r="L34" s="64"/>
      <c r="M34" s="64"/>
      <c r="N34" s="64"/>
      <c r="O34" s="64"/>
      <c r="P34" s="64"/>
      <c r="Q34" s="64"/>
      <c r="R34" s="64"/>
      <c r="S34" s="119"/>
      <c r="T34" s="64"/>
      <c r="V34" s="64"/>
    </row>
    <row r="35" spans="1:22" ht="16.350000000000001" customHeight="1">
      <c r="A35" s="128" t="s">
        <v>58</v>
      </c>
      <c r="B35" s="114"/>
      <c r="C35" s="117"/>
      <c r="L35" s="128"/>
      <c r="M35" s="128"/>
      <c r="Q35" s="128"/>
      <c r="R35" s="128" t="s">
        <v>58</v>
      </c>
    </row>
    <row r="36" spans="1:22" ht="16.350000000000001" customHeight="1">
      <c r="A36" s="128" t="s">
        <v>36</v>
      </c>
      <c r="B36" s="114"/>
      <c r="C36" s="117"/>
      <c r="L36" s="128"/>
      <c r="M36" s="128"/>
      <c r="Q36" s="128"/>
      <c r="R36" s="128" t="s">
        <v>161</v>
      </c>
    </row>
    <row r="37" spans="1:22" ht="12" customHeight="1"/>
    <row r="38" spans="1:22" ht="16.350000000000001" customHeight="1">
      <c r="A38" s="100" t="s">
        <v>38</v>
      </c>
      <c r="V38" s="100">
        <v>8</v>
      </c>
    </row>
  </sheetData>
  <mergeCells count="3">
    <mergeCell ref="H6:J6"/>
    <mergeCell ref="L6:P6"/>
    <mergeCell ref="D5:R5"/>
  </mergeCells>
  <pageMargins left="0.7" right="0.39370078740157499" top="0.8" bottom="0.47" header="0.51" footer="0.39"/>
  <pageSetup paperSize="9" scale="9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L34"/>
  <sheetViews>
    <sheetView zoomScaleNormal="100" zoomScaleSheetLayoutView="100" workbookViewId="0">
      <selection activeCell="T15" sqref="T15"/>
    </sheetView>
  </sheetViews>
  <sheetFormatPr defaultColWidth="9.42578125" defaultRowHeight="17.100000000000001" customHeight="1"/>
  <cols>
    <col min="1" max="1" width="59.7109375" style="100" customWidth="1"/>
    <col min="2" max="2" width="7.5703125" style="100" customWidth="1"/>
    <col min="3" max="3" width="1.42578125" style="100" customWidth="1"/>
    <col min="4" max="4" width="14.5703125" style="100" customWidth="1"/>
    <col min="5" max="5" width="1.42578125" style="100" customWidth="1"/>
    <col min="6" max="6" width="14.5703125" style="100" customWidth="1"/>
    <col min="7" max="7" width="1.42578125" style="100" customWidth="1"/>
    <col min="8" max="8" width="14.5703125" style="100" customWidth="1"/>
    <col min="9" max="9" width="1.42578125" style="100" customWidth="1"/>
    <col min="10" max="10" width="14.5703125" style="100" customWidth="1"/>
    <col min="11" max="11" width="1.42578125" style="100" customWidth="1"/>
    <col min="12" max="12" width="14.5703125" style="100" customWidth="1"/>
    <col min="13" max="16384" width="9.42578125" style="100"/>
  </cols>
  <sheetData>
    <row r="1" spans="1:12" ht="17.100000000000001" customHeight="1">
      <c r="A1" s="99" t="s">
        <v>238</v>
      </c>
      <c r="H1" s="99"/>
      <c r="I1" s="99"/>
      <c r="J1" s="99"/>
      <c r="K1" s="99"/>
      <c r="L1" s="101"/>
    </row>
    <row r="2" spans="1:12" ht="17.100000000000001" customHeight="1">
      <c r="A2" s="99" t="s">
        <v>207</v>
      </c>
    </row>
    <row r="3" spans="1:12" ht="17.100000000000001" customHeight="1">
      <c r="A3" s="102" t="s">
        <v>172</v>
      </c>
    </row>
    <row r="4" spans="1:12" ht="17.100000000000001" customHeight="1">
      <c r="A4" s="99"/>
    </row>
    <row r="5" spans="1:12" ht="17.100000000000001" customHeight="1">
      <c r="A5" s="103" t="s">
        <v>2</v>
      </c>
      <c r="B5" s="106"/>
      <c r="C5" s="106"/>
      <c r="D5" s="106" t="s">
        <v>210</v>
      </c>
      <c r="E5" s="106"/>
      <c r="F5" s="106"/>
      <c r="G5" s="106"/>
      <c r="H5" s="284" t="s">
        <v>65</v>
      </c>
      <c r="I5" s="284"/>
      <c r="J5" s="284"/>
      <c r="K5" s="106"/>
      <c r="L5" s="107"/>
    </row>
    <row r="6" spans="1:12" ht="17.100000000000001" customHeight="1">
      <c r="A6" s="122"/>
      <c r="B6" s="106"/>
      <c r="C6" s="106"/>
      <c r="D6" s="106" t="s">
        <v>213</v>
      </c>
      <c r="E6" s="106"/>
      <c r="F6" s="106" t="s">
        <v>214</v>
      </c>
      <c r="G6" s="106"/>
      <c r="H6" s="129" t="s">
        <v>239</v>
      </c>
      <c r="I6" s="99"/>
      <c r="J6" s="109"/>
      <c r="K6" s="99"/>
      <c r="L6" s="107"/>
    </row>
    <row r="7" spans="1:12" ht="17.100000000000001" customHeight="1">
      <c r="A7" s="122"/>
      <c r="B7" s="111" t="s">
        <v>8</v>
      </c>
      <c r="C7" s="106"/>
      <c r="D7" s="130" t="s">
        <v>220</v>
      </c>
      <c r="E7" s="106"/>
      <c r="F7" s="130" t="s">
        <v>240</v>
      </c>
      <c r="G7" s="106"/>
      <c r="H7" s="131" t="s">
        <v>222</v>
      </c>
      <c r="I7" s="99"/>
      <c r="J7" s="137" t="s">
        <v>223</v>
      </c>
      <c r="K7" s="106"/>
      <c r="L7" s="130" t="s">
        <v>228</v>
      </c>
    </row>
    <row r="8" spans="1:12" ht="17.100000000000001" customHeight="1">
      <c r="A8" s="104"/>
      <c r="B8" s="114"/>
      <c r="C8" s="117"/>
      <c r="D8" s="64"/>
      <c r="E8" s="118"/>
      <c r="F8" s="64"/>
      <c r="G8" s="118"/>
      <c r="H8" s="64"/>
      <c r="J8" s="64"/>
      <c r="L8" s="64"/>
    </row>
    <row r="9" spans="1:12" ht="17.100000000000001" customHeight="1">
      <c r="A9" s="113" t="s">
        <v>39</v>
      </c>
      <c r="B9" s="114"/>
      <c r="C9" s="104"/>
      <c r="D9" s="104"/>
      <c r="E9" s="104"/>
      <c r="F9" s="104"/>
      <c r="G9" s="104"/>
      <c r="I9" s="115"/>
      <c r="J9" s="115"/>
      <c r="K9" s="115"/>
      <c r="L9" s="115"/>
    </row>
    <row r="10" spans="1:12" ht="17.100000000000001" customHeight="1">
      <c r="A10" s="104"/>
      <c r="C10" s="132"/>
    </row>
    <row r="11" spans="1:12" ht="17.100000000000001" customHeight="1">
      <c r="A11" s="104" t="s">
        <v>229</v>
      </c>
      <c r="B11" s="114"/>
      <c r="C11" s="117"/>
      <c r="D11" s="64">
        <v>346891514</v>
      </c>
      <c r="E11" s="123"/>
      <c r="F11" s="64">
        <v>380640846</v>
      </c>
      <c r="G11" s="123"/>
      <c r="H11" s="64">
        <v>15220095</v>
      </c>
      <c r="I11" s="64"/>
      <c r="J11" s="64">
        <v>127705367</v>
      </c>
      <c r="K11" s="64"/>
      <c r="L11" s="64">
        <v>870457822</v>
      </c>
    </row>
    <row r="12" spans="1:12" ht="17.100000000000001" customHeight="1">
      <c r="A12" s="122" t="s">
        <v>230</v>
      </c>
      <c r="B12" s="120"/>
      <c r="C12" s="117"/>
      <c r="D12" s="64">
        <v>0</v>
      </c>
      <c r="E12" s="123"/>
      <c r="F12" s="64">
        <v>0</v>
      </c>
      <c r="G12" s="123"/>
      <c r="H12" s="64">
        <v>0</v>
      </c>
      <c r="I12" s="64"/>
      <c r="J12" s="64">
        <v>-10406404</v>
      </c>
      <c r="K12" s="64"/>
      <c r="L12" s="64">
        <v>-10406404</v>
      </c>
    </row>
    <row r="13" spans="1:12" ht="17.100000000000001" customHeight="1">
      <c r="A13" s="104" t="s">
        <v>232</v>
      </c>
      <c r="B13" s="120"/>
      <c r="C13" s="117"/>
      <c r="D13" s="133">
        <v>0</v>
      </c>
      <c r="E13" s="123"/>
      <c r="F13" s="133">
        <v>0</v>
      </c>
      <c r="G13" s="123"/>
      <c r="H13" s="133">
        <v>0</v>
      </c>
      <c r="I13" s="64"/>
      <c r="J13" s="133">
        <v>-10406404</v>
      </c>
      <c r="K13" s="64"/>
      <c r="L13" s="133">
        <v>-10406404</v>
      </c>
    </row>
    <row r="14" spans="1:12" ht="17.100000000000001" customHeight="1">
      <c r="A14" s="104"/>
      <c r="B14" s="120"/>
      <c r="C14" s="117"/>
      <c r="D14" s="133"/>
      <c r="E14" s="134"/>
      <c r="F14" s="133"/>
      <c r="G14" s="134"/>
      <c r="H14" s="133"/>
      <c r="I14" s="64"/>
      <c r="J14" s="133"/>
      <c r="K14" s="64"/>
      <c r="L14" s="133"/>
    </row>
    <row r="15" spans="1:12" ht="17.100000000000001" customHeight="1">
      <c r="A15" s="122" t="s">
        <v>241</v>
      </c>
      <c r="B15" s="120"/>
      <c r="C15" s="117"/>
      <c r="D15" s="64">
        <v>0</v>
      </c>
      <c r="E15" s="134"/>
      <c r="F15" s="64">
        <v>0</v>
      </c>
      <c r="G15" s="134"/>
      <c r="H15" s="64">
        <v>0</v>
      </c>
      <c r="I15" s="64"/>
      <c r="J15" s="64">
        <v>15848846</v>
      </c>
      <c r="K15" s="64"/>
      <c r="L15" s="64">
        <v>15848846</v>
      </c>
    </row>
    <row r="16" spans="1:12" ht="17.100000000000001" customHeight="1">
      <c r="A16" s="122" t="s">
        <v>234</v>
      </c>
      <c r="B16" s="120"/>
      <c r="C16" s="117"/>
      <c r="D16" s="125">
        <v>0</v>
      </c>
      <c r="E16" s="123"/>
      <c r="F16" s="125">
        <v>0</v>
      </c>
      <c r="G16" s="123"/>
      <c r="H16" s="125">
        <v>0</v>
      </c>
      <c r="I16" s="64"/>
      <c r="J16" s="125">
        <v>0</v>
      </c>
      <c r="K16" s="64"/>
      <c r="L16" s="64">
        <v>0</v>
      </c>
    </row>
    <row r="17" spans="1:12" ht="17.100000000000001" customHeight="1">
      <c r="A17" s="104" t="s">
        <v>160</v>
      </c>
      <c r="B17" s="120"/>
      <c r="C17" s="117"/>
      <c r="D17" s="124">
        <v>0</v>
      </c>
      <c r="E17" s="123"/>
      <c r="F17" s="124">
        <v>0</v>
      </c>
      <c r="G17" s="123"/>
      <c r="H17" s="124">
        <v>0</v>
      </c>
      <c r="I17" s="64"/>
      <c r="J17" s="124">
        <v>15848846</v>
      </c>
      <c r="K17" s="64"/>
      <c r="L17" s="124">
        <v>15848846</v>
      </c>
    </row>
    <row r="18" spans="1:12" ht="17.100000000000001" customHeight="1">
      <c r="A18" s="104"/>
      <c r="B18" s="120"/>
      <c r="C18" s="117"/>
      <c r="D18" s="64"/>
      <c r="E18" s="123"/>
      <c r="F18" s="64"/>
      <c r="G18" s="123"/>
      <c r="H18" s="64"/>
      <c r="I18" s="64"/>
      <c r="J18" s="64"/>
      <c r="K18" s="64"/>
      <c r="L18" s="64"/>
    </row>
    <row r="19" spans="1:12" ht="17.100000000000001" customHeight="1" thickBot="1">
      <c r="A19" s="178" t="s">
        <v>235</v>
      </c>
      <c r="B19" s="114"/>
      <c r="C19" s="117"/>
      <c r="D19" s="127">
        <v>346891514</v>
      </c>
      <c r="E19" s="123"/>
      <c r="F19" s="127">
        <v>380640846</v>
      </c>
      <c r="G19" s="123"/>
      <c r="H19" s="127">
        <v>15220095</v>
      </c>
      <c r="J19" s="127">
        <v>133147809</v>
      </c>
      <c r="L19" s="127">
        <v>875900264</v>
      </c>
    </row>
    <row r="20" spans="1:12" ht="17.100000000000001" customHeight="1">
      <c r="A20" s="104"/>
      <c r="B20" s="114"/>
      <c r="C20" s="117"/>
      <c r="D20" s="64"/>
      <c r="E20" s="123"/>
      <c r="F20" s="64"/>
      <c r="G20" s="123"/>
      <c r="H20" s="64"/>
      <c r="J20" s="64"/>
      <c r="L20" s="64"/>
    </row>
    <row r="21" spans="1:12" ht="17.100000000000001" customHeight="1">
      <c r="A21" s="104" t="s">
        <v>236</v>
      </c>
      <c r="B21" s="114"/>
      <c r="C21" s="117"/>
      <c r="D21" s="64">
        <v>346891514</v>
      </c>
      <c r="E21" s="134"/>
      <c r="F21" s="64">
        <v>380640846</v>
      </c>
      <c r="G21" s="134"/>
      <c r="H21" s="64">
        <v>15220095</v>
      </c>
      <c r="J21" s="64">
        <v>105258755</v>
      </c>
      <c r="L21" s="64">
        <v>848011210</v>
      </c>
    </row>
    <row r="22" spans="1:12" ht="17.100000000000001" customHeight="1">
      <c r="A22" s="122" t="s">
        <v>230</v>
      </c>
      <c r="B22" s="120">
        <v>15</v>
      </c>
      <c r="C22" s="117"/>
      <c r="D22" s="64">
        <v>0</v>
      </c>
      <c r="E22" s="123"/>
      <c r="F22" s="64">
        <v>0</v>
      </c>
      <c r="G22" s="123"/>
      <c r="H22" s="64">
        <v>0</v>
      </c>
      <c r="I22" s="64"/>
      <c r="J22" s="64">
        <v>-6935811</v>
      </c>
      <c r="K22" s="64"/>
      <c r="L22" s="64">
        <v>-6935811</v>
      </c>
    </row>
    <row r="23" spans="1:12" ht="17.100000000000001" customHeight="1">
      <c r="A23" s="104" t="s">
        <v>232</v>
      </c>
      <c r="B23" s="120"/>
      <c r="C23" s="117"/>
      <c r="D23" s="133">
        <v>0</v>
      </c>
      <c r="E23" s="123"/>
      <c r="F23" s="133">
        <v>0</v>
      </c>
      <c r="G23" s="123"/>
      <c r="H23" s="133">
        <v>0</v>
      </c>
      <c r="I23" s="64"/>
      <c r="J23" s="133">
        <v>-6935811</v>
      </c>
      <c r="K23" s="64"/>
      <c r="L23" s="133">
        <v>-6935811</v>
      </c>
    </row>
    <row r="24" spans="1:12" ht="16.149999999999999" customHeight="1">
      <c r="A24" s="104"/>
      <c r="B24" s="120"/>
      <c r="C24" s="117"/>
      <c r="D24" s="133"/>
      <c r="E24" s="134"/>
      <c r="F24" s="133"/>
      <c r="G24" s="134"/>
      <c r="H24" s="133"/>
      <c r="I24" s="64"/>
      <c r="J24" s="133"/>
      <c r="K24" s="64"/>
      <c r="L24" s="133"/>
    </row>
    <row r="25" spans="1:12" ht="17.100000000000001" customHeight="1">
      <c r="A25" s="122" t="s">
        <v>233</v>
      </c>
      <c r="B25" s="120"/>
      <c r="C25" s="117"/>
      <c r="D25" s="64">
        <v>0</v>
      </c>
      <c r="E25" s="134"/>
      <c r="F25" s="64">
        <v>0</v>
      </c>
      <c r="G25" s="134"/>
      <c r="H25" s="64">
        <v>0</v>
      </c>
      <c r="I25" s="64"/>
      <c r="J25" s="64">
        <v>-42913899</v>
      </c>
      <c r="K25" s="64"/>
      <c r="L25" s="64">
        <v>-42913899</v>
      </c>
    </row>
    <row r="26" spans="1:12" ht="17.100000000000001" customHeight="1">
      <c r="A26" s="122" t="s">
        <v>234</v>
      </c>
      <c r="B26" s="120"/>
      <c r="C26" s="117"/>
      <c r="D26" s="125">
        <v>0</v>
      </c>
      <c r="E26" s="123"/>
      <c r="F26" s="125">
        <v>0</v>
      </c>
      <c r="G26" s="123"/>
      <c r="H26" s="125">
        <v>0</v>
      </c>
      <c r="I26" s="64"/>
      <c r="J26" s="125">
        <v>0</v>
      </c>
      <c r="K26" s="64"/>
      <c r="L26" s="64">
        <v>0</v>
      </c>
    </row>
    <row r="27" spans="1:12" ht="17.100000000000001" customHeight="1">
      <c r="A27" s="104" t="s">
        <v>160</v>
      </c>
      <c r="B27" s="120"/>
      <c r="C27" s="117"/>
      <c r="D27" s="124">
        <v>0</v>
      </c>
      <c r="E27" s="123"/>
      <c r="F27" s="124">
        <v>0</v>
      </c>
      <c r="G27" s="123"/>
      <c r="H27" s="124">
        <v>0</v>
      </c>
      <c r="I27" s="64"/>
      <c r="J27" s="124">
        <v>-42913899</v>
      </c>
      <c r="K27" s="64"/>
      <c r="L27" s="124">
        <v>-42913899</v>
      </c>
    </row>
    <row r="28" spans="1:12" ht="17.100000000000001" customHeight="1">
      <c r="A28" s="104"/>
      <c r="B28" s="120"/>
      <c r="C28" s="117"/>
      <c r="D28" s="64"/>
      <c r="E28" s="123"/>
      <c r="F28" s="64"/>
      <c r="G28" s="123"/>
      <c r="H28" s="64"/>
      <c r="I28" s="64"/>
      <c r="J28" s="64"/>
      <c r="K28" s="64"/>
      <c r="L28" s="64"/>
    </row>
    <row r="29" spans="1:12" ht="17.100000000000001" customHeight="1" thickBot="1">
      <c r="A29" s="178" t="s">
        <v>237</v>
      </c>
      <c r="B29" s="114"/>
      <c r="C29" s="117"/>
      <c r="D29" s="127">
        <v>346891514</v>
      </c>
      <c r="E29" s="123"/>
      <c r="F29" s="127">
        <v>380640846</v>
      </c>
      <c r="G29" s="123"/>
      <c r="H29" s="127">
        <v>15220095</v>
      </c>
      <c r="J29" s="127">
        <v>55409045</v>
      </c>
      <c r="L29" s="127">
        <v>798161500</v>
      </c>
    </row>
    <row r="30" spans="1:12" ht="17.100000000000001" customHeight="1">
      <c r="A30" s="178"/>
      <c r="B30" s="114"/>
      <c r="C30" s="117"/>
      <c r="D30" s="64"/>
      <c r="E30" s="123"/>
      <c r="F30" s="64"/>
      <c r="G30" s="123"/>
      <c r="H30" s="64"/>
      <c r="J30" s="64"/>
      <c r="L30" s="64"/>
    </row>
    <row r="31" spans="1:12" ht="17.100000000000001" customHeight="1">
      <c r="A31" s="128" t="s">
        <v>58</v>
      </c>
      <c r="C31" s="128"/>
      <c r="J31" s="128" t="s">
        <v>242</v>
      </c>
      <c r="L31" s="128"/>
    </row>
    <row r="32" spans="1:12" ht="17.100000000000001" customHeight="1">
      <c r="A32" s="128" t="s">
        <v>36</v>
      </c>
      <c r="C32" s="132"/>
      <c r="J32" s="128" t="s">
        <v>243</v>
      </c>
      <c r="L32" s="128"/>
    </row>
    <row r="33" spans="1:12" ht="17.100000000000001" customHeight="1">
      <c r="A33" s="128"/>
      <c r="C33" s="132"/>
      <c r="J33" s="128"/>
      <c r="L33" s="128"/>
    </row>
    <row r="34" spans="1:12" ht="17.100000000000001" customHeight="1">
      <c r="A34" s="100" t="s">
        <v>38</v>
      </c>
      <c r="L34" s="100">
        <v>9</v>
      </c>
    </row>
  </sheetData>
  <mergeCells count="1">
    <mergeCell ref="H5:J5"/>
  </mergeCells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I46"/>
  <sheetViews>
    <sheetView zoomScaleNormal="100" zoomScaleSheetLayoutView="100" workbookViewId="0">
      <selection activeCell="T15" sqref="T15"/>
    </sheetView>
  </sheetViews>
  <sheetFormatPr defaultColWidth="9.42578125" defaultRowHeight="18" customHeight="1"/>
  <cols>
    <col min="1" max="1" width="1.5703125" style="2" customWidth="1"/>
    <col min="2" max="2" width="47.7109375" style="2" customWidth="1"/>
    <col min="3" max="3" width="11" style="2" customWidth="1"/>
    <col min="4" max="4" width="0.5703125" style="2" customWidth="1"/>
    <col min="5" max="5" width="11" style="2" customWidth="1"/>
    <col min="6" max="6" width="0.5703125" style="2" customWidth="1"/>
    <col min="7" max="7" width="11" style="2" customWidth="1"/>
    <col min="8" max="8" width="0.5703125" style="2" customWidth="1"/>
    <col min="9" max="9" width="11" style="2" customWidth="1"/>
    <col min="10" max="16384" width="9.42578125" style="2"/>
  </cols>
  <sheetData>
    <row r="1" spans="1:9" ht="18" customHeight="1">
      <c r="A1" s="1" t="s">
        <v>244</v>
      </c>
      <c r="I1" s="17"/>
    </row>
    <row r="2" spans="1:9" ht="18" customHeight="1">
      <c r="A2" s="1" t="s">
        <v>245</v>
      </c>
      <c r="H2" s="1"/>
      <c r="I2" s="2" t="s">
        <v>246</v>
      </c>
    </row>
    <row r="3" spans="1:9" ht="18" customHeight="1">
      <c r="A3" s="1" t="s">
        <v>172</v>
      </c>
      <c r="H3" s="1"/>
    </row>
    <row r="4" spans="1:9" ht="18" customHeight="1">
      <c r="A4" s="1"/>
      <c r="H4" s="1"/>
    </row>
    <row r="5" spans="1:9" ht="18" customHeight="1">
      <c r="A5" s="1" t="s">
        <v>2</v>
      </c>
      <c r="B5" s="7"/>
      <c r="C5" s="281" t="s">
        <v>3</v>
      </c>
      <c r="D5" s="281"/>
      <c r="E5" s="281"/>
      <c r="F5" s="5"/>
      <c r="G5" s="287" t="s">
        <v>39</v>
      </c>
      <c r="H5" s="287"/>
      <c r="I5" s="287"/>
    </row>
    <row r="6" spans="1:9" ht="18" customHeight="1">
      <c r="B6" s="7"/>
      <c r="C6" s="65">
        <v>2566</v>
      </c>
      <c r="D6" s="5"/>
      <c r="E6" s="65">
        <v>2565</v>
      </c>
      <c r="F6" s="5"/>
      <c r="G6" s="65">
        <v>2566</v>
      </c>
      <c r="H6" s="5"/>
      <c r="I6" s="65">
        <v>2565</v>
      </c>
    </row>
    <row r="7" spans="1:9" ht="18" customHeight="1">
      <c r="B7" s="7"/>
      <c r="C7" s="62"/>
      <c r="D7" s="4"/>
      <c r="E7" s="62"/>
      <c r="F7" s="4"/>
      <c r="G7" s="62"/>
      <c r="H7" s="4"/>
      <c r="I7" s="62"/>
    </row>
    <row r="8" spans="1:9" ht="18" customHeight="1">
      <c r="A8" s="1" t="s">
        <v>247</v>
      </c>
    </row>
    <row r="9" spans="1:9" ht="18" customHeight="1">
      <c r="A9" s="2" t="s">
        <v>155</v>
      </c>
      <c r="B9" s="7"/>
      <c r="C9" s="39">
        <v>-47898007</v>
      </c>
      <c r="D9" s="39"/>
      <c r="E9" s="39">
        <v>661998</v>
      </c>
      <c r="F9" s="39"/>
      <c r="G9" s="39">
        <v>-43378455</v>
      </c>
      <c r="H9" s="39"/>
      <c r="I9" s="39">
        <v>13708256</v>
      </c>
    </row>
    <row r="10" spans="1:9" ht="18" customHeight="1">
      <c r="A10" s="1" t="s">
        <v>248</v>
      </c>
      <c r="B10" s="6"/>
      <c r="C10" s="39"/>
      <c r="D10" s="39"/>
      <c r="E10" s="39"/>
      <c r="F10" s="39"/>
      <c r="G10" s="39"/>
      <c r="H10" s="39"/>
      <c r="I10" s="39"/>
    </row>
    <row r="11" spans="1:9" ht="18" customHeight="1">
      <c r="A11" s="1" t="s">
        <v>249</v>
      </c>
      <c r="C11" s="39"/>
      <c r="D11" s="39"/>
      <c r="E11" s="39"/>
      <c r="F11" s="39"/>
      <c r="G11" s="39"/>
      <c r="H11" s="39"/>
      <c r="I11" s="39"/>
    </row>
    <row r="12" spans="1:9" ht="18" customHeight="1">
      <c r="B12" s="2" t="s">
        <v>250</v>
      </c>
      <c r="C12" s="49">
        <v>23351055</v>
      </c>
      <c r="D12" s="39"/>
      <c r="E12" s="49">
        <v>22786018</v>
      </c>
      <c r="F12" s="39"/>
      <c r="G12" s="39">
        <v>18760384</v>
      </c>
      <c r="H12" s="39"/>
      <c r="I12" s="27">
        <v>17880072</v>
      </c>
    </row>
    <row r="13" spans="1:9" ht="18" customHeight="1">
      <c r="B13" s="40" t="s">
        <v>251</v>
      </c>
      <c r="C13" s="49">
        <v>468321</v>
      </c>
      <c r="D13" s="39"/>
      <c r="E13" s="39">
        <v>-466771</v>
      </c>
      <c r="F13" s="39"/>
      <c r="G13" s="39">
        <v>535936</v>
      </c>
      <c r="H13" s="39"/>
      <c r="I13" s="27">
        <v>-565889</v>
      </c>
    </row>
    <row r="14" spans="1:9" ht="18" customHeight="1">
      <c r="B14" s="40" t="s">
        <v>252</v>
      </c>
      <c r="C14" s="39"/>
      <c r="D14" s="39"/>
      <c r="E14" s="39"/>
      <c r="F14" s="39"/>
      <c r="G14" s="39"/>
      <c r="H14" s="39"/>
      <c r="I14" s="27"/>
    </row>
    <row r="15" spans="1:9" ht="18" customHeight="1">
      <c r="B15" s="2" t="s">
        <v>253</v>
      </c>
      <c r="C15" s="49">
        <v>59688</v>
      </c>
      <c r="D15" s="39"/>
      <c r="E15" s="49">
        <v>-2028889</v>
      </c>
      <c r="F15" s="39"/>
      <c r="G15" s="39">
        <v>-18722</v>
      </c>
      <c r="H15" s="39"/>
      <c r="I15" s="27">
        <v>25964</v>
      </c>
    </row>
    <row r="16" spans="1:9" ht="18" customHeight="1">
      <c r="B16" s="7" t="s">
        <v>254</v>
      </c>
      <c r="C16" s="49">
        <v>1143535</v>
      </c>
      <c r="D16" s="39"/>
      <c r="E16" s="39">
        <v>735316</v>
      </c>
      <c r="F16" s="39"/>
      <c r="G16" s="39">
        <v>896842</v>
      </c>
      <c r="H16" s="39"/>
      <c r="I16" s="27">
        <v>575537</v>
      </c>
    </row>
    <row r="17" spans="1:9" ht="18" customHeight="1">
      <c r="B17" s="7" t="s">
        <v>368</v>
      </c>
      <c r="C17" s="49">
        <v>30000000</v>
      </c>
      <c r="D17" s="39"/>
      <c r="E17" s="39">
        <v>0</v>
      </c>
      <c r="F17" s="39"/>
      <c r="G17" s="49">
        <v>38000000</v>
      </c>
      <c r="H17" s="39"/>
      <c r="I17" s="27">
        <v>0</v>
      </c>
    </row>
    <row r="18" spans="1:9" ht="18" customHeight="1">
      <c r="B18" s="23" t="s">
        <v>255</v>
      </c>
      <c r="C18" s="49">
        <v>9353835</v>
      </c>
      <c r="D18" s="39"/>
      <c r="E18" s="39">
        <v>-1126198</v>
      </c>
      <c r="F18" s="39"/>
      <c r="G18" s="39">
        <v>0</v>
      </c>
      <c r="H18" s="39"/>
      <c r="I18" s="39">
        <v>0</v>
      </c>
    </row>
    <row r="19" spans="1:9" ht="18" customHeight="1">
      <c r="B19" s="7" t="s">
        <v>256</v>
      </c>
      <c r="C19" s="49">
        <v>-438</v>
      </c>
      <c r="D19" s="39"/>
      <c r="E19" s="39">
        <v>2038327</v>
      </c>
      <c r="F19" s="39"/>
      <c r="G19" s="39">
        <v>-438</v>
      </c>
      <c r="H19" s="39"/>
      <c r="I19" s="27">
        <v>2038327</v>
      </c>
    </row>
    <row r="20" spans="1:9" ht="18" customHeight="1">
      <c r="B20" s="7" t="s">
        <v>257</v>
      </c>
      <c r="C20" s="39">
        <v>0</v>
      </c>
      <c r="D20" s="39"/>
      <c r="E20" s="39">
        <v>50375</v>
      </c>
      <c r="F20" s="39"/>
      <c r="G20" s="39">
        <v>0</v>
      </c>
      <c r="H20" s="39"/>
      <c r="I20" s="27">
        <v>50372</v>
      </c>
    </row>
    <row r="21" spans="1:9" ht="18" customHeight="1">
      <c r="B21" s="7" t="s">
        <v>258</v>
      </c>
      <c r="C21" s="39">
        <v>0</v>
      </c>
      <c r="D21" s="39"/>
      <c r="E21" s="39">
        <v>0</v>
      </c>
      <c r="F21" s="39"/>
      <c r="G21" s="39">
        <v>-7694400</v>
      </c>
      <c r="H21" s="39"/>
      <c r="I21" s="27">
        <v>-16239770</v>
      </c>
    </row>
    <row r="22" spans="1:9" ht="18" customHeight="1">
      <c r="B22" s="7" t="s">
        <v>259</v>
      </c>
      <c r="C22" s="49">
        <v>500959</v>
      </c>
      <c r="D22" s="39"/>
      <c r="E22" s="39">
        <v>492731</v>
      </c>
      <c r="F22" s="39"/>
      <c r="G22" s="39">
        <v>407015</v>
      </c>
      <c r="H22" s="39"/>
      <c r="I22" s="27">
        <v>402229</v>
      </c>
    </row>
    <row r="23" spans="1:9" ht="18" customHeight="1">
      <c r="B23" s="7" t="s">
        <v>260</v>
      </c>
      <c r="C23" s="49">
        <v>-177393</v>
      </c>
      <c r="D23" s="39"/>
      <c r="E23" s="39">
        <v>-135001</v>
      </c>
      <c r="F23" s="39"/>
      <c r="G23" s="39">
        <v>-14549</v>
      </c>
      <c r="H23" s="39"/>
      <c r="I23" s="27">
        <v>-8142</v>
      </c>
    </row>
    <row r="24" spans="1:9" ht="18" customHeight="1">
      <c r="B24" s="7" t="s">
        <v>154</v>
      </c>
      <c r="C24" s="176">
        <v>1983339</v>
      </c>
      <c r="D24" s="39"/>
      <c r="E24" s="42">
        <v>1913095</v>
      </c>
      <c r="F24" s="39"/>
      <c r="G24" s="42">
        <v>1591577</v>
      </c>
      <c r="H24" s="39"/>
      <c r="I24" s="25">
        <v>1801741</v>
      </c>
    </row>
    <row r="25" spans="1:9" ht="18" customHeight="1">
      <c r="A25" s="1" t="s">
        <v>261</v>
      </c>
      <c r="B25" s="6"/>
      <c r="C25" s="39"/>
      <c r="D25" s="39"/>
      <c r="E25" s="39"/>
      <c r="F25" s="39"/>
      <c r="G25" s="39"/>
      <c r="H25" s="39"/>
      <c r="I25" s="39"/>
    </row>
    <row r="26" spans="1:9" ht="18" customHeight="1">
      <c r="A26" s="1" t="s">
        <v>262</v>
      </c>
      <c r="B26" s="6"/>
      <c r="C26" s="39">
        <v>18784894</v>
      </c>
      <c r="D26" s="39"/>
      <c r="E26" s="39">
        <v>24921001</v>
      </c>
      <c r="F26" s="39"/>
      <c r="G26" s="39">
        <v>9085190</v>
      </c>
      <c r="H26" s="39"/>
      <c r="I26" s="39">
        <v>19668697</v>
      </c>
    </row>
    <row r="27" spans="1:9" ht="18" customHeight="1">
      <c r="A27" s="1" t="s">
        <v>263</v>
      </c>
      <c r="B27" s="7"/>
      <c r="C27" s="39"/>
      <c r="D27" s="39"/>
      <c r="E27" s="39"/>
      <c r="F27" s="39"/>
      <c r="G27" s="39"/>
      <c r="H27" s="39"/>
      <c r="I27" s="39"/>
    </row>
    <row r="28" spans="1:9" ht="18" customHeight="1">
      <c r="B28" s="147" t="s">
        <v>264</v>
      </c>
      <c r="C28" s="49">
        <v>-7866468</v>
      </c>
      <c r="D28" s="39"/>
      <c r="E28" s="39">
        <v>13814102</v>
      </c>
      <c r="F28" s="39"/>
      <c r="G28" s="39">
        <v>-9632802</v>
      </c>
      <c r="H28" s="39"/>
      <c r="I28" s="39">
        <v>-2809771</v>
      </c>
    </row>
    <row r="29" spans="1:9" ht="18" customHeight="1">
      <c r="A29" s="1"/>
      <c r="B29" s="139" t="s">
        <v>265</v>
      </c>
      <c r="C29" s="49">
        <v>358424</v>
      </c>
      <c r="D29" s="39"/>
      <c r="E29" s="39">
        <v>-610</v>
      </c>
      <c r="F29" s="39"/>
      <c r="G29" s="39">
        <v>-356905</v>
      </c>
      <c r="H29" s="39"/>
      <c r="I29" s="39">
        <v>260833</v>
      </c>
    </row>
    <row r="30" spans="1:9" ht="18" customHeight="1">
      <c r="A30" s="1"/>
      <c r="B30" s="139" t="s">
        <v>17</v>
      </c>
      <c r="C30" s="49">
        <v>2752394</v>
      </c>
      <c r="D30" s="39"/>
      <c r="E30" s="39">
        <v>4515816</v>
      </c>
      <c r="F30" s="39"/>
      <c r="G30" s="39">
        <v>0</v>
      </c>
      <c r="H30" s="39"/>
      <c r="I30" s="39">
        <v>0</v>
      </c>
    </row>
    <row r="31" spans="1:9" ht="18" customHeight="1">
      <c r="A31" s="1"/>
      <c r="B31" s="276" t="s">
        <v>266</v>
      </c>
      <c r="C31" s="49">
        <v>0</v>
      </c>
      <c r="D31" s="39"/>
      <c r="E31" s="39">
        <v>0</v>
      </c>
      <c r="F31" s="39"/>
      <c r="G31" s="39">
        <v>-3655</v>
      </c>
      <c r="H31" s="39"/>
      <c r="I31" s="39">
        <v>0</v>
      </c>
    </row>
    <row r="32" spans="1:9" ht="18" customHeight="1">
      <c r="B32" s="147" t="s">
        <v>19</v>
      </c>
      <c r="C32" s="49">
        <v>11183495</v>
      </c>
      <c r="D32" s="39"/>
      <c r="E32" s="49">
        <v>-32679316</v>
      </c>
      <c r="F32" s="39"/>
      <c r="G32" s="39">
        <v>5595361</v>
      </c>
      <c r="H32" s="39"/>
      <c r="I32" s="39">
        <v>-31990076</v>
      </c>
    </row>
    <row r="33" spans="1:9" ht="18" customHeight="1">
      <c r="B33" s="147" t="s">
        <v>20</v>
      </c>
      <c r="C33" s="49">
        <v>-1412669</v>
      </c>
      <c r="D33" s="39"/>
      <c r="E33" s="39">
        <v>-112488</v>
      </c>
      <c r="F33" s="39"/>
      <c r="G33" s="39">
        <v>-440356</v>
      </c>
      <c r="H33" s="39"/>
      <c r="I33" s="39">
        <v>-112488</v>
      </c>
    </row>
    <row r="34" spans="1:9" ht="18" customHeight="1">
      <c r="B34" s="147" t="s">
        <v>22</v>
      </c>
      <c r="C34" s="49">
        <v>-1722879</v>
      </c>
      <c r="D34" s="39"/>
      <c r="E34" s="39">
        <v>-404776</v>
      </c>
      <c r="F34" s="39"/>
      <c r="G34" s="39">
        <v>-1215004</v>
      </c>
      <c r="H34" s="39"/>
      <c r="I34" s="39">
        <v>-540998</v>
      </c>
    </row>
    <row r="35" spans="1:9" ht="18" customHeight="1">
      <c r="A35" s="1" t="s">
        <v>267</v>
      </c>
      <c r="B35" s="7"/>
      <c r="C35" s="39"/>
      <c r="D35" s="39"/>
      <c r="E35" s="39"/>
      <c r="F35" s="39"/>
      <c r="G35" s="39"/>
      <c r="H35" s="39"/>
      <c r="I35" s="39"/>
    </row>
    <row r="36" spans="1:9" ht="18" customHeight="1">
      <c r="B36" s="139" t="s">
        <v>43</v>
      </c>
      <c r="C36" s="49">
        <v>23855081</v>
      </c>
      <c r="D36" s="39"/>
      <c r="E36" s="39">
        <v>-7867507</v>
      </c>
      <c r="F36" s="39"/>
      <c r="G36" s="39">
        <v>23655474</v>
      </c>
      <c r="H36" s="39"/>
      <c r="I36" s="39">
        <v>-6530830</v>
      </c>
    </row>
    <row r="37" spans="1:9" ht="18" customHeight="1">
      <c r="B37" s="139" t="s">
        <v>268</v>
      </c>
      <c r="C37" s="49">
        <v>28629</v>
      </c>
      <c r="D37" s="39"/>
      <c r="E37" s="39">
        <v>-190199</v>
      </c>
      <c r="F37" s="39"/>
      <c r="G37" s="39">
        <v>-50780</v>
      </c>
      <c r="H37" s="39"/>
      <c r="I37" s="39">
        <v>469152</v>
      </c>
    </row>
    <row r="38" spans="1:9" ht="18" customHeight="1">
      <c r="B38" s="147" t="s">
        <v>45</v>
      </c>
      <c r="C38" s="49">
        <v>-2418</v>
      </c>
      <c r="D38" s="39"/>
      <c r="E38" s="39">
        <v>0</v>
      </c>
      <c r="F38" s="39"/>
      <c r="G38" s="39">
        <v>26586</v>
      </c>
      <c r="H38" s="39"/>
      <c r="I38" s="39">
        <v>1880</v>
      </c>
    </row>
    <row r="39" spans="1:9" ht="18" customHeight="1">
      <c r="A39" s="1"/>
      <c r="B39" s="139" t="s">
        <v>49</v>
      </c>
      <c r="C39" s="49">
        <v>-3319201</v>
      </c>
      <c r="D39" s="39"/>
      <c r="E39" s="39">
        <v>-14272520</v>
      </c>
      <c r="F39" s="39"/>
      <c r="G39" s="39">
        <v>2403815</v>
      </c>
      <c r="H39" s="39"/>
      <c r="I39" s="39">
        <v>-3452370</v>
      </c>
    </row>
    <row r="40" spans="1:9" ht="18" customHeight="1">
      <c r="B40" s="139" t="s">
        <v>50</v>
      </c>
      <c r="C40" s="49">
        <v>1441794</v>
      </c>
      <c r="D40" s="39"/>
      <c r="E40" s="39">
        <v>1262737</v>
      </c>
      <c r="F40" s="39"/>
      <c r="G40" s="39">
        <v>1963145</v>
      </c>
      <c r="H40" s="39"/>
      <c r="I40" s="39">
        <v>1153332</v>
      </c>
    </row>
    <row r="41" spans="1:9" ht="18" customHeight="1">
      <c r="A41" s="1" t="s">
        <v>269</v>
      </c>
      <c r="C41" s="50">
        <v>44081076</v>
      </c>
      <c r="D41" s="39"/>
      <c r="E41" s="43">
        <v>-11013760</v>
      </c>
      <c r="F41" s="39"/>
      <c r="G41" s="43">
        <v>31030069</v>
      </c>
      <c r="H41" s="39"/>
      <c r="I41" s="43">
        <v>-23882639</v>
      </c>
    </row>
    <row r="42" spans="1:9" ht="18" customHeight="1">
      <c r="A42" s="1"/>
      <c r="C42" s="277"/>
      <c r="D42" s="39"/>
      <c r="E42" s="41"/>
      <c r="F42" s="39"/>
      <c r="G42" s="41"/>
      <c r="H42" s="39"/>
      <c r="I42" s="41"/>
    </row>
    <row r="43" spans="1:9" ht="18" customHeight="1">
      <c r="A43" s="14" t="s">
        <v>58</v>
      </c>
      <c r="B43" s="14"/>
      <c r="E43" s="14" t="s">
        <v>270</v>
      </c>
      <c r="H43" s="44"/>
      <c r="I43" s="44"/>
    </row>
    <row r="44" spans="1:9" ht="18" customHeight="1">
      <c r="A44" s="14" t="s">
        <v>36</v>
      </c>
      <c r="B44" s="11"/>
      <c r="E44" s="14" t="s">
        <v>271</v>
      </c>
      <c r="H44" s="44"/>
      <c r="I44" s="44"/>
    </row>
    <row r="45" spans="1:9" ht="18" customHeight="1">
      <c r="A45" s="14"/>
      <c r="B45" s="11"/>
      <c r="C45" s="14"/>
      <c r="H45" s="44"/>
      <c r="I45" s="44"/>
    </row>
    <row r="46" spans="1:9" s="15" customFormat="1" ht="18" customHeight="1">
      <c r="A46" s="15" t="s">
        <v>38</v>
      </c>
      <c r="I46" s="15">
        <v>10</v>
      </c>
    </row>
  </sheetData>
  <mergeCells count="2">
    <mergeCell ref="G5:I5"/>
    <mergeCell ref="C5:E5"/>
  </mergeCells>
  <phoneticPr fontId="4" type="noConversion"/>
  <pageMargins left="0.78" right="0.39" top="0.98" bottom="0.47" header="0.51" footer="0.39"/>
  <pageSetup paperSize="9" scale="9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I46"/>
  <sheetViews>
    <sheetView zoomScaleNormal="100" zoomScaleSheetLayoutView="100" workbookViewId="0">
      <selection activeCell="T15" sqref="T15"/>
    </sheetView>
  </sheetViews>
  <sheetFormatPr defaultColWidth="9.42578125" defaultRowHeight="18" customHeight="1"/>
  <cols>
    <col min="1" max="1" width="1.5703125" style="2" customWidth="1"/>
    <col min="2" max="2" width="49.42578125" style="2" customWidth="1"/>
    <col min="3" max="3" width="10.5703125" style="18" customWidth="1"/>
    <col min="4" max="4" width="0.5703125" style="2" customWidth="1"/>
    <col min="5" max="5" width="10.5703125" style="2" customWidth="1"/>
    <col min="6" max="6" width="0.5703125" style="2" customWidth="1"/>
    <col min="7" max="7" width="10.5703125" style="18" customWidth="1"/>
    <col min="8" max="8" width="0.5703125" style="2" customWidth="1"/>
    <col min="9" max="9" width="10.5703125" style="45" customWidth="1"/>
    <col min="10" max="16384" width="9.42578125" style="2"/>
  </cols>
  <sheetData>
    <row r="1" spans="1:9" ht="18" customHeight="1">
      <c r="A1" s="1" t="s">
        <v>0</v>
      </c>
      <c r="H1" s="1"/>
      <c r="I1" s="17"/>
    </row>
    <row r="2" spans="1:9" ht="18" customHeight="1">
      <c r="A2" s="1" t="s">
        <v>272</v>
      </c>
    </row>
    <row r="3" spans="1:9" ht="18" customHeight="1">
      <c r="A3" s="1" t="s">
        <v>172</v>
      </c>
    </row>
    <row r="4" spans="1:9" ht="18" customHeight="1">
      <c r="A4" s="1"/>
    </row>
    <row r="5" spans="1:9" ht="18" customHeight="1">
      <c r="A5" s="67" t="s">
        <v>2</v>
      </c>
      <c r="B5" s="7"/>
      <c r="C5" s="281" t="s">
        <v>3</v>
      </c>
      <c r="D5" s="281"/>
      <c r="E5" s="281"/>
      <c r="F5" s="5"/>
      <c r="G5" s="281" t="s">
        <v>39</v>
      </c>
      <c r="H5" s="281"/>
      <c r="I5" s="281"/>
    </row>
    <row r="6" spans="1:9" ht="18" customHeight="1">
      <c r="B6" s="7"/>
      <c r="C6" s="65">
        <v>2566</v>
      </c>
      <c r="D6" s="5"/>
      <c r="E6" s="65">
        <v>2565</v>
      </c>
      <c r="F6" s="5"/>
      <c r="G6" s="65">
        <v>2566</v>
      </c>
      <c r="H6" s="5"/>
      <c r="I6" s="65">
        <v>2565</v>
      </c>
    </row>
    <row r="7" spans="1:9" ht="18" customHeight="1">
      <c r="B7" s="7"/>
      <c r="C7" s="46"/>
      <c r="D7" s="5"/>
      <c r="E7" s="46"/>
      <c r="F7" s="5"/>
      <c r="G7" s="46"/>
      <c r="H7" s="5"/>
      <c r="I7" s="46"/>
    </row>
    <row r="8" spans="1:9" ht="18" customHeight="1">
      <c r="A8" s="63" t="s">
        <v>273</v>
      </c>
      <c r="B8" s="23"/>
      <c r="C8" s="27">
        <v>44081076</v>
      </c>
      <c r="D8" s="27"/>
      <c r="E8" s="27">
        <v>-11013760</v>
      </c>
      <c r="F8" s="27"/>
      <c r="G8" s="27">
        <v>31030069</v>
      </c>
      <c r="H8" s="27"/>
      <c r="I8" s="27">
        <v>-23882639</v>
      </c>
    </row>
    <row r="9" spans="1:9" ht="18" customHeight="1">
      <c r="A9" s="26"/>
      <c r="B9" s="23" t="s">
        <v>274</v>
      </c>
      <c r="C9" s="27">
        <v>177393</v>
      </c>
      <c r="D9" s="27"/>
      <c r="E9" s="27">
        <v>135001</v>
      </c>
      <c r="F9" s="27"/>
      <c r="G9" s="27">
        <v>14547</v>
      </c>
      <c r="H9" s="27"/>
      <c r="I9" s="27">
        <v>8142</v>
      </c>
    </row>
    <row r="10" spans="1:9" ht="18" customHeight="1">
      <c r="A10" s="26"/>
      <c r="B10" s="23" t="s">
        <v>275</v>
      </c>
      <c r="C10" s="27">
        <v>-1825759</v>
      </c>
      <c r="D10" s="23"/>
      <c r="E10" s="27">
        <v>-1736622</v>
      </c>
      <c r="F10" s="49"/>
      <c r="G10" s="27">
        <v>-1454361</v>
      </c>
      <c r="H10" s="49"/>
      <c r="I10" s="27">
        <v>-1643354</v>
      </c>
    </row>
    <row r="11" spans="1:9" ht="18" customHeight="1">
      <c r="A11" s="23"/>
      <c r="B11" s="23" t="s">
        <v>276</v>
      </c>
      <c r="C11" s="27">
        <v>-2776989</v>
      </c>
      <c r="D11" s="23"/>
      <c r="E11" s="27">
        <v>-4509129</v>
      </c>
      <c r="F11" s="49"/>
      <c r="G11" s="27">
        <v>-77074</v>
      </c>
      <c r="H11" s="49"/>
      <c r="I11" s="27">
        <v>-438392</v>
      </c>
    </row>
    <row r="12" spans="1:9" ht="18" customHeight="1">
      <c r="A12" s="26" t="s">
        <v>277</v>
      </c>
      <c r="B12" s="31"/>
      <c r="C12" s="50">
        <v>39655721</v>
      </c>
      <c r="D12" s="31"/>
      <c r="E12" s="50">
        <v>-17124510</v>
      </c>
      <c r="F12" s="49"/>
      <c r="G12" s="43">
        <v>29513181</v>
      </c>
      <c r="H12" s="49"/>
      <c r="I12" s="50">
        <v>-25956243</v>
      </c>
    </row>
    <row r="13" spans="1:9" ht="18" customHeight="1">
      <c r="A13" s="23"/>
      <c r="B13" s="23"/>
      <c r="C13" s="23"/>
      <c r="D13" s="23"/>
      <c r="E13" s="23"/>
      <c r="F13" s="23"/>
      <c r="G13" s="23"/>
      <c r="H13" s="23"/>
      <c r="I13" s="23"/>
    </row>
    <row r="14" spans="1:9" ht="18" customHeight="1">
      <c r="A14" s="26" t="s">
        <v>278</v>
      </c>
      <c r="B14" s="23"/>
      <c r="C14" s="27"/>
      <c r="D14" s="23"/>
      <c r="E14" s="27"/>
      <c r="F14" s="49"/>
      <c r="G14" s="27"/>
      <c r="H14" s="49"/>
      <c r="I14" s="27"/>
    </row>
    <row r="15" spans="1:9" ht="18" customHeight="1">
      <c r="A15" s="26"/>
      <c r="B15" s="135" t="s">
        <v>279</v>
      </c>
      <c r="C15" s="27">
        <v>-16553069</v>
      </c>
      <c r="D15" s="135"/>
      <c r="E15" s="27">
        <v>-5309041</v>
      </c>
      <c r="F15" s="49"/>
      <c r="G15" s="27">
        <v>-2507744</v>
      </c>
      <c r="H15" s="51"/>
      <c r="I15" s="27">
        <v>-4885725</v>
      </c>
    </row>
    <row r="16" spans="1:9" ht="18" customHeight="1">
      <c r="A16" s="26"/>
      <c r="B16" s="135" t="s">
        <v>280</v>
      </c>
      <c r="C16" s="27">
        <v>0</v>
      </c>
      <c r="D16" s="135"/>
      <c r="E16" s="27">
        <v>0</v>
      </c>
      <c r="F16" s="49"/>
      <c r="G16" s="27">
        <v>-2000000</v>
      </c>
      <c r="H16" s="51"/>
      <c r="I16" s="27">
        <v>0</v>
      </c>
    </row>
    <row r="17" spans="1:9" ht="18" customHeight="1">
      <c r="A17" s="26"/>
      <c r="B17" s="135" t="s">
        <v>281</v>
      </c>
      <c r="C17" s="27">
        <v>14953</v>
      </c>
      <c r="D17" s="135"/>
      <c r="E17" s="27">
        <v>1833645</v>
      </c>
      <c r="F17" s="49"/>
      <c r="G17" s="27">
        <v>14953</v>
      </c>
      <c r="H17" s="51"/>
      <c r="I17" s="27">
        <v>1833645</v>
      </c>
    </row>
    <row r="18" spans="1:9" ht="18" customHeight="1">
      <c r="A18" s="26"/>
      <c r="B18" s="135" t="s">
        <v>145</v>
      </c>
      <c r="C18" s="27">
        <v>0</v>
      </c>
      <c r="D18" s="135"/>
      <c r="E18" s="27">
        <v>0</v>
      </c>
      <c r="F18" s="49"/>
      <c r="G18" s="27">
        <v>7694400</v>
      </c>
      <c r="H18" s="51"/>
      <c r="I18" s="27">
        <v>16239770</v>
      </c>
    </row>
    <row r="19" spans="1:9" ht="18" customHeight="1">
      <c r="A19" s="26" t="s">
        <v>282</v>
      </c>
      <c r="B19" s="31"/>
      <c r="C19" s="50">
        <v>-16538116</v>
      </c>
      <c r="D19" s="31"/>
      <c r="E19" s="50">
        <v>-3475396</v>
      </c>
      <c r="F19" s="51"/>
      <c r="G19" s="43">
        <v>3201609</v>
      </c>
      <c r="H19" s="51"/>
      <c r="I19" s="50">
        <v>13187690</v>
      </c>
    </row>
    <row r="20" spans="1:9" ht="18" customHeight="1">
      <c r="A20" s="23"/>
      <c r="B20" s="26"/>
      <c r="C20" s="51"/>
      <c r="D20" s="26"/>
      <c r="E20" s="51"/>
      <c r="F20" s="23"/>
      <c r="G20" s="23"/>
      <c r="H20" s="23"/>
      <c r="I20" s="23"/>
    </row>
    <row r="21" spans="1:9" ht="18" customHeight="1">
      <c r="A21" s="26" t="s">
        <v>283</v>
      </c>
      <c r="B21" s="31"/>
      <c r="C21" s="51"/>
      <c r="D21" s="31"/>
      <c r="E21" s="51"/>
      <c r="F21" s="51"/>
      <c r="G21" s="51"/>
      <c r="H21" s="51"/>
      <c r="I21" s="51"/>
    </row>
    <row r="22" spans="1:9" ht="18" customHeight="1">
      <c r="A22" s="23"/>
      <c r="B22" s="135" t="s">
        <v>284</v>
      </c>
      <c r="C22" s="27">
        <v>-22868236</v>
      </c>
      <c r="D22" s="27"/>
      <c r="E22" s="27">
        <v>-8302609</v>
      </c>
      <c r="F22" s="27"/>
      <c r="G22" s="27">
        <v>-15501681</v>
      </c>
      <c r="H22" s="51"/>
      <c r="I22" s="27">
        <v>1123000</v>
      </c>
    </row>
    <row r="23" spans="1:9" ht="18" customHeight="1">
      <c r="A23" s="23"/>
      <c r="B23" s="135" t="s">
        <v>285</v>
      </c>
      <c r="C23" s="27">
        <v>-213294</v>
      </c>
      <c r="D23" s="27"/>
      <c r="E23" s="27">
        <v>-461603</v>
      </c>
      <c r="F23" s="27"/>
      <c r="G23" s="27">
        <v>-213294</v>
      </c>
      <c r="H23" s="51"/>
      <c r="I23" s="27">
        <v>-461603</v>
      </c>
    </row>
    <row r="24" spans="1:9" ht="18" customHeight="1">
      <c r="A24" s="23"/>
      <c r="B24" s="135" t="s">
        <v>364</v>
      </c>
      <c r="C24" s="27">
        <v>47187000</v>
      </c>
      <c r="D24" s="27"/>
      <c r="E24" s="27">
        <v>0</v>
      </c>
      <c r="F24" s="27"/>
      <c r="G24" s="27">
        <v>0</v>
      </c>
      <c r="H24" s="51"/>
      <c r="I24" s="27">
        <v>0</v>
      </c>
    </row>
    <row r="25" spans="1:9" ht="18" customHeight="1">
      <c r="A25" s="23"/>
      <c r="B25" s="135" t="s">
        <v>365</v>
      </c>
      <c r="C25" s="27">
        <v>-735000</v>
      </c>
      <c r="D25" s="27"/>
      <c r="E25" s="27">
        <v>0</v>
      </c>
      <c r="F25" s="27"/>
      <c r="G25" s="27">
        <v>0</v>
      </c>
      <c r="H25" s="51"/>
      <c r="I25" s="27">
        <v>0</v>
      </c>
    </row>
    <row r="26" spans="1:9" ht="18" customHeight="1">
      <c r="A26" s="26"/>
      <c r="B26" s="181" t="s">
        <v>230</v>
      </c>
      <c r="C26" s="27">
        <v>-6932969</v>
      </c>
      <c r="D26" s="27"/>
      <c r="E26" s="27">
        <v>-10406404</v>
      </c>
      <c r="F26" s="27"/>
      <c r="G26" s="27">
        <v>-6932969</v>
      </c>
      <c r="H26" s="51"/>
      <c r="I26" s="27">
        <v>-10406404</v>
      </c>
    </row>
    <row r="27" spans="1:9" ht="18" customHeight="1">
      <c r="A27" s="26" t="s">
        <v>286</v>
      </c>
      <c r="B27" s="31"/>
      <c r="C27" s="52">
        <v>16437501</v>
      </c>
      <c r="D27" s="31"/>
      <c r="E27" s="52">
        <v>-19170616</v>
      </c>
      <c r="F27" s="51"/>
      <c r="G27" s="175">
        <v>-22647944</v>
      </c>
      <c r="H27" s="51"/>
      <c r="I27" s="52">
        <v>-9745007</v>
      </c>
    </row>
    <row r="28" spans="1:9" ht="18" customHeight="1">
      <c r="A28" s="26"/>
      <c r="B28" s="31"/>
      <c r="C28" s="53"/>
      <c r="D28" s="31"/>
      <c r="E28" s="53"/>
      <c r="F28" s="54"/>
      <c r="G28" s="53"/>
      <c r="H28" s="54"/>
      <c r="I28" s="53"/>
    </row>
    <row r="29" spans="1:9" ht="18" customHeight="1">
      <c r="A29" s="26" t="s">
        <v>366</v>
      </c>
      <c r="B29" s="31"/>
      <c r="C29" s="53"/>
      <c r="D29" s="31"/>
      <c r="E29" s="53"/>
      <c r="F29" s="54"/>
      <c r="G29" s="53"/>
      <c r="H29" s="54"/>
      <c r="I29" s="53"/>
    </row>
    <row r="30" spans="1:9" ht="18" customHeight="1">
      <c r="A30" s="26" t="s">
        <v>369</v>
      </c>
      <c r="B30" s="31"/>
      <c r="C30" s="53">
        <v>39555106</v>
      </c>
      <c r="D30" s="31"/>
      <c r="E30" s="53">
        <v>-39770522</v>
      </c>
      <c r="F30" s="54"/>
      <c r="G30" s="53">
        <v>10066846</v>
      </c>
      <c r="H30" s="54"/>
      <c r="I30" s="53">
        <v>-22513560</v>
      </c>
    </row>
    <row r="31" spans="1:9" ht="18" customHeight="1">
      <c r="A31" s="135" t="s">
        <v>367</v>
      </c>
      <c r="B31" s="23"/>
      <c r="C31" s="55">
        <v>-3200813</v>
      </c>
      <c r="D31" s="31"/>
      <c r="E31" s="55">
        <v>-210035</v>
      </c>
      <c r="F31" s="56"/>
      <c r="G31" s="55">
        <v>0</v>
      </c>
      <c r="H31" s="56"/>
      <c r="I31" s="55">
        <v>0</v>
      </c>
    </row>
    <row r="32" spans="1:9" ht="18" customHeight="1">
      <c r="A32" s="26" t="s">
        <v>287</v>
      </c>
      <c r="B32" s="31"/>
      <c r="C32" s="57">
        <v>36354293</v>
      </c>
      <c r="D32" s="57"/>
      <c r="E32" s="57">
        <v>-39980557</v>
      </c>
      <c r="F32" s="57"/>
      <c r="G32" s="57">
        <v>10066846</v>
      </c>
      <c r="H32" s="57"/>
      <c r="I32" s="57">
        <v>-22513560</v>
      </c>
    </row>
    <row r="33" spans="1:9" ht="18" customHeight="1">
      <c r="A33" s="26" t="s">
        <v>288</v>
      </c>
      <c r="B33" s="31"/>
      <c r="C33" s="57">
        <v>112409417</v>
      </c>
      <c r="D33" s="57"/>
      <c r="E33" s="57">
        <v>159204884</v>
      </c>
      <c r="F33" s="57"/>
      <c r="G33" s="57">
        <v>26991483</v>
      </c>
      <c r="H33" s="57"/>
      <c r="I33" s="57">
        <v>42603127</v>
      </c>
    </row>
    <row r="34" spans="1:9" ht="18" customHeight="1" thickBot="1">
      <c r="A34" s="26" t="s">
        <v>289</v>
      </c>
      <c r="B34" s="31"/>
      <c r="C34" s="278">
        <v>148763710</v>
      </c>
      <c r="D34" s="31"/>
      <c r="E34" s="58">
        <v>119224327</v>
      </c>
      <c r="F34" s="51"/>
      <c r="G34" s="58">
        <v>37058329</v>
      </c>
      <c r="H34" s="51"/>
      <c r="I34" s="58">
        <v>20089567</v>
      </c>
    </row>
    <row r="35" spans="1:9" ht="18" customHeight="1">
      <c r="A35" s="23"/>
      <c r="B35" s="31"/>
      <c r="C35" s="148">
        <v>0</v>
      </c>
      <c r="D35" s="31"/>
      <c r="E35" s="59"/>
      <c r="F35" s="51"/>
      <c r="G35" s="60"/>
      <c r="H35" s="61"/>
      <c r="I35" s="60"/>
    </row>
    <row r="36" spans="1:9" ht="18" customHeight="1">
      <c r="A36" s="26" t="s">
        <v>290</v>
      </c>
      <c r="B36" s="31"/>
      <c r="C36" s="148"/>
      <c r="D36" s="31"/>
      <c r="E36" s="59"/>
      <c r="F36" s="51"/>
      <c r="G36" s="60"/>
      <c r="H36" s="61"/>
      <c r="I36" s="60"/>
    </row>
    <row r="37" spans="1:9" ht="18" customHeight="1">
      <c r="A37" s="26" t="s">
        <v>291</v>
      </c>
      <c r="B37" s="23"/>
      <c r="C37" s="51"/>
      <c r="D37" s="51"/>
      <c r="E37" s="51"/>
      <c r="F37" s="51"/>
      <c r="G37" s="51"/>
      <c r="H37" s="51"/>
      <c r="I37" s="51"/>
    </row>
    <row r="38" spans="1:9" ht="18" customHeight="1">
      <c r="A38" s="23"/>
      <c r="B38" s="177" t="s">
        <v>46</v>
      </c>
      <c r="C38" s="27">
        <v>9190616</v>
      </c>
      <c r="D38" s="23"/>
      <c r="E38" s="27">
        <v>1566607</v>
      </c>
      <c r="F38" s="23"/>
      <c r="G38" s="27">
        <v>1053266</v>
      </c>
      <c r="H38" s="23"/>
      <c r="I38" s="27">
        <v>1566607</v>
      </c>
    </row>
    <row r="39" spans="1:9" ht="18" customHeight="1">
      <c r="A39" s="23"/>
      <c r="B39" s="177" t="s">
        <v>292</v>
      </c>
      <c r="C39" s="27">
        <v>2842</v>
      </c>
      <c r="D39" s="23"/>
      <c r="E39" s="27">
        <v>0</v>
      </c>
      <c r="F39" s="23"/>
      <c r="G39" s="27">
        <v>2842</v>
      </c>
      <c r="H39" s="23"/>
      <c r="I39" s="27">
        <v>0</v>
      </c>
    </row>
    <row r="40" spans="1:9" ht="18" customHeight="1">
      <c r="A40" s="23"/>
      <c r="B40" s="177"/>
      <c r="C40" s="27"/>
      <c r="D40" s="23"/>
      <c r="E40" s="27"/>
      <c r="F40" s="23"/>
      <c r="G40" s="27"/>
      <c r="H40" s="23"/>
      <c r="I40" s="27"/>
    </row>
    <row r="41" spans="1:9" ht="18" customHeight="1">
      <c r="A41" s="23"/>
      <c r="B41" s="177"/>
      <c r="C41" s="27"/>
      <c r="D41" s="23"/>
      <c r="E41" s="27"/>
      <c r="F41" s="23"/>
      <c r="G41" s="27"/>
      <c r="H41" s="23"/>
      <c r="I41" s="27"/>
    </row>
    <row r="42" spans="1:9" ht="18" customHeight="1">
      <c r="A42" s="23"/>
      <c r="B42" s="177"/>
      <c r="C42" s="27"/>
      <c r="D42" s="23"/>
      <c r="E42" s="27"/>
      <c r="F42" s="23"/>
      <c r="G42" s="27"/>
      <c r="H42" s="23"/>
      <c r="I42" s="27"/>
    </row>
    <row r="43" spans="1:9" ht="18" customHeight="1">
      <c r="A43" s="14" t="s">
        <v>58</v>
      </c>
      <c r="B43" s="14"/>
      <c r="E43" s="14" t="s">
        <v>242</v>
      </c>
      <c r="H43" s="20"/>
    </row>
    <row r="44" spans="1:9" ht="18" customHeight="1">
      <c r="A44" s="14" t="s">
        <v>36</v>
      </c>
      <c r="B44" s="11"/>
      <c r="E44" s="14" t="s">
        <v>243</v>
      </c>
      <c r="H44" s="20"/>
    </row>
    <row r="45" spans="1:9" ht="18" customHeight="1">
      <c r="A45" s="14"/>
      <c r="B45" s="11"/>
      <c r="C45" s="47"/>
      <c r="E45" s="14"/>
      <c r="H45" s="20"/>
    </row>
    <row r="46" spans="1:9" ht="18" customHeight="1">
      <c r="A46" s="2" t="s">
        <v>38</v>
      </c>
      <c r="I46" s="3">
        <v>11</v>
      </c>
    </row>
  </sheetData>
  <mergeCells count="2">
    <mergeCell ref="G5:I5"/>
    <mergeCell ref="C5:E5"/>
  </mergeCells>
  <phoneticPr fontId="4" type="noConversion"/>
  <pageMargins left="0.78" right="0.39" top="0.98" bottom="0.47" header="0.51" footer="0.39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73295-EF24-4727-BF3C-430EF1500196}">
  <dimension ref="B1:F302"/>
  <sheetViews>
    <sheetView topLeftCell="A64" zoomScale="85" zoomScaleNormal="85" workbookViewId="0">
      <selection activeCell="E46" sqref="E46"/>
    </sheetView>
  </sheetViews>
  <sheetFormatPr defaultColWidth="9.28515625" defaultRowHeight="15" zeroHeight="1"/>
  <cols>
    <col min="1" max="1" width="2.42578125" style="256" customWidth="1"/>
    <col min="2" max="2" width="5" style="256" customWidth="1"/>
    <col min="3" max="3" width="44.42578125" style="256" customWidth="1"/>
    <col min="4" max="4" width="9.28515625" style="256"/>
    <col min="5" max="5" width="15.42578125" style="256" customWidth="1"/>
    <col min="6" max="6" width="1.42578125" style="256" customWidth="1"/>
    <col min="7" max="16384" width="9.28515625" style="256"/>
  </cols>
  <sheetData>
    <row r="1" spans="2:6" s="253" customFormat="1">
      <c r="B1" s="251" t="s">
        <v>75</v>
      </c>
      <c r="C1" s="252"/>
      <c r="E1" s="254"/>
      <c r="F1" s="254"/>
    </row>
    <row r="2" spans="2:6" s="253" customFormat="1">
      <c r="B2" s="252" t="s">
        <v>293</v>
      </c>
      <c r="C2" s="252"/>
      <c r="E2" s="254"/>
      <c r="F2" s="254"/>
    </row>
    <row r="3" spans="2:6" s="253" customFormat="1">
      <c r="B3" s="255" t="s">
        <v>77</v>
      </c>
      <c r="C3" s="252"/>
      <c r="E3" s="254"/>
      <c r="F3" s="254"/>
    </row>
    <row r="4" spans="2:6" s="253" customFormat="1">
      <c r="B4" s="252" t="s">
        <v>294</v>
      </c>
      <c r="C4" s="252"/>
      <c r="E4" s="254"/>
      <c r="F4" s="254"/>
    </row>
    <row r="5" spans="2:6" s="253" customFormat="1">
      <c r="B5" s="252"/>
      <c r="C5" s="252"/>
      <c r="E5" s="254"/>
      <c r="F5" s="254"/>
    </row>
    <row r="6" spans="2:6" s="253" customFormat="1">
      <c r="B6" s="252"/>
      <c r="C6" s="252"/>
      <c r="E6" s="254"/>
      <c r="F6" s="254"/>
    </row>
    <row r="7" spans="2:6">
      <c r="E7" s="254"/>
      <c r="F7" s="254"/>
    </row>
    <row r="8" spans="2:6">
      <c r="B8" s="257" t="s">
        <v>295</v>
      </c>
      <c r="C8" s="258"/>
      <c r="E8" s="259" t="s">
        <v>296</v>
      </c>
    </row>
    <row r="9" spans="2:6">
      <c r="B9" s="258" t="s">
        <v>297</v>
      </c>
      <c r="C9" s="258"/>
      <c r="E9" s="260">
        <v>-5378455</v>
      </c>
    </row>
    <row r="10" spans="2:6">
      <c r="B10" s="257" t="s">
        <v>298</v>
      </c>
      <c r="C10" s="258"/>
      <c r="E10" s="261"/>
    </row>
    <row r="11" spans="2:6">
      <c r="B11" s="257" t="s">
        <v>299</v>
      </c>
      <c r="C11" s="258"/>
      <c r="E11" s="261"/>
    </row>
    <row r="12" spans="2:6">
      <c r="B12" s="258"/>
      <c r="C12" s="258" t="s">
        <v>300</v>
      </c>
      <c r="E12" s="260">
        <v>18624362</v>
      </c>
    </row>
    <row r="13" spans="2:6">
      <c r="B13" s="258"/>
      <c r="C13" s="258" t="s">
        <v>301</v>
      </c>
      <c r="E13" s="260">
        <v>136022</v>
      </c>
    </row>
    <row r="14" spans="2:6">
      <c r="B14" s="258"/>
      <c r="C14" s="258" t="s">
        <v>302</v>
      </c>
      <c r="E14" s="260">
        <v>535936</v>
      </c>
    </row>
    <row r="15" spans="2:6">
      <c r="B15" s="258"/>
      <c r="C15" s="258" t="s">
        <v>303</v>
      </c>
      <c r="E15" s="260"/>
    </row>
    <row r="16" spans="2:6">
      <c r="B16" s="258"/>
      <c r="C16" s="258" t="s">
        <v>304</v>
      </c>
      <c r="E16" s="260">
        <v>-18722</v>
      </c>
    </row>
    <row r="17" spans="2:5">
      <c r="B17" s="258"/>
      <c r="C17" s="258" t="s">
        <v>305</v>
      </c>
      <c r="E17" s="260">
        <v>896842</v>
      </c>
    </row>
    <row r="18" spans="2:5">
      <c r="B18" s="258"/>
      <c r="C18" s="258" t="s">
        <v>306</v>
      </c>
      <c r="E18" s="260">
        <v>0</v>
      </c>
    </row>
    <row r="19" spans="2:5">
      <c r="B19" s="258"/>
      <c r="C19" s="258" t="s">
        <v>307</v>
      </c>
      <c r="E19" s="260">
        <v>0</v>
      </c>
    </row>
    <row r="20" spans="2:5">
      <c r="B20" s="258"/>
      <c r="C20" s="258" t="s">
        <v>308</v>
      </c>
      <c r="E20" s="260">
        <v>0</v>
      </c>
    </row>
    <row r="21" spans="2:5">
      <c r="B21" s="258"/>
      <c r="C21" s="258" t="s">
        <v>309</v>
      </c>
      <c r="E21" s="260">
        <v>-438</v>
      </c>
    </row>
    <row r="22" spans="2:5">
      <c r="B22" s="258"/>
      <c r="C22" s="258" t="s">
        <v>310</v>
      </c>
      <c r="E22" s="260">
        <v>0</v>
      </c>
    </row>
    <row r="23" spans="2:5">
      <c r="B23" s="258"/>
      <c r="C23" s="258" t="s">
        <v>180</v>
      </c>
      <c r="E23" s="260">
        <v>-7694400</v>
      </c>
    </row>
    <row r="24" spans="2:5">
      <c r="B24" s="258"/>
      <c r="C24" s="258" t="s">
        <v>311</v>
      </c>
      <c r="E24" s="260">
        <v>407015</v>
      </c>
    </row>
    <row r="25" spans="2:5">
      <c r="B25" s="258"/>
      <c r="C25" s="258" t="s">
        <v>312</v>
      </c>
      <c r="E25" s="260">
        <v>0</v>
      </c>
    </row>
    <row r="26" spans="2:5">
      <c r="B26" s="258"/>
      <c r="C26" s="258" t="s">
        <v>313</v>
      </c>
      <c r="E26" s="260">
        <v>-14549</v>
      </c>
    </row>
    <row r="27" spans="2:5">
      <c r="B27" s="258"/>
      <c r="C27" s="258" t="s">
        <v>314</v>
      </c>
      <c r="E27" s="262">
        <v>1591577</v>
      </c>
    </row>
    <row r="28" spans="2:5">
      <c r="B28" s="257" t="s">
        <v>315</v>
      </c>
      <c r="C28" s="257"/>
      <c r="E28" s="261"/>
    </row>
    <row r="29" spans="2:5">
      <c r="B29" s="257" t="s">
        <v>316</v>
      </c>
      <c r="C29" s="257"/>
      <c r="E29" s="263">
        <f>SUM(E9:E27)</f>
        <v>9085190</v>
      </c>
    </row>
    <row r="30" spans="2:5">
      <c r="B30" s="257" t="s">
        <v>317</v>
      </c>
      <c r="C30" s="258"/>
      <c r="E30" s="261"/>
    </row>
    <row r="31" spans="2:5">
      <c r="B31" s="258"/>
      <c r="C31" s="258" t="s">
        <v>84</v>
      </c>
      <c r="E31" s="260">
        <v>-9632802</v>
      </c>
    </row>
    <row r="32" spans="2:5">
      <c r="B32" s="258"/>
      <c r="C32" s="258" t="s">
        <v>318</v>
      </c>
      <c r="E32" s="260">
        <v>0</v>
      </c>
    </row>
    <row r="33" spans="2:5">
      <c r="B33" s="258"/>
      <c r="C33" s="258" t="s">
        <v>319</v>
      </c>
      <c r="E33" s="260">
        <v>-356905</v>
      </c>
    </row>
    <row r="34" spans="2:5">
      <c r="B34" s="258"/>
      <c r="C34" s="258" t="s">
        <v>320</v>
      </c>
      <c r="E34" s="260">
        <v>0</v>
      </c>
    </row>
    <row r="35" spans="2:5">
      <c r="B35" s="258"/>
      <c r="C35" s="258" t="s">
        <v>321</v>
      </c>
      <c r="E35" s="260">
        <v>0</v>
      </c>
    </row>
    <row r="36" spans="2:5">
      <c r="B36" s="258"/>
      <c r="C36" s="258" t="s">
        <v>322</v>
      </c>
      <c r="E36" s="260">
        <v>-3655</v>
      </c>
    </row>
    <row r="37" spans="2:5">
      <c r="B37" s="258"/>
      <c r="C37" s="258" t="s">
        <v>88</v>
      </c>
      <c r="E37" s="260">
        <v>5595361</v>
      </c>
    </row>
    <row r="38" spans="2:5">
      <c r="B38" s="258"/>
      <c r="C38" s="258"/>
      <c r="E38" s="260">
        <v>0</v>
      </c>
    </row>
    <row r="39" spans="2:5">
      <c r="B39" s="258"/>
      <c r="C39" s="258" t="s">
        <v>89</v>
      </c>
      <c r="E39" s="260">
        <v>-440356</v>
      </c>
    </row>
    <row r="40" spans="2:5">
      <c r="B40" s="258"/>
      <c r="C40" s="258" t="s">
        <v>92</v>
      </c>
      <c r="E40" s="260">
        <v>-1215004</v>
      </c>
    </row>
    <row r="41" spans="2:5">
      <c r="B41" s="257" t="s">
        <v>323</v>
      </c>
      <c r="C41" s="258"/>
      <c r="E41" s="260">
        <v>0</v>
      </c>
    </row>
    <row r="42" spans="2:5">
      <c r="B42" s="258"/>
      <c r="C42" s="258" t="s">
        <v>106</v>
      </c>
      <c r="E42" s="260">
        <v>23655474</v>
      </c>
    </row>
    <row r="43" spans="2:5">
      <c r="B43" s="258"/>
      <c r="C43" s="258" t="s">
        <v>324</v>
      </c>
      <c r="E43" s="260">
        <v>-50780</v>
      </c>
    </row>
    <row r="44" spans="2:5">
      <c r="B44" s="258"/>
      <c r="C44" s="205" t="s">
        <v>325</v>
      </c>
      <c r="E44" s="260">
        <v>26586</v>
      </c>
    </row>
    <row r="45" spans="2:5">
      <c r="B45" s="258"/>
      <c r="C45" s="258" t="s">
        <v>116</v>
      </c>
      <c r="E45" s="260">
        <v>2403815</v>
      </c>
    </row>
    <row r="46" spans="2:5">
      <c r="B46" s="258"/>
      <c r="C46" s="258" t="s">
        <v>117</v>
      </c>
      <c r="E46" s="262">
        <v>1963145</v>
      </c>
    </row>
    <row r="47" spans="2:5">
      <c r="B47" s="258"/>
      <c r="C47" s="258"/>
      <c r="E47" s="261"/>
    </row>
    <row r="48" spans="2:5">
      <c r="B48" s="257" t="s">
        <v>326</v>
      </c>
      <c r="C48" s="258"/>
      <c r="E48" s="263">
        <f>SUM(E29:E46)</f>
        <v>31030069</v>
      </c>
    </row>
    <row r="49" spans="2:5">
      <c r="B49" s="257"/>
      <c r="C49" s="258" t="s">
        <v>327</v>
      </c>
      <c r="E49" s="260">
        <v>14547</v>
      </c>
    </row>
    <row r="50" spans="2:5">
      <c r="B50" s="257"/>
      <c r="C50" s="258" t="s">
        <v>328</v>
      </c>
      <c r="E50" s="260">
        <v>-1454361</v>
      </c>
    </row>
    <row r="51" spans="2:5">
      <c r="B51" s="258"/>
      <c r="C51" s="264" t="s">
        <v>329</v>
      </c>
      <c r="E51" s="260">
        <v>-77074</v>
      </c>
    </row>
    <row r="52" spans="2:5">
      <c r="B52" s="258"/>
      <c r="C52" s="258"/>
      <c r="E52" s="260">
        <v>0</v>
      </c>
    </row>
    <row r="53" spans="2:5">
      <c r="B53" s="258"/>
      <c r="C53" s="258" t="s">
        <v>330</v>
      </c>
      <c r="E53" s="260">
        <v>0</v>
      </c>
    </row>
    <row r="54" spans="2:5">
      <c r="B54" s="257" t="s">
        <v>331</v>
      </c>
      <c r="C54" s="258"/>
      <c r="E54" s="265">
        <f>SUM(E48:E53)</f>
        <v>29513181</v>
      </c>
    </row>
    <row r="55" spans="2:5">
      <c r="B55" s="257"/>
      <c r="C55" s="258"/>
      <c r="E55" s="261"/>
    </row>
    <row r="56" spans="2:5">
      <c r="B56" s="257" t="s">
        <v>332</v>
      </c>
      <c r="C56" s="258"/>
      <c r="E56" s="261"/>
    </row>
    <row r="57" spans="2:5">
      <c r="B57" s="257"/>
      <c r="C57" s="266" t="s">
        <v>333</v>
      </c>
      <c r="E57" s="260">
        <v>0</v>
      </c>
    </row>
    <row r="58" spans="2:5">
      <c r="B58" s="257"/>
      <c r="C58" s="266" t="s">
        <v>334</v>
      </c>
      <c r="E58" s="260">
        <v>0</v>
      </c>
    </row>
    <row r="59" spans="2:5">
      <c r="B59" s="257"/>
      <c r="C59" s="266" t="s">
        <v>335</v>
      </c>
      <c r="E59" s="260">
        <v>0</v>
      </c>
    </row>
    <row r="60" spans="2:5">
      <c r="B60" s="257"/>
      <c r="C60" s="267" t="s">
        <v>336</v>
      </c>
      <c r="E60" s="260">
        <v>0</v>
      </c>
    </row>
    <row r="61" spans="2:5">
      <c r="B61" s="258"/>
      <c r="C61" s="258" t="s">
        <v>337</v>
      </c>
      <c r="E61" s="260">
        <v>-2507744</v>
      </c>
    </row>
    <row r="62" spans="2:5">
      <c r="B62" s="258"/>
      <c r="C62" s="268" t="s">
        <v>338</v>
      </c>
      <c r="E62" s="260">
        <v>0</v>
      </c>
    </row>
    <row r="63" spans="2:5">
      <c r="B63" s="258"/>
      <c r="C63" s="258" t="s">
        <v>339</v>
      </c>
      <c r="E63" s="260">
        <v>-2000000</v>
      </c>
    </row>
    <row r="64" spans="2:5">
      <c r="B64" s="258"/>
      <c r="C64" s="258" t="s">
        <v>340</v>
      </c>
      <c r="E64" s="260">
        <v>14953</v>
      </c>
    </row>
    <row r="65" spans="2:6">
      <c r="B65" s="258"/>
      <c r="C65" s="258" t="s">
        <v>341</v>
      </c>
      <c r="E65" s="260">
        <v>7694400</v>
      </c>
    </row>
    <row r="66" spans="2:6">
      <c r="B66" s="257" t="s">
        <v>342</v>
      </c>
      <c r="C66" s="258"/>
      <c r="E66" s="269">
        <f>SUM(E57:E65)</f>
        <v>3201609</v>
      </c>
    </row>
    <row r="67" spans="2:6">
      <c r="B67" s="257"/>
      <c r="C67" s="258"/>
      <c r="E67" s="261"/>
    </row>
    <row r="68" spans="2:6">
      <c r="B68" s="257" t="s">
        <v>343</v>
      </c>
      <c r="C68" s="258"/>
      <c r="E68" s="261"/>
    </row>
    <row r="69" spans="2:6">
      <c r="B69" s="258"/>
      <c r="C69" s="258" t="s">
        <v>344</v>
      </c>
      <c r="E69" s="260">
        <v>-15501681</v>
      </c>
    </row>
    <row r="70" spans="2:6">
      <c r="B70" s="258"/>
      <c r="C70" s="258" t="s">
        <v>345</v>
      </c>
      <c r="E70" s="260">
        <v>0</v>
      </c>
    </row>
    <row r="71" spans="2:6">
      <c r="B71" s="258"/>
      <c r="C71" s="258" t="s">
        <v>346</v>
      </c>
      <c r="E71" s="260">
        <v>-213294</v>
      </c>
    </row>
    <row r="72" spans="2:6">
      <c r="B72" s="258"/>
      <c r="C72" s="258" t="s">
        <v>347</v>
      </c>
      <c r="E72" s="260">
        <v>-6932969</v>
      </c>
    </row>
    <row r="73" spans="2:6">
      <c r="B73" s="257" t="s">
        <v>348</v>
      </c>
      <c r="C73" s="258"/>
      <c r="E73" s="269">
        <f>SUM(E69:E72)</f>
        <v>-22647944</v>
      </c>
    </row>
    <row r="74" spans="2:6">
      <c r="B74" s="258" t="s">
        <v>349</v>
      </c>
      <c r="C74" s="258"/>
    </row>
    <row r="75" spans="2:6">
      <c r="B75" s="257" t="s">
        <v>350</v>
      </c>
      <c r="C75" s="257"/>
      <c r="E75" s="270">
        <f>E54+E66+E73</f>
        <v>10066846</v>
      </c>
    </row>
    <row r="76" spans="2:6">
      <c r="B76" s="257" t="s">
        <v>351</v>
      </c>
      <c r="C76" s="257"/>
      <c r="E76" s="271">
        <v>26991483</v>
      </c>
    </row>
    <row r="77" spans="2:6">
      <c r="B77" s="257" t="s">
        <v>352</v>
      </c>
      <c r="C77" s="258"/>
      <c r="E77" s="269">
        <f>SUM(E75:E76)</f>
        <v>37058329</v>
      </c>
    </row>
    <row r="78" spans="2:6">
      <c r="B78" s="257"/>
      <c r="C78" s="258"/>
      <c r="E78" s="279">
        <f>สินทรัพย์!I11-E77</f>
        <v>0</v>
      </c>
      <c r="F78" s="272"/>
    </row>
    <row r="79" spans="2:6">
      <c r="B79" s="257" t="s">
        <v>353</v>
      </c>
      <c r="C79" s="258"/>
    </row>
    <row r="80" spans="2:6">
      <c r="B80" s="273" t="s">
        <v>354</v>
      </c>
      <c r="C80" s="258"/>
    </row>
    <row r="81" spans="2:5">
      <c r="B81" s="258"/>
      <c r="C81" s="268" t="s">
        <v>109</v>
      </c>
      <c r="E81" s="260">
        <v>1053266</v>
      </c>
    </row>
    <row r="82" spans="2:5">
      <c r="B82" s="258"/>
      <c r="C82" s="274" t="s">
        <v>355</v>
      </c>
      <c r="E82" s="260">
        <v>0</v>
      </c>
    </row>
    <row r="83" spans="2:5">
      <c r="B83" s="258"/>
      <c r="C83" s="274" t="s">
        <v>356</v>
      </c>
      <c r="E83" s="260">
        <v>2842</v>
      </c>
    </row>
    <row r="84" spans="2:5">
      <c r="B84" s="258"/>
      <c r="C84" s="274" t="s">
        <v>357</v>
      </c>
      <c r="E84" s="260">
        <v>0</v>
      </c>
    </row>
    <row r="85" spans="2:5">
      <c r="B85" s="258"/>
      <c r="C85" s="274" t="s">
        <v>358</v>
      </c>
      <c r="E85" s="260">
        <v>0</v>
      </c>
    </row>
    <row r="86" spans="2:5">
      <c r="B86" s="258"/>
      <c r="C86" s="274" t="s">
        <v>359</v>
      </c>
      <c r="E86" s="260">
        <v>0</v>
      </c>
    </row>
    <row r="87" spans="2:5">
      <c r="B87" s="258"/>
      <c r="C87" s="274" t="s">
        <v>360</v>
      </c>
      <c r="E87" s="260">
        <v>0</v>
      </c>
    </row>
    <row r="88" spans="2:5">
      <c r="B88" s="258"/>
      <c r="C88" s="274" t="s">
        <v>361</v>
      </c>
      <c r="E88" s="260">
        <v>0</v>
      </c>
    </row>
    <row r="89" spans="2:5"/>
    <row r="90" spans="2:5"/>
    <row r="91" spans="2:5"/>
    <row r="92" spans="2:5"/>
    <row r="93" spans="2:5"/>
    <row r="94" spans="2:5"/>
    <row r="95" spans="2:5"/>
    <row r="96" spans="2:5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</sheetData>
  <conditionalFormatting sqref="C44">
    <cfRule type="containsText" dxfId="0" priority="1" operator="containsText" text="ERROR">
      <formula>NOT(ISERROR(SEARCH("ERROR",C44)))</formula>
    </cfRule>
  </conditionalFormatting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E65618A57CF4CB7DF58DFDA3AEE0B" ma:contentTypeVersion="14" ma:contentTypeDescription="Create a new document." ma:contentTypeScope="" ma:versionID="8c7c7b8899cef7a2fb417fd126c19373">
  <xsd:schema xmlns:xsd="http://www.w3.org/2001/XMLSchema" xmlns:xs="http://www.w3.org/2001/XMLSchema" xmlns:p="http://schemas.microsoft.com/office/2006/metadata/properties" xmlns:ns2="eb174141-58c4-4107-9346-ba7ada469626" xmlns:ns3="6169dfb0-294e-4561-8087-8c6d8187bf9f" targetNamespace="http://schemas.microsoft.com/office/2006/metadata/properties" ma:root="true" ma:fieldsID="a1d8ce58a2619413e6c79da5de1a5707" ns2:_="" ns3:_="">
    <xsd:import namespace="eb174141-58c4-4107-9346-ba7ada469626"/>
    <xsd:import namespace="6169dfb0-294e-4561-8087-8c6d8187bf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174141-58c4-4107-9346-ba7ada469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69dfb0-294e-4561-8087-8c6d8187bf9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174141-58c4-4107-9346-ba7ada46962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D9440FD-3A4D-40A7-9374-F89ABF85FE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174141-58c4-4107-9346-ba7ada469626"/>
    <ds:schemaRef ds:uri="6169dfb0-294e-4561-8087-8c6d8187bf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6169dfb0-294e-4561-8087-8c6d8187bf9f"/>
    <ds:schemaRef ds:uri="http://purl.org/dc/terms/"/>
    <ds:schemaRef ds:uri="http://schemas.microsoft.com/office/infopath/2007/PartnerControls"/>
    <ds:schemaRef ds:uri="eb174141-58c4-4107-9346-ba7ada46962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10</vt:i4>
      </vt:variant>
    </vt:vector>
  </HeadingPairs>
  <TitlesOfParts>
    <vt:vector size="24" baseType="lpstr">
      <vt:lpstr>สินทรัพย์</vt:lpstr>
      <vt:lpstr>หนี้สิน</vt:lpstr>
      <vt:lpstr>หนี้สิน (2)</vt:lpstr>
      <vt:lpstr>BS</vt:lpstr>
      <vt:lpstr>กำไรขาดทุน (3 เดือน)</vt:lpstr>
      <vt:lpstr>กำไรขาดทุน(ต่อ) (3 เดือน)</vt:lpstr>
      <vt:lpstr>กำไรขาดทุน (6 เดือน) </vt:lpstr>
      <vt:lpstr>กำไรขาดทุน(ต่อ) (6 เดือน) </vt:lpstr>
      <vt:lpstr>PL</vt:lpstr>
      <vt:lpstr>เปลี่ยนแปลงรวม</vt:lpstr>
      <vt:lpstr>เปลี่ยนแปลง</vt:lpstr>
      <vt:lpstr>กระแส</vt:lpstr>
      <vt:lpstr>กระแส(ต่อ)</vt:lpstr>
      <vt:lpstr>CF</vt:lpstr>
      <vt:lpstr>เปลี่ยนแปลง!Print_Area</vt:lpstr>
      <vt:lpstr>กระแส!Print_Area</vt:lpstr>
      <vt:lpstr>'กระแส(ต่อ)'!Print_Area</vt:lpstr>
      <vt:lpstr>'กำไรขาดทุน (3 เดือน)'!Print_Area</vt:lpstr>
      <vt:lpstr>'กำไรขาดทุน (6 เดือน) '!Print_Area</vt:lpstr>
      <vt:lpstr>'กำไรขาดทุน(ต่อ) (3 เดือน)'!Print_Area</vt:lpstr>
      <vt:lpstr>'กำไรขาดทุน(ต่อ) (6 เดือน) 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Krittayawan Kungmarerng</dc:creator>
  <cp:keywords/>
  <dc:description/>
  <cp:lastModifiedBy>Krittayawan Kungmarerng</cp:lastModifiedBy>
  <cp:revision/>
  <cp:lastPrinted>2023-08-10T04:24:54Z</cp:lastPrinted>
  <dcterms:created xsi:type="dcterms:W3CDTF">2003-04-25T10:31:53Z</dcterms:created>
  <dcterms:modified xsi:type="dcterms:W3CDTF">2023-08-10T07:43:19Z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0x0101001CEE65618A57CF4CB7DF58DFDA3AEE0B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