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ccount-Krittayawan\งบรายไตรมาส-กลต\Q.2 2023\"/>
    </mc:Choice>
  </mc:AlternateContent>
  <xr:revisionPtr revIDLastSave="0" documentId="8_{DE077D6F-8B14-46AB-A941-5966E9E1755F}" xr6:coauthVersionLast="47" xr6:coauthVersionMax="47" xr10:uidLastSave="{00000000-0000-0000-0000-000000000000}"/>
  <bookViews>
    <workbookView xWindow="-120" yWindow="-120" windowWidth="20730" windowHeight="11160" tabRatio="938" firstSheet="3" activeTab="13" xr2:uid="{00000000-000D-0000-FFFF-FFFF00000000}"/>
  </bookViews>
  <sheets>
    <sheet name="BS" sheetId="39" state="hidden" r:id="rId1"/>
    <sheet name="PL" sheetId="41" state="hidden" r:id="rId2"/>
    <sheet name="CF" sheetId="42" state="hidden" r:id="rId3"/>
    <sheet name="Assets" sheetId="26" r:id="rId4"/>
    <sheet name="Liability" sheetId="27" r:id="rId5"/>
    <sheet name="Liability (2)" sheetId="28" r:id="rId6"/>
    <sheet name="P&amp;l (3)" sheetId="29" r:id="rId7"/>
    <sheet name="P&amp;l  (Cont) (3)" sheetId="30" r:id="rId8"/>
    <sheet name="P&amp;l  (6)" sheetId="37" r:id="rId9"/>
    <sheet name="P&amp;l  (Cont) (6)" sheetId="38" r:id="rId10"/>
    <sheet name="change conso" sheetId="31" r:id="rId11"/>
    <sheet name="change in SE" sheetId="32" r:id="rId12"/>
    <sheet name="SCF" sheetId="33" r:id="rId13"/>
    <sheet name="SCF(2)" sheetId="34" r:id="rId14"/>
  </sheet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______abc1" hidden="1">#REF!</definedName>
    <definedName name="_____abc1" hidden="1">#REF!</definedName>
    <definedName name="____abc1" hidden="1">#REF!</definedName>
    <definedName name="____IV355510">#REF!</definedName>
    <definedName name="____mwh1">#REF!</definedName>
    <definedName name="____mwh2">#REF!</definedName>
    <definedName name="____mwh3">#REF!</definedName>
    <definedName name="____mwh4">#REF!</definedName>
    <definedName name="____sdf1" localSheetId="2">year</definedName>
    <definedName name="____sdf1" localSheetId="1">year</definedName>
    <definedName name="____sdf1">year</definedName>
    <definedName name="___abc1" hidden="1">#REF!</definedName>
    <definedName name="___IV355510">#REF!</definedName>
    <definedName name="___mwh1">#REF!</definedName>
    <definedName name="___mwh2">#REF!</definedName>
    <definedName name="___mwh3">#REF!</definedName>
    <definedName name="___mwh4">#REF!</definedName>
    <definedName name="___sdf1" localSheetId="2">year</definedName>
    <definedName name="___sdf1" localSheetId="1">year</definedName>
    <definedName name="___sdf1">year</definedName>
    <definedName name="__123Graph_D" localSheetId="3" hidden="1">#REF!</definedName>
    <definedName name="__123Graph_D" localSheetId="0" hidden="1">#REF!</definedName>
    <definedName name="__123Graph_D" localSheetId="2" hidden="1">#REF!</definedName>
    <definedName name="__123Graph_D" localSheetId="10" hidden="1">#REF!</definedName>
    <definedName name="__123Graph_D" localSheetId="11" hidden="1">#REF!</definedName>
    <definedName name="__123Graph_D" localSheetId="4" hidden="1">#REF!</definedName>
    <definedName name="__123Graph_D" localSheetId="5" hidden="1">#REF!</definedName>
    <definedName name="__123Graph_D" localSheetId="8" hidden="1">#REF!</definedName>
    <definedName name="__123Graph_D" localSheetId="7" hidden="1">#REF!</definedName>
    <definedName name="__123Graph_D" localSheetId="9" hidden="1">#REF!</definedName>
    <definedName name="__123Graph_D" localSheetId="6" hidden="1">#REF!</definedName>
    <definedName name="__123Graph_D" localSheetId="1" hidden="1">#REF!</definedName>
    <definedName name="__123Graph_D" localSheetId="12" hidden="1">#REF!</definedName>
    <definedName name="__123Graph_D" localSheetId="13" hidden="1">#REF!</definedName>
    <definedName name="__123Graph_D" hidden="1">#REF!</definedName>
    <definedName name="__abc1" hidden="1">#REF!</definedName>
    <definedName name="__IntlFixup" hidden="1">TRUE</definedName>
    <definedName name="__IV355510">#REF!</definedName>
    <definedName name="__mwh1">#REF!</definedName>
    <definedName name="__mwh2">#REF!</definedName>
    <definedName name="__mwh3">#REF!</definedName>
    <definedName name="__mwh4">#REF!</definedName>
    <definedName name="__pa2">#N/A</definedName>
    <definedName name="__sdf1" localSheetId="2">year</definedName>
    <definedName name="__sdf1" localSheetId="1">year</definedName>
    <definedName name="__sdf1">year</definedName>
    <definedName name="_1_0Crite">#REF!</definedName>
    <definedName name="_28_คอมเมอร์เชียล">#REF!</definedName>
    <definedName name="_2Crite">#REF!</definedName>
    <definedName name="_7_0Crite">#REF!</definedName>
    <definedName name="_8_0Crite">#REF!</definedName>
    <definedName name="_9Crite">#REF!</definedName>
    <definedName name="_abc1" hidden="1">#REF!</definedName>
    <definedName name="_Fill" hidden="1">#REF!</definedName>
    <definedName name="_h1">#REF!</definedName>
    <definedName name="_IV355510">#REF!</definedName>
    <definedName name="_Key1" hidden="1">#REF!</definedName>
    <definedName name="_Key2" hidden="1">#REF!</definedName>
    <definedName name="_LK1">#REF!&amp;#REF!&amp;#REF!&amp;":"&amp;#REF!</definedName>
    <definedName name="_LK2">#REF!&amp;#REF!&amp;#REF!&amp;":"&amp;#REF!</definedName>
    <definedName name="_mwh1">#REF!</definedName>
    <definedName name="_mwh2">#REF!</definedName>
    <definedName name="_mwh3">#REF!</definedName>
    <definedName name="_mwh4">#REF!</definedName>
    <definedName name="_Order1" localSheetId="0" hidden="1">0</definedName>
    <definedName name="_Order1" localSheetId="2" hidden="1">0</definedName>
    <definedName name="_Order1" localSheetId="1" hidden="1">0</definedName>
    <definedName name="_Order1" hidden="1">255</definedName>
    <definedName name="_Order2" localSheetId="0" hidden="1">255</definedName>
    <definedName name="_Order2" localSheetId="2" hidden="1">255</definedName>
    <definedName name="_Order2" localSheetId="1" hidden="1">255</definedName>
    <definedName name="_Order2" hidden="1">0</definedName>
    <definedName name="_pa2">#N/A</definedName>
    <definedName name="_sdf1" localSheetId="2">year</definedName>
    <definedName name="_sdf1" localSheetId="1">year</definedName>
    <definedName name="_sdf1">year</definedName>
    <definedName name="_Sort" hidden="1">#REF!</definedName>
    <definedName name="a">#REF!</definedName>
    <definedName name="A.C.I.B.Carpet_Int.">#REF!</definedName>
    <definedName name="A_Top_Paint">#REF!</definedName>
    <definedName name="aa" localSheetId="2">year</definedName>
    <definedName name="aa" localSheetId="1">year</definedName>
    <definedName name="aa">year</definedName>
    <definedName name="aaa" localSheetId="2">year</definedName>
    <definedName name="aaa" localSheetId="1">year</definedName>
    <definedName name="aaa">year</definedName>
    <definedName name="abc" localSheetId="2">year</definedName>
    <definedName name="abc" localSheetId="1">year</definedName>
    <definedName name="abc">year</definedName>
    <definedName name="Account_Balance">#REF!</definedName>
    <definedName name="ACCT">#REF!</definedName>
    <definedName name="Acct_Code">#REF!</definedName>
    <definedName name="Acct_Name">#REF!</definedName>
    <definedName name="AcctChart">#REF!</definedName>
    <definedName name="AcctsChart">#REF!</definedName>
    <definedName name="Acqs_Date">#REF!</definedName>
    <definedName name="ACT__THAILAND__CO._LTD.">#REF!</definedName>
    <definedName name="adj">#REF!</definedName>
    <definedName name="ADJJ" localSheetId="2">year</definedName>
    <definedName name="ADJJ" localSheetId="1">year</definedName>
    <definedName name="ADJJ">year</definedName>
    <definedName name="AdjustedITSD">#REF!</definedName>
    <definedName name="Adt">#REF!</definedName>
    <definedName name="Advance_Paint___Chemical">#REF!</definedName>
    <definedName name="aerae" localSheetId="2">year</definedName>
    <definedName name="aerae" localSheetId="1">year</definedName>
    <definedName name="aerae">year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ent">#REF!</definedName>
    <definedName name="AGING">#REF!</definedName>
    <definedName name="ALLIED_PRODUCTS_THAILAND__LTD.">#REF!</definedName>
    <definedName name="allsum">#REF!</definedName>
    <definedName name="allsum1">#REF!</definedName>
    <definedName name="Alpha_Envirotech_Eng.">#REF!</definedName>
    <definedName name="any">#REF!</definedName>
    <definedName name="ar">#N/A</definedName>
    <definedName name="ARA_Threshold">#REF!</definedName>
    <definedName name="Areadata">#REF!</definedName>
    <definedName name="AreaFill">#REF!,#REF!,#REF!,#REF!</definedName>
    <definedName name="ARP_Threshold">#REF!</definedName>
    <definedName name="ART_COLOUR_DESIGN_CO_.LTD.">"ART COLOUR DESIGN CO.,LTD."</definedName>
    <definedName name="as">#N/A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HKALIT_CHEMIPROD_LTD.">#REF!</definedName>
    <definedName name="asree" localSheetId="2">year</definedName>
    <definedName name="asree" localSheetId="1">year</definedName>
    <definedName name="asree">year</definedName>
    <definedName name="ass">#N/A</definedName>
    <definedName name="AssetStatus" localSheetId="1">#REF!</definedName>
    <definedName name="AssetStatus">#REF!</definedName>
    <definedName name="AssetType" localSheetId="1">#REF!</definedName>
    <definedName name="AssetType">#REF!</definedName>
    <definedName name="assss">#N/A</definedName>
    <definedName name="ATAC_CHEMICAL_CO._LTD.">#REF!</definedName>
    <definedName name="AustCESens">#REF!</definedName>
    <definedName name="AustNOPATSens">#REF!</definedName>
    <definedName name="AustOpExSens">#REF!</definedName>
    <definedName name="AustOpIncSens">#REF!</definedName>
    <definedName name="AustSVASens">#REF!</definedName>
    <definedName name="axs" hidden="1">#REF!</definedName>
    <definedName name="b" localSheetId="2">year</definedName>
    <definedName name="b" localSheetId="1">year</definedName>
    <definedName name="b">year</definedName>
    <definedName name="BAMCO_LIMITED">#REF!</definedName>
    <definedName name="Bangkok_China_Paint_MFG.">#REF!</definedName>
    <definedName name="BB" localSheetId="3" hidden="1">{"'Eng (page2)'!$A$1:$D$52"}</definedName>
    <definedName name="BB" localSheetId="0" hidden="1">{"'Eng (page2)'!$A$1:$D$52"}</definedName>
    <definedName name="BB" localSheetId="2" hidden="1">{"'Eng (page2)'!$A$1:$D$52"}</definedName>
    <definedName name="BB" localSheetId="10" hidden="1">{"'Eng (page2)'!$A$1:$D$52"}</definedName>
    <definedName name="BB" localSheetId="11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8" hidden="1">{"'Eng (page2)'!$A$1:$D$52"}</definedName>
    <definedName name="BB" localSheetId="7" hidden="1">{"'Eng (page2)'!$A$1:$D$52"}</definedName>
    <definedName name="BB" localSheetId="9" hidden="1">{"'Eng (page2)'!$A$1:$D$52"}</definedName>
    <definedName name="BB" localSheetId="6" hidden="1">{"'Eng (page2)'!$A$1:$D$52"}</definedName>
    <definedName name="BB" localSheetId="1" hidden="1">{"'Eng (page2)'!$A$1:$D$52"}</definedName>
    <definedName name="BB" localSheetId="12" hidden="1">{"'Eng (page2)'!$A$1:$D$52"}</definedName>
    <definedName name="BB" localSheetId="13" hidden="1">{"'Eng (page2)'!$A$1:$D$52"}</definedName>
    <definedName name="BB" hidden="1">{"'Eng (page2)'!$A$1:$D$52"}</definedName>
    <definedName name="bbb" localSheetId="2">year</definedName>
    <definedName name="bbb" localSheetId="1">year</definedName>
    <definedName name="bbb">year</definedName>
    <definedName name="bbc">#N/A</definedName>
    <definedName name="BCExport">#REF!</definedName>
    <definedName name="be">#N/A</definedName>
    <definedName name="Beg_Bal">#REF!</definedName>
    <definedName name="BENJAKIT_GROUP__THAILAND__CO._LTD.">#REF!</definedName>
    <definedName name="BG_Del" hidden="1">15</definedName>
    <definedName name="BG_Ins" hidden="1">4</definedName>
    <definedName name="BG_Mod" hidden="1">6</definedName>
    <definedName name="BLUE_LABEL_LIMITED">#REF!</definedName>
    <definedName name="BOI" localSheetId="1">#REF!,#REF!,#REF!,#REF!,#REF!,#REF!,#REF!,#REF!,#REF!</definedName>
    <definedName name="BOI">#REF!,#REF!,#REF!,#REF!,#REF!,#REF!,#REF!,#REF!,#REF!</definedName>
    <definedName name="BS">#REF!</definedName>
    <definedName name="BSRMB" localSheetId="2">year</definedName>
    <definedName name="BSRMB" localSheetId="1">year</definedName>
    <definedName name="BSRMB">year</definedName>
    <definedName name="BUILDING_COAT_CO._LTD.">#REF!</definedName>
    <definedName name="BuiltIn_Print_Area___0">#REF!</definedName>
    <definedName name="BuiltIn_Print_Titles___0">#N/A</definedName>
    <definedName name="button_area_1">#REF!</definedName>
    <definedName name="CalcAgencyPrice">#REF!</definedName>
    <definedName name="capex2" localSheetId="2">year</definedName>
    <definedName name="capex2" localSheetId="1">year</definedName>
    <definedName name="capex2">year</definedName>
    <definedName name="Carpet_Maker">#REF!</definedName>
    <definedName name="case">#REF!</definedName>
    <definedName name="Cashflowoperating" localSheetId="2">year</definedName>
    <definedName name="Cashflowoperating" localSheetId="1">year</definedName>
    <definedName name="Cashflowoperating">year</definedName>
    <definedName name="CC">#REF!</definedName>
    <definedName name="CELL_PRO_INTERNATIONAL_CO._LTD.">#REF!</definedName>
    <definedName name="celltips_area">#REF!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>#REF!</definedName>
    <definedName name="CHUAN_INDUSTRIES_PTE_LTD">#REF!</definedName>
    <definedName name="CIVIC_CHEMICAL_LTD._PART.">#REF!</definedName>
    <definedName name="Class" localSheetId="1">#REF!</definedName>
    <definedName name="Class">#REF!</definedName>
    <definedName name="Classification" localSheetId="1">#REF!</definedName>
    <definedName name="Classification">#REF!</definedName>
    <definedName name="CLEANOSOL">#REF!</definedName>
    <definedName name="CLEANOSOL_TRAFFIC__THAILAND__CO._LTD.">#REF!</definedName>
    <definedName name="ClientName" localSheetId="1">#REF!</definedName>
    <definedName name="ClientName">#REF!</definedName>
    <definedName name="CNY">#REF!</definedName>
    <definedName name="Code">#REF!</definedName>
    <definedName name="COGS1">#REF!</definedName>
    <definedName name="Commission">#REF!</definedName>
    <definedName name="Company" localSheetId="1">#REF!</definedName>
    <definedName name="Company">#REF!</definedName>
    <definedName name="Confactor">#REF!</definedName>
    <definedName name="ConstrCost">#REF!</definedName>
    <definedName name="ContingencyRate">#REF!</definedName>
    <definedName name="Cormix_Int.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pi">#REF!</definedName>
    <definedName name="CREATE">#REF!</definedName>
    <definedName name="CREATE_COLOR_LTD._PART.">#REF!</definedName>
    <definedName name="Credit" localSheetId="1">#REF!</definedName>
    <definedName name="Credit">#REF!</definedName>
    <definedName name="Credo_Int.">#REF!</definedName>
    <definedName name="_xlnm.Criteria">#REF!</definedName>
    <definedName name="ct">#REF!</definedName>
    <definedName name="curbdgt_ar" localSheetId="1">#REF!</definedName>
    <definedName name="curbdgt_ar">#REF!</definedName>
    <definedName name="curbdgt_assets" localSheetId="1">#REF!</definedName>
    <definedName name="curbdgt_assets">#REF!</definedName>
    <definedName name="curbdgt_bad_debt" localSheetId="1">#REF!</definedName>
    <definedName name="curbdgt_bad_debt">#REF!</definedName>
    <definedName name="curbdgt_cash" localSheetId="1">#REF!</definedName>
    <definedName name="curbdgt_cash">#REF!</definedName>
    <definedName name="curbdgt_cfoper" localSheetId="1">#REF!</definedName>
    <definedName name="curbdgt_cfoper">#REF!</definedName>
    <definedName name="curbdgt_cogs" localSheetId="1">#REF!</definedName>
    <definedName name="curbdgt_cogs">#REF!</definedName>
    <definedName name="curbdgt_comstock" localSheetId="1">#REF!</definedName>
    <definedName name="curbdgt_comstock">#REF!</definedName>
    <definedName name="curbdgt_cr_sales" localSheetId="1">#REF!</definedName>
    <definedName name="curbdgt_cr_sales">#REF!</definedName>
    <definedName name="curbdgt_current_assets" localSheetId="1">#REF!</definedName>
    <definedName name="curbdgt_current_assets">#REF!</definedName>
    <definedName name="curbdgt_current_liab" localSheetId="1">#REF!</definedName>
    <definedName name="curbdgt_current_liab">#REF!</definedName>
    <definedName name="curbdgt_days" localSheetId="1">#REF!</definedName>
    <definedName name="curbdgt_days">#REF!</definedName>
    <definedName name="curbdgt_div" localSheetId="1">#REF!</definedName>
    <definedName name="curbdgt_div">#REF!</definedName>
    <definedName name="curbdgt_doubtful" localSheetId="1">#REF!</definedName>
    <definedName name="curbdgt_doubtful">#REF!</definedName>
    <definedName name="curbdgt_empbeg" localSheetId="1">#REF!</definedName>
    <definedName name="curbdgt_empbeg">#REF!</definedName>
    <definedName name="curbdgt_empend" localSheetId="1">#REF!</definedName>
    <definedName name="curbdgt_empend">#REF!</definedName>
    <definedName name="curbdgt_eps" localSheetId="1">#REF!</definedName>
    <definedName name="curbdgt_eps">#REF!</definedName>
    <definedName name="curbdgt_equity" localSheetId="1">#REF!</definedName>
    <definedName name="curbdgt_equity">#REF!</definedName>
    <definedName name="curbdgt_interest" localSheetId="1">#REF!</definedName>
    <definedName name="curbdgt_interest">#REF!</definedName>
    <definedName name="curbdgt_inventory" localSheetId="1">#REF!</definedName>
    <definedName name="curbdgt_inventory">#REF!</definedName>
    <definedName name="curbdgt_liabilities" localSheetId="1">#REF!</definedName>
    <definedName name="curbdgt_liabilities">#REF!</definedName>
    <definedName name="curbdgt_ltdebt" localSheetId="1">#REF!</definedName>
    <definedName name="curbdgt_ltdebt">#REF!</definedName>
    <definedName name="curbdgt_nc_assets" localSheetId="1">#REF!</definedName>
    <definedName name="curbdgt_nc_assets">#REF!</definedName>
    <definedName name="curbdgt_nc_liab" localSheetId="1">#REF!</definedName>
    <definedName name="curbdgt_nc_liab">#REF!</definedName>
    <definedName name="curbdgt_netincome" localSheetId="1">#REF!</definedName>
    <definedName name="curbdgt_netincome">#REF!</definedName>
    <definedName name="curbdgt_netsales" localSheetId="1">#REF!</definedName>
    <definedName name="curbdgt_netsales">#REF!</definedName>
    <definedName name="curbdgt_opexpense" localSheetId="1">#REF!</definedName>
    <definedName name="curbdgt_opexpense">#REF!</definedName>
    <definedName name="curbdgt_othcurassets" localSheetId="1">#REF!</definedName>
    <definedName name="curbdgt_othcurassets">#REF!</definedName>
    <definedName name="curbdgt_other_sales" localSheetId="1">#REF!</definedName>
    <definedName name="curbdgt_other_sales">#REF!</definedName>
    <definedName name="curbdgt_otherexp" localSheetId="1">#REF!</definedName>
    <definedName name="curbdgt_otherexp">#REF!</definedName>
    <definedName name="curbdgt_pretax" localSheetId="1">#REF!</definedName>
    <definedName name="curbdgt_pretax">#REF!</definedName>
    <definedName name="curbdgt_price" localSheetId="1">#REF!</definedName>
    <definedName name="curbdgt_price">#REF!</definedName>
    <definedName name="curbdgt_securities" localSheetId="1">#REF!</definedName>
    <definedName name="curbdgt_securities">#REF!</definedName>
    <definedName name="curbdgt_taxexp" localSheetId="1">#REF!</definedName>
    <definedName name="curbdgt_taxexp">#REF!</definedName>
    <definedName name="Current">#REF!</definedName>
    <definedName name="current_ar" localSheetId="1">#REF!</definedName>
    <definedName name="current_ar">#REF!</definedName>
    <definedName name="current_assets" localSheetId="1">#REF!</definedName>
    <definedName name="current_assets">#REF!</definedName>
    <definedName name="current_bad_debt" localSheetId="1">#REF!</definedName>
    <definedName name="current_bad_debt">#REF!</definedName>
    <definedName name="current_cash" localSheetId="1">#REF!</definedName>
    <definedName name="current_cash">#REF!</definedName>
    <definedName name="current_cfoper" localSheetId="1">#REF!</definedName>
    <definedName name="current_cfoper">#REF!</definedName>
    <definedName name="current_cogs" localSheetId="1">#REF!</definedName>
    <definedName name="current_cogs">#REF!</definedName>
    <definedName name="current_comstock" localSheetId="1">#REF!</definedName>
    <definedName name="current_comstock">#REF!</definedName>
    <definedName name="current_cr_sales" localSheetId="1">#REF!</definedName>
    <definedName name="current_cr_sales">#REF!</definedName>
    <definedName name="current_current_assets" localSheetId="1">#REF!</definedName>
    <definedName name="current_current_assets">#REF!</definedName>
    <definedName name="current_current_liab" localSheetId="1">#REF!</definedName>
    <definedName name="current_current_liab">#REF!</definedName>
    <definedName name="current_days" localSheetId="1">#REF!</definedName>
    <definedName name="current_days">#REF!</definedName>
    <definedName name="current_div" localSheetId="1">#REF!</definedName>
    <definedName name="current_div">#REF!</definedName>
    <definedName name="current_doubtful" localSheetId="1">#REF!</definedName>
    <definedName name="current_doubtful">#REF!</definedName>
    <definedName name="current_empbeg" localSheetId="1">#REF!</definedName>
    <definedName name="current_empbeg">#REF!</definedName>
    <definedName name="current_empend" localSheetId="1">#REF!</definedName>
    <definedName name="current_empend">#REF!</definedName>
    <definedName name="current_eps" localSheetId="1">#REF!</definedName>
    <definedName name="current_eps">#REF!</definedName>
    <definedName name="current_equity" localSheetId="1">#REF!</definedName>
    <definedName name="current_equity">#REF!</definedName>
    <definedName name="current_interest" localSheetId="1">#REF!</definedName>
    <definedName name="current_interest">#REF!</definedName>
    <definedName name="current_inventory" localSheetId="1">#REF!</definedName>
    <definedName name="current_inventory">#REF!</definedName>
    <definedName name="current_liabilities" localSheetId="1">#REF!</definedName>
    <definedName name="current_liabilities">#REF!</definedName>
    <definedName name="current_ltdebt" localSheetId="1">#REF!</definedName>
    <definedName name="current_ltdebt">#REF!</definedName>
    <definedName name="current_nc_assets" localSheetId="1">#REF!</definedName>
    <definedName name="current_nc_assets">#REF!</definedName>
    <definedName name="current_nc_liab" localSheetId="1">#REF!</definedName>
    <definedName name="current_nc_liab">#REF!</definedName>
    <definedName name="current_netincome" localSheetId="1">#REF!</definedName>
    <definedName name="current_netincome">#REF!</definedName>
    <definedName name="current_netsales" localSheetId="1">#REF!</definedName>
    <definedName name="current_netsales">#REF!</definedName>
    <definedName name="current_opexpense" localSheetId="1">#REF!</definedName>
    <definedName name="current_opexpense">#REF!</definedName>
    <definedName name="current_othcurassets" localSheetId="1">#REF!</definedName>
    <definedName name="current_othcurassets">#REF!</definedName>
    <definedName name="current_other_sales" localSheetId="1">#REF!</definedName>
    <definedName name="current_other_sales">#REF!</definedName>
    <definedName name="current_otherexp" localSheetId="1">#REF!</definedName>
    <definedName name="current_otherexp">#REF!</definedName>
    <definedName name="current_pretax" localSheetId="1">#REF!</definedName>
    <definedName name="current_pretax">#REF!</definedName>
    <definedName name="current_price" localSheetId="1">#REF!</definedName>
    <definedName name="current_price">#REF!</definedName>
    <definedName name="current_securities" localSheetId="1">#REF!</definedName>
    <definedName name="current_securities">#REF!</definedName>
    <definedName name="current_taxexp" localSheetId="1">#REF!</definedName>
    <definedName name="current_taxexp">#REF!</definedName>
    <definedName name="CurrentPeriod" localSheetId="1">#REF!</definedName>
    <definedName name="CurrentPeriod">#REF!</definedName>
    <definedName name="currqtr_date" localSheetId="1">#REF!</definedName>
    <definedName name="currqtr_date">#REF!</definedName>
    <definedName name="d">#REF!</definedName>
    <definedName name="D.D._Carpet_Industry">#REF!</definedName>
    <definedName name="D.G.I_PAINT">#REF!</definedName>
    <definedName name="D.O.P_Paint">#REF!</definedName>
    <definedName name="Daily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_xlnm.Database">#REF!</definedName>
    <definedName name="DaWk7">#REF!</definedName>
    <definedName name="DBB">COUNTIF(#REF!,#REF!)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DDDD">#REF!</definedName>
    <definedName name="Debit" localSheetId="1">#REF!</definedName>
    <definedName name="Debit">#REF!</definedName>
    <definedName name="Debt_Excl_Unallocated">#REF!</definedName>
    <definedName name="DelDC">#REF!</definedName>
    <definedName name="DelDm">#REF!</definedName>
    <definedName name="Delivery">#REF!</definedName>
    <definedName name="DelType">#REF!</definedName>
    <definedName name="Demolition">#REF!</definedName>
    <definedName name="Depre" localSheetId="1">#REF!</definedName>
    <definedName name="Depre">#REF!</definedName>
    <definedName name="deptLookup">#REF!</definedName>
    <definedName name="DevCharge">#REF!</definedName>
    <definedName name="dfdfd">#N/A</definedName>
    <definedName name="dfg" localSheetId="2">year</definedName>
    <definedName name="dfg" localSheetId="1">year</definedName>
    <definedName name="dfg">year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#N/A</definedName>
    <definedName name="dfwfwe">#N/A</definedName>
    <definedName name="Difference">#REF!</definedName>
    <definedName name="Disaggregations">#REF!</definedName>
    <definedName name="DiversionService">#REF!</definedName>
    <definedName name="dividend" localSheetId="1">#REF!</definedName>
    <definedName name="dividend">#REF!</definedName>
    <definedName name="Dong">#REF!</definedName>
    <definedName name="DRAGA_PAINT_CO._LTD.">#REF!</definedName>
    <definedName name="Drilling" localSheetId="2">Scheduled_Payment+Extra_Payment</definedName>
    <definedName name="Drilling" localSheetId="1">Scheduled_Payment+Extra_Payment</definedName>
    <definedName name="Drilling">Scheduled_Payment+Extra_Payment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>#N/A</definedName>
    <definedName name="EEE">#N/A</definedName>
    <definedName name="EJ_CHEMICALS">#REF!</definedName>
    <definedName name="End">#REF!</definedName>
    <definedName name="End_Bal">#REF!</definedName>
    <definedName name="EndFSPeriod" localSheetId="1">#REF!</definedName>
    <definedName name="EndFSPeriod">#REF!</definedName>
    <definedName name="Enhanced_No_Charge_List_Excel">#REF!</definedName>
    <definedName name="enough">#N/A</definedName>
    <definedName name="EOC_Polymer_Inv">#REF!</definedName>
    <definedName name="EOCB">#REF!</definedName>
    <definedName name="Eout">#REF!</definedName>
    <definedName name="erepoir">#REF!</definedName>
    <definedName name="erer" localSheetId="2">year</definedName>
    <definedName name="erer" localSheetId="1">year</definedName>
    <definedName name="erer">year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TERNAL_SAKATA_INX_CO._LTD.">#REF!</definedName>
    <definedName name="EUR">#REF!</definedName>
    <definedName name="EVERRED_CO._LTD.">#REF!</definedName>
    <definedName name="ExistingPR">#REF!</definedName>
    <definedName name="Expected_balance">#REF!</definedName>
    <definedName name="Export">#REF!</definedName>
    <definedName name="Extend">#REF!</definedName>
    <definedName name="Extra_Pay">#REF!</definedName>
    <definedName name="F">#REF!</definedName>
    <definedName name="fdk">#N/A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fffffff" localSheetId="2">year</definedName>
    <definedName name="ffffffff" localSheetId="1">year</definedName>
    <definedName name="ffffffff">year</definedName>
    <definedName name="fhn">#REF!</definedName>
    <definedName name="FolderItemNumber" localSheetId="1">#REF!</definedName>
    <definedName name="FolderItemNumber">#REF!</definedName>
    <definedName name="FolderItemTitle" localSheetId="1">#REF!</definedName>
    <definedName name="FolderItemTitle">#REF!</definedName>
    <definedName name="From">#REF!</definedName>
    <definedName name="FSA_Title" localSheetId="1">#REF!</definedName>
    <definedName name="FSA_Title">#REF!</definedName>
    <definedName name="Full_Print">#REF!</definedName>
    <definedName name="fx">#REF!</definedName>
    <definedName name="G">#REF!</definedName>
    <definedName name="GALLOT_CHEMICAL_LTD._PART.">#REF!</definedName>
    <definedName name="GCC_Manual">#REF!</definedName>
    <definedName name="GG">#REF!</definedName>
    <definedName name="GGG">#REF!</definedName>
    <definedName name="Goodwill_Switch">#REF!</definedName>
    <definedName name="GRAND_ASIA_PACIFIC_COPORATION_CO._LTD.">#REF!</definedName>
    <definedName name="GRAND_ASIA_PACIFIC_CORPORATION_CO._LTD.">#REF!</definedName>
    <definedName name="GRANDLITE">#REF!</definedName>
    <definedName name="GrossFA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hActSales">#REF!</definedName>
    <definedName name="GrphActStk">#REF!</definedName>
    <definedName name="GrphPlanSales">#REF!</definedName>
    <definedName name="GrphTgtStk">#REF!</definedName>
    <definedName name="GST">#REF!</definedName>
    <definedName name="h" localSheetId="2">year</definedName>
    <definedName name="h" localSheetId="1">year</definedName>
    <definedName name="h">year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CCESens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eader_Row">ROW(#REF!)</definedName>
    <definedName name="HH">#REF!</definedName>
    <definedName name="HHH">#REF!</definedName>
    <definedName name="hitech" hidden="1">#REF!</definedName>
    <definedName name="hjh">#N/A</definedName>
    <definedName name="HKD">#REF!</definedName>
    <definedName name="HOSPITALITY_CO._LTD.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0" hidden="1">{"'Eng (page2)'!$A$1:$D$52"}</definedName>
    <definedName name="HTML_Control" localSheetId="2" hidden="1">{"'Eng (page2)'!$A$1:$D$52"}</definedName>
    <definedName name="HTML_Control" localSheetId="10" hidden="1">{"'Eng (page2)'!$A$1:$D$52"}</definedName>
    <definedName name="HTML_Control" localSheetId="11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8" hidden="1">{"'Eng (page2)'!$A$1:$D$52"}</definedName>
    <definedName name="HTML_Control" localSheetId="7" hidden="1">{"'Eng (page2)'!$A$1:$D$52"}</definedName>
    <definedName name="HTML_Control" localSheetId="9" hidden="1">{"'Eng (page2)'!$A$1:$D$52"}</definedName>
    <definedName name="HTML_Control" localSheetId="6" hidden="1">{"'Eng (page2)'!$A$1:$D$52"}</definedName>
    <definedName name="HTML_Control" localSheetId="1" hidden="1">{"'Eng (page2)'!$A$1:$D$52"}</definedName>
    <definedName name="HTML_Control" localSheetId="12" hidden="1">{"'Eng (page2)'!$A$1:$D$52"}</definedName>
    <definedName name="HTML_Control" localSheetId="1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localSheetId="2" hidden="1">{"'Eng (page2)'!$A$1:$D$52"}</definedName>
    <definedName name="html1" localSheetId="1" hidden="1">{"'Eng (page2)'!$A$1:$D$52"}</definedName>
    <definedName name="html1" hidden="1">{"'Eng (page2)'!$A$1:$D$52"}</definedName>
    <definedName name="i" localSheetId="2">year</definedName>
    <definedName name="i" localSheetId="1">year</definedName>
    <definedName name="i">year</definedName>
    <definedName name="I_S" localSheetId="1">#REF!</definedName>
    <definedName name="I_S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I">#REF!</definedName>
    <definedName name="IMG___ASIA_CO._LTD.">#REF!</definedName>
    <definedName name="in" localSheetId="2">year</definedName>
    <definedName name="in" localSheetId="1">year</definedName>
    <definedName name="in">year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oCESens">#REF!</definedName>
    <definedName name="IndoNOPATSens">#REF!</definedName>
    <definedName name="IndoSVASens">#REF!</definedName>
    <definedName name="INFINITE_CHEMICAL_LTD.__PART.">#REF!</definedName>
    <definedName name="Int">#REF!</definedName>
    <definedName name="Inter_Aerosol_Products">#REF!</definedName>
    <definedName name="Inter_Ink">#REF!</definedName>
    <definedName name="INTER_KRAI_CO._LTD.">#REF!</definedName>
    <definedName name="Interest_Rate">#REF!</definedName>
    <definedName name="IntFreeCred">#REF!</definedName>
    <definedName name="IntroPrintArea" hidden="1">#REF!</definedName>
    <definedName name="Inv.No.">#REF!,#REF!,#REF!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R">#REF!</definedName>
    <definedName name="J">#REF!</definedName>
    <definedName name="J.B.P.INTERNATIONAL_PAINT_CO._LTD.">#REF!</definedName>
    <definedName name="JAX_PAINTS__THAILAND__CO._LTD.">#REF!</definedName>
    <definedName name="jeab">#N/A</definedName>
    <definedName name="JJ">#REF!</definedName>
    <definedName name="jjj" hidden="1">#REF!</definedName>
    <definedName name="JT" localSheetId="2">IF(CF!Values_Entered,Header_Row+CF!Number_of_Payments,Header_Row)</definedName>
    <definedName name="JT" localSheetId="1">IF(PL!Values_Entered,Header_Row+PL!Number_of_Payments,Header_Row)</definedName>
    <definedName name="JT">IF(Values_Entered,Header_Row+Number_of_Payments,Header_Row)</definedName>
    <definedName name="Jul_00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en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_Adjust" localSheetId="1">#REF!</definedName>
    <definedName name="L_Adjust">#REF!</definedName>
    <definedName name="L_AJE_Tot" localSheetId="1">#REF!</definedName>
    <definedName name="L_AJE_Tot">#REF!</definedName>
    <definedName name="L_CY_Beg" localSheetId="1">#REF!</definedName>
    <definedName name="L_CY_Beg">#REF!</definedName>
    <definedName name="L_CY_End" localSheetId="1">#REF!</definedName>
    <definedName name="L_CY_End">#REF!</definedName>
    <definedName name="L_PY_End" localSheetId="1">#REF!</definedName>
    <definedName name="L_PY_End">#REF!</definedName>
    <definedName name="L_RJE_Tot" localSheetId="1">#REF!</definedName>
    <definedName name="L_RJE_Tot">#REF!</definedName>
    <definedName name="LandCost">#REF!</definedName>
    <definedName name="Last_Row" localSheetId="2">IF(CF!Values_Entered,Header_Row+CF!Number_of_Payments,Header_Row)</definedName>
    <definedName name="Last_Row" localSheetId="1">IF(PL!Values_Entered,Header_Row+PL!Number_of_Payments,Header_Row)</definedName>
    <definedName name="Last_Row">IF(Values_Entered,Header_Row+Number_of_Payments,Header_Row)</definedName>
    <definedName name="LdArea">#REF!</definedName>
    <definedName name="LEASE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NA__THAILAND">#REF!</definedName>
    <definedName name="Liang_Chemical">#REF!</definedName>
    <definedName name="lINE">#REF!</definedName>
    <definedName name="Line1">#REF!</definedName>
    <definedName name="Ljuhg">#REF!</definedName>
    <definedName name="LL">#REF!</definedName>
    <definedName name="lllll" localSheetId="2">year</definedName>
    <definedName name="lllll" localSheetId="1">year</definedName>
    <definedName name="lllll">year</definedName>
    <definedName name="Loan_Amount">#REF!</definedName>
    <definedName name="Loan_Start">#REF!</definedName>
    <definedName name="Loan_Years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RGINPLAN">#REF!</definedName>
    <definedName name="MARGINPROJ">#REF!</definedName>
    <definedName name="MarketingRate">#REF!</definedName>
    <definedName name="MASTER">#REF!</definedName>
    <definedName name="Materiallities">2000000</definedName>
    <definedName name="max">#N/A</definedName>
    <definedName name="MBT__Malaysia">#REF!</definedName>
    <definedName name="MC">#REF!</definedName>
    <definedName name="MM">#REF!</definedName>
    <definedName name="mms">#N/A</definedName>
    <definedName name="Monetary_Precision">#REF!</definedName>
    <definedName name="Month">#REF!</definedName>
    <definedName name="ms">#N/A</definedName>
    <definedName name="MS.SUNASSADA">#N/A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etFA">#REF!</definedName>
    <definedName name="nfa">#REF!</definedName>
    <definedName name="NN">#REF!</definedName>
    <definedName name="NO">#REF!</definedName>
    <definedName name="NOTES">#REF!</definedName>
    <definedName name="NRV" hidden="1">#REF!</definedName>
    <definedName name="Num_Pmt_Per_Year">#REF!</definedName>
    <definedName name="Number_of_Payments" localSheetId="2">MATCH(0.01,End_Bal,-1)+1</definedName>
    <definedName name="Number_of_Payments" localSheetId="1">MATCH(0.01,End_Bal,-1)+1</definedName>
    <definedName name="Number_of_Payments">MATCH(0.01,End_Bal,-1)+1</definedName>
    <definedName name="nut" localSheetId="3" hidden="1">#REF!</definedName>
    <definedName name="nut" localSheetId="0" hidden="1">#REF!</definedName>
    <definedName name="nut" localSheetId="2" hidden="1">#REF!</definedName>
    <definedName name="nut" localSheetId="10" hidden="1">#REF!</definedName>
    <definedName name="nut" localSheetId="11" hidden="1">#REF!</definedName>
    <definedName name="nut" localSheetId="4" hidden="1">#REF!</definedName>
    <definedName name="nut" localSheetId="5" hidden="1">#REF!</definedName>
    <definedName name="nut" localSheetId="8" hidden="1">#REF!</definedName>
    <definedName name="nut" localSheetId="7" hidden="1">#REF!</definedName>
    <definedName name="nut" localSheetId="9" hidden="1">#REF!</definedName>
    <definedName name="nut" localSheetId="6" hidden="1">#REF!</definedName>
    <definedName name="nut" localSheetId="1" hidden="1">#REF!</definedName>
    <definedName name="nut" localSheetId="12" hidden="1">#REF!</definedName>
    <definedName name="nut" localSheetId="13" hidden="1">#REF!</definedName>
    <definedName name="nut" hidden="1">#REF!</definedName>
    <definedName name="o">#N/A</definedName>
    <definedName name="Omnova_Solutions">#REF!</definedName>
    <definedName name="OO">#REF!</definedName>
    <definedName name="OR">#REF!</definedName>
    <definedName name="OreType" localSheetId="1">#REF!</definedName>
    <definedName name="OreType">#REF!</definedName>
    <definedName name="ORIENTAL_WEAVERS_CO.">#REF!</definedName>
    <definedName name="p" localSheetId="2">year</definedName>
    <definedName name="p" localSheetId="1">year</definedName>
    <definedName name="p">year</definedName>
    <definedName name="P.D.P._Trading">#REF!</definedName>
    <definedName name="P.T.CLASSIC_PRIMA_CARPET_INDUSTRIES">#REF!</definedName>
    <definedName name="P_L">#REF!</definedName>
    <definedName name="P_N_C_Chemical">#REF!</definedName>
    <definedName name="pa">#N/A</definedName>
    <definedName name="Pacific_Carpet_co._ltd.">#REF!</definedName>
    <definedName name="PaidPage1">#REF!</definedName>
    <definedName name="PaidPage2">#REF!</definedName>
    <definedName name="Pay_Date">#REF!</definedName>
    <definedName name="Pay_Num">#REF!</definedName>
    <definedName name="Payment_Date" localSheetId="2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C">#REF!</definedName>
    <definedName name="PCC">#REF!</definedName>
    <definedName name="PCCC">#N/A</definedName>
    <definedName name="PD">#REF!</definedName>
    <definedName name="PDD">#REF!</definedName>
    <definedName name="PENANG_THAI_RATTAN_LTD._PART.">#REF!</definedName>
    <definedName name="Percent_Materialities">0.2</definedName>
    <definedName name="PeriodinYear">#REF!</definedName>
    <definedName name="PeriodsInFiscalYear">#REF!</definedName>
    <definedName name="PeriodsInYear">#REF!</definedName>
    <definedName name="PERMA_FLEX_CO._LTD.">#REF!</definedName>
    <definedName name="Philippine_Carpet">#REF!</definedName>
    <definedName name="pit" hidden="1">#REF!</definedName>
    <definedName name="PMISFEE">#REF!</definedName>
    <definedName name="Polestar_Trading">#REF!</definedName>
    <definedName name="POLYMER_INNOVATION_CO.__LTD.">#REF!</definedName>
    <definedName name="pop" hidden="1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ms">#REF!</definedName>
    <definedName name="PPP">#REF!</definedName>
    <definedName name="ppsppspp" hidden="1">#REF!</definedName>
    <definedName name="PR">#REF!</definedName>
    <definedName name="PRDump">#REF!</definedName>
    <definedName name="Premier_Products">#REF!</definedName>
    <definedName name="Preparer" localSheetId="1">#REF!</definedName>
    <definedName name="Preparer">#REF!</definedName>
    <definedName name="PRICE">#REF!</definedName>
    <definedName name="Princ">#REF!</definedName>
    <definedName name="_xlnm.Print_Area" localSheetId="3">Assets!$A$1:$K$41</definedName>
    <definedName name="_xlnm.Print_Area" localSheetId="5">'Liability (2)'!$A$1:$L$41</definedName>
    <definedName name="_xlnm.Print_Area" localSheetId="8">'P&amp;l  (6)'!$A$1:$K$41</definedName>
    <definedName name="_xlnm.Print_Area" localSheetId="7">'P&amp;l  (Cont) (3)'!$A$1:$K$42</definedName>
    <definedName name="_xlnm.Print_Area" localSheetId="9">'P&amp;l  (Cont) (6)'!$A$1:$K$42</definedName>
    <definedName name="_xlnm.Print_Area" localSheetId="6">'P&amp;l (3)'!$A$1:$K$41</definedName>
    <definedName name="_xlnm.Print_Area" localSheetId="12">SCF!$A$1:$K$48</definedName>
    <definedName name="_xlnm.Print_Area" localSheetId="13">'SCF(2)'!$A$1:$K$46</definedName>
    <definedName name="_xlnm.Print_Area">#REF!</definedName>
    <definedName name="Print_Area_MI">#REF!</definedName>
    <definedName name="Print_Area_Reset" localSheetId="2">OFFSET(Full_Print,0,0,CF!Last_Row)</definedName>
    <definedName name="Print_Area_Reset" localSheetId="1">OFFSET(Full_Print,0,0,PL!Last_Row)</definedName>
    <definedName name="Print_Area_Reset">OFFSET(Full_Print,0,0,Last_Row)</definedName>
    <definedName name="_xlnm.Print_Titles">#REF!</definedName>
    <definedName name="Print_Titles_MI">#REF!</definedName>
    <definedName name="PrintArea">#REF!</definedName>
    <definedName name="Prior">#REF!</definedName>
    <definedName name="Prior_Company__Singapore">#REF!</definedName>
    <definedName name="prior1_assets" localSheetId="1">#REF!</definedName>
    <definedName name="prior1_assets">#REF!</definedName>
    <definedName name="prior1_current_assets" localSheetId="1">#REF!</definedName>
    <definedName name="prior1_current_assets">#REF!</definedName>
    <definedName name="prior1_current_liab" localSheetId="1">#REF!</definedName>
    <definedName name="prior1_current_liab">#REF!</definedName>
    <definedName name="prior1_days" localSheetId="1">#REF!</definedName>
    <definedName name="prior1_days">#REF!</definedName>
    <definedName name="prior1_equity" localSheetId="1">#REF!</definedName>
    <definedName name="prior1_equity">#REF!</definedName>
    <definedName name="prior1_interest" localSheetId="1">#REF!</definedName>
    <definedName name="prior1_interest">#REF!</definedName>
    <definedName name="prior1_liabilities" localSheetId="1">#REF!</definedName>
    <definedName name="prior1_liabilities">#REF!</definedName>
    <definedName name="prior1_pretax" localSheetId="1">#REF!</definedName>
    <definedName name="prior1_pretax">#REF!</definedName>
    <definedName name="prior2_assets" localSheetId="1">#REF!</definedName>
    <definedName name="prior2_assets">#REF!</definedName>
    <definedName name="prior2_current_assets" localSheetId="1">#REF!</definedName>
    <definedName name="prior2_current_assets">#REF!</definedName>
    <definedName name="prior2_current_liab" localSheetId="1">#REF!</definedName>
    <definedName name="prior2_current_liab">#REF!</definedName>
    <definedName name="prior2_days" localSheetId="1">#REF!</definedName>
    <definedName name="prior2_days">#REF!</definedName>
    <definedName name="prior2_equity" localSheetId="1">#REF!</definedName>
    <definedName name="prior2_equity">#REF!</definedName>
    <definedName name="prior2_interest" localSheetId="1">#REF!</definedName>
    <definedName name="prior2_interest">#REF!</definedName>
    <definedName name="prior2_liabilities" localSheetId="1">#REF!</definedName>
    <definedName name="prior2_liabilities">#REF!</definedName>
    <definedName name="prior2_pretax" localSheetId="1">#REF!</definedName>
    <definedName name="prior2_pretax">#REF!</definedName>
    <definedName name="prior3_days" localSheetId="1">#REF!</definedName>
    <definedName name="prior3_days">#REF!</definedName>
    <definedName name="prior4_ar" localSheetId="1">#REF!</definedName>
    <definedName name="prior4_ar">#REF!</definedName>
    <definedName name="prior4_assets" localSheetId="1">#REF!</definedName>
    <definedName name="prior4_assets">#REF!</definedName>
    <definedName name="prior4_bad_debt" localSheetId="1">#REF!</definedName>
    <definedName name="prior4_bad_debt">#REF!</definedName>
    <definedName name="prior4_cash" localSheetId="1">#REF!</definedName>
    <definedName name="prior4_cash">#REF!</definedName>
    <definedName name="prior4_cfoper" localSheetId="1">#REF!</definedName>
    <definedName name="prior4_cfoper">#REF!</definedName>
    <definedName name="prior4_cogs" localSheetId="1">#REF!</definedName>
    <definedName name="prior4_cogs">#REF!</definedName>
    <definedName name="prior4_comstock" localSheetId="1">#REF!</definedName>
    <definedName name="prior4_comstock">#REF!</definedName>
    <definedName name="prior4_cr_sales" localSheetId="1">#REF!</definedName>
    <definedName name="prior4_cr_sales">#REF!</definedName>
    <definedName name="prior4_current_assets" localSheetId="1">#REF!</definedName>
    <definedName name="prior4_current_assets">#REF!</definedName>
    <definedName name="prior4_current_liab" localSheetId="1">#REF!</definedName>
    <definedName name="prior4_current_liab">#REF!</definedName>
    <definedName name="prior4_days" localSheetId="1">#REF!</definedName>
    <definedName name="prior4_days">#REF!</definedName>
    <definedName name="prior4_div" localSheetId="1">#REF!</definedName>
    <definedName name="prior4_div">#REF!</definedName>
    <definedName name="prior4_doubtful" localSheetId="1">#REF!</definedName>
    <definedName name="prior4_doubtful">#REF!</definedName>
    <definedName name="prior4_empbeg" localSheetId="1">#REF!</definedName>
    <definedName name="prior4_empbeg">#REF!</definedName>
    <definedName name="prior4_empend" localSheetId="1">#REF!</definedName>
    <definedName name="prior4_empend">#REF!</definedName>
    <definedName name="prior4_eps" localSheetId="1">#REF!</definedName>
    <definedName name="prior4_eps">#REF!</definedName>
    <definedName name="prior4_equity" localSheetId="1">#REF!</definedName>
    <definedName name="prior4_equity">#REF!</definedName>
    <definedName name="prior4_interest" localSheetId="1">#REF!</definedName>
    <definedName name="prior4_interest">#REF!</definedName>
    <definedName name="prior4_inventory" localSheetId="1">#REF!</definedName>
    <definedName name="prior4_inventory">#REF!</definedName>
    <definedName name="prior4_liabilities" localSheetId="1">#REF!</definedName>
    <definedName name="prior4_liabilities">#REF!</definedName>
    <definedName name="prior4_ltdebt" localSheetId="1">#REF!</definedName>
    <definedName name="prior4_ltdebt">#REF!</definedName>
    <definedName name="prior4_nc_assets" localSheetId="1">#REF!</definedName>
    <definedName name="prior4_nc_assets">#REF!</definedName>
    <definedName name="prior4_nc_liab" localSheetId="1">#REF!</definedName>
    <definedName name="prior4_nc_liab">#REF!</definedName>
    <definedName name="prior4_netincome" localSheetId="1">#REF!</definedName>
    <definedName name="prior4_netincome">#REF!</definedName>
    <definedName name="prior4_netsales" localSheetId="1">#REF!</definedName>
    <definedName name="prior4_netsales">#REF!</definedName>
    <definedName name="prior4_opexpense" localSheetId="1">#REF!</definedName>
    <definedName name="prior4_opexpense">#REF!</definedName>
    <definedName name="prior4_othcurassets" localSheetId="1">#REF!</definedName>
    <definedName name="prior4_othcurassets">#REF!</definedName>
    <definedName name="prior4_other_sales" localSheetId="1">#REF!</definedName>
    <definedName name="prior4_other_sales">#REF!</definedName>
    <definedName name="prior4_otherexp" localSheetId="1">#REF!</definedName>
    <definedName name="prior4_otherexp">#REF!</definedName>
    <definedName name="prior4_pretax" localSheetId="1">#REF!</definedName>
    <definedName name="prior4_pretax">#REF!</definedName>
    <definedName name="prior4_price" localSheetId="1">#REF!</definedName>
    <definedName name="prior4_price">#REF!</definedName>
    <definedName name="prior4_securities" localSheetId="1">#REF!</definedName>
    <definedName name="prior4_securities">#REF!</definedName>
    <definedName name="prior4_taxexp" localSheetId="1">#REF!</definedName>
    <definedName name="prior4_taxexp">#REF!</definedName>
    <definedName name="prior5_days" localSheetId="1">#REF!</definedName>
    <definedName name="prior5_days">#REF!</definedName>
    <definedName name="prior6_days" localSheetId="1">#REF!</definedName>
    <definedName name="prior6_days">#REF!</definedName>
    <definedName name="PriorPeriod" localSheetId="1">#REF!</definedName>
    <definedName name="PriorPeriod">#REF!</definedName>
    <definedName name="prob1">#REF!</definedName>
    <definedName name="prob2">#REF!</definedName>
    <definedName name="prob3">#REF!</definedName>
    <definedName name="Produra_Paint">#REF!</definedName>
    <definedName name="ProfessionalFees">#REF!</definedName>
    <definedName name="ProjectManag">#REF!</definedName>
    <definedName name="PropertyRate">#REF!</definedName>
    <definedName name="PropertytaxRate">#REF!</definedName>
    <definedName name="ProposedPR">#REF!</definedName>
    <definedName name="PSI">#REF!</definedName>
    <definedName name="Ptex_co._ltd.">#REF!</definedName>
    <definedName name="q" localSheetId="2">year</definedName>
    <definedName name="q" localSheetId="1">year</definedName>
    <definedName name="q">year</definedName>
    <definedName name="Q_IR322I_LoanSell">#REF!</definedName>
    <definedName name="qaa">#N/A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_Factor">#REF!</definedName>
    <definedName name="ra">#N/A</definedName>
    <definedName name="RAJA_UCHINO_CO._LTD.">#REF!</definedName>
    <definedName name="RawAgencyPrice">#REF!</definedName>
    <definedName name="RBData">#REF!</definedName>
    <definedName name="RecnPage1">#REF!</definedName>
    <definedName name="reoiaoreiuare" localSheetId="2">year</definedName>
    <definedName name="reoiaoreiuare" localSheetId="1">year</definedName>
    <definedName name="reoiaoreiuare">year</definedName>
    <definedName name="repax">#REF!</definedName>
    <definedName name="Repax_Construction">#REF!</definedName>
    <definedName name="Report">#REF!</definedName>
    <definedName name="Reselects">#REF!</definedName>
    <definedName name="Residual_difference">#REF!</definedName>
    <definedName name="Reviewer" localSheetId="1">#REF!</definedName>
    <definedName name="Reviewer">#REF!</definedName>
    <definedName name="Revised_Provision">#REF!</definedName>
    <definedName name="rmb" localSheetId="2">year</definedName>
    <definedName name="rmb" localSheetId="1">year</definedName>
    <definedName name="rmb">year</definedName>
    <definedName name="RoadCost">#REF!</definedName>
    <definedName name="RPSC_CHEMICAL_CO._LTD.">#REF!</definedName>
    <definedName name="RR">#REF!</definedName>
    <definedName name="RUBRICK_THAI_CO._LTD.">#REF!</definedName>
    <definedName name="Runon">#REF!+1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 localSheetId="1">#REF!</definedName>
    <definedName name="S_Adjust_Data">#REF!</definedName>
    <definedName name="S_AJE_Tot_Data" localSheetId="1">#REF!</definedName>
    <definedName name="S_AJE_Tot_Data">#REF!</definedName>
    <definedName name="S_CY_Beg_Data" localSheetId="1">#REF!</definedName>
    <definedName name="S_CY_Beg_Data">#REF!</definedName>
    <definedName name="S_CY_End_Data" localSheetId="1">#REF!</definedName>
    <definedName name="S_CY_End_Data">#REF!</definedName>
    <definedName name="S_Diff_Amt">#REF!</definedName>
    <definedName name="S_Diff_Pct">#REF!</definedName>
    <definedName name="S_PY_End_Data" localSheetId="1">#REF!</definedName>
    <definedName name="S_PY_End_Data">#REF!</definedName>
    <definedName name="S_RJE_Tot_Data" localSheetId="1">#REF!</definedName>
    <definedName name="S_RJE_Tot_Data">#REF!</definedName>
    <definedName name="Sabpantawee">#REF!</definedName>
    <definedName name="SAHAKIT_WISARN_CO._LTD.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#N/A</definedName>
    <definedName name="sdf" localSheetId="2">year</definedName>
    <definedName name="sdf" localSheetId="1">year</definedName>
    <definedName name="sdf">year</definedName>
    <definedName name="sdfe">#N/A</definedName>
    <definedName name="Search">#REF!</definedName>
    <definedName name="Sefco_Chemical_2001">#REF!</definedName>
    <definedName name="Sensitivity1">#REF!</definedName>
    <definedName name="Sensitivity2">#REF!</definedName>
    <definedName name="sfdawgsrgedrhdthtfdjh" localSheetId="2" hidden="1">{"'Eng (page2)'!$A$1:$D$52"}</definedName>
    <definedName name="sfdawgsrgedrhdthtfdjh" localSheetId="1" hidden="1">{"'Eng (page2)'!$A$1:$D$52"}</definedName>
    <definedName name="sfdawgsrgedrhdthtfdjh" hidden="1">{"'Eng (page2)'!$A$1:$D$52"}</definedName>
    <definedName name="sfsdf">#REF!</definedName>
    <definedName name="SgdRate">#REF!</definedName>
    <definedName name="SHANGHAI_PAINTS_AND_HARDWARE_LTD.">#REF!</definedName>
    <definedName name="Sheet1">#REF!</definedName>
    <definedName name="Sheet2">#REF!</definedName>
    <definedName name="Sheet3">#REF!</definedName>
    <definedName name="Sheet4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 localSheetId="1">#REF!</definedName>
    <definedName name="Sign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pec">#REF!</definedName>
    <definedName name="SRCESens">#REF!</definedName>
    <definedName name="SRNOPATSens">#REF!</definedName>
    <definedName name="SROpExSens">#REF!</definedName>
    <definedName name="SROpIncSens">#REF!</definedName>
    <definedName name="SRSVASens">#REF!</definedName>
    <definedName name="ss" localSheetId="2">year</definedName>
    <definedName name="ss" localSheetId="1">year</definedName>
    <definedName name="ss">year</definedName>
    <definedName name="ssd" localSheetId="2">year</definedName>
    <definedName name="ssd" localSheetId="1">year</definedName>
    <definedName name="ssd">year</definedName>
    <definedName name="s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DCOST">#REF!</definedName>
    <definedName name="Stock">OFFSET(#REF!,0,0,COUNTA(#REF!)-1,1)</definedName>
    <definedName name="SU">#REF!</definedName>
    <definedName name="SUBPANTAVEE_CO._LTD.">#REF!</definedName>
    <definedName name="Superior_Construction_C.">#REF!</definedName>
    <definedName name="SV" localSheetId="2">IF(CF!Values_Entered,Header_Row+CF!Number_of_Payments,Header_Row)</definedName>
    <definedName name="SV" localSheetId="1">IF(PL!Values_Entered,Header_Row+PL!Number_of_Payments,Header_Row)</definedName>
    <definedName name="SV">IF(Values_Entered,Header_Row+Number_of_Payments,Header_Row)</definedName>
    <definedName name="Syntec_Quality">#REF!</definedName>
    <definedName name="T">#REF!</definedName>
    <definedName name="T.A.T.C.">#REF!</definedName>
    <definedName name="T.R.Y_INTERNATIONAL_CO._LTD.">#REF!</definedName>
    <definedName name="Table1">#REF!</definedName>
    <definedName name="TANG_TIHUA_HENG_CO._LTD.">#REF!</definedName>
    <definedName name="TB">#REF!</definedName>
    <definedName name="TemplatePrintArea">#REF!</definedName>
    <definedName name="TextRefCopy1">#REF!</definedName>
    <definedName name="TextRefCopy14">#REF!</definedName>
    <definedName name="TextRefCopy57">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hreshold">#REF!</definedName>
    <definedName name="Tiansin_Carpet_Industry">#REF!</definedName>
    <definedName name="To">#REF!</definedName>
    <definedName name="TO_YO_INK__THAILAND__CO._LTD.">#REF!</definedName>
    <definedName name="tom" localSheetId="2" hidden="1">{"'Eng (page2)'!$A$1:$D$52"}</definedName>
    <definedName name="tom" localSheetId="1" hidden="1">{"'Eng (page2)'!$A$1:$D$52"}</definedName>
    <definedName name="tom" hidden="1">{"'Eng (page2)'!$A$1:$D$52"}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Found">#REF!</definedName>
    <definedName name="Transfer_PC">#REF!</definedName>
    <definedName name="TRIVITH_SUPPLY_CO._LTD.">#REF!</definedName>
    <definedName name="tSelect">#REF!</definedName>
    <definedName name="tt" localSheetId="2">IF(CF!Values_Entered,Header_Row+CF!Number_of_Payments,Header_Row)</definedName>
    <definedName name="tt" localSheetId="1">IF(PL!Values_Entered,Header_Row+PL!Number_of_Payments,Header_Row)</definedName>
    <definedName name="tt">IF(Values_Entered,Header_Row+Number_of_Payments,Header_Row)</definedName>
    <definedName name="ty" localSheetId="2">OFFSET(Full_Print,0,0,CF!Last_Row)</definedName>
    <definedName name="ty" localSheetId="1">OFFSET(Full_Print,0,0,PL!Last_Row)</definedName>
    <definedName name="ty">OFFSET(Full_Print,0,0,Last_Row)</definedName>
    <definedName name="Type" localSheetId="1">#REF!</definedName>
    <definedName name="Type">#REF!</definedName>
    <definedName name="U">#REF!</definedName>
    <definedName name="U.R._CHEMICAL_CO._LTD.">#REF!</definedName>
    <definedName name="U___LAND_CO._LTD.">#REF!</definedName>
    <definedName name="UDaily">#REF!</definedName>
    <definedName name="ukyuk">#N/A</definedName>
    <definedName name="ULAND">#REF!</definedName>
    <definedName name="UNICRON_CHEMICALS_CO._LTD.">#REF!</definedName>
    <definedName name="UnitConstrCost">#REF!</definedName>
    <definedName name="Unitlandcost">#REF!</definedName>
    <definedName name="unnamed">#REF!</definedName>
    <definedName name="URAI_PHANICH">#REF!</definedName>
    <definedName name="URAI_PHANICH_CO._LTD.">#REF!</definedName>
    <definedName name="US">#REF!</definedName>
    <definedName name="USD">#REF!</definedName>
    <definedName name="USD_debt_Total">#REF!</definedName>
    <definedName name="USD_Provision_Total">#REF!</definedName>
    <definedName name="UU">#REF!</definedName>
    <definedName name="V">#REF!</definedName>
    <definedName name="V.P.">#REF!</definedName>
    <definedName name="V.P.HARDWARE_LTD._PART.">#REF!</definedName>
    <definedName name="VA">#N/A</definedName>
    <definedName name="Values_Entered" localSheetId="2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ital5">#REF!</definedName>
    <definedName name="vv" localSheetId="2">IF([0]!Loan_Amount*[0]!Interest_Rate*[0]!Loan_Years*[0]!Loan_Start&gt;0,1,0)</definedName>
    <definedName name="vv" localSheetId="1">IF([0]!Loan_Amount*[0]!Interest_Rate*[0]!Loan_Years*[0]!Loan_Start&gt;0,1,0)</definedName>
    <definedName name="vv">IF([0]!Loan_Amount*[0]!Interest_Rate*[0]!Loan_Years*[0]!Loan_Start&gt;0,1,0)</definedName>
    <definedName name="VVV">#REF!</definedName>
    <definedName name="W">#REF!</definedName>
    <definedName name="wa">#N/A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NCHAI_TRADING_LTD._PART.">#REF!</definedName>
    <definedName name="wat">#REF!</definedName>
    <definedName name="WINCO_SCREEN_CO._LTD.">#REF!</definedName>
    <definedName name="Winson_Chemical">#REF!</definedName>
    <definedName name="won">#REF!</definedName>
    <definedName name="ww">#N/A</definedName>
    <definedName name="wwwwww">#REF!</definedName>
    <definedName name="wwwwwww">#REF!</definedName>
    <definedName name="x" localSheetId="2" hidden="1">{"'Eng (page2)'!$A$1:$D$52"}</definedName>
    <definedName name="x" localSheetId="1" hidden="1">{"'Eng (page2)'!$A$1:$D$52"}</definedName>
    <definedName name="x" hidden="1">{"'Eng (page2)'!$A$1:$D$52"}</definedName>
    <definedName name="Xfshl_iqp_Apr">#REF!</definedName>
    <definedName name="Xfshl_iqp_Apr___5">#REF!</definedName>
    <definedName name="Xfshl_iqp_Apr___9">#REF!</definedName>
    <definedName name="Y" localSheetId="2">year</definedName>
    <definedName name="Y" localSheetId="1">year</definedName>
    <definedName name="Y">year</definedName>
    <definedName name="Year_Of__Assessment_2003" localSheetId="2">year</definedName>
    <definedName name="Year_Of__Assessment_2003" localSheetId="1">year</definedName>
    <definedName name="Year_Of__Assessment_2003">year</definedName>
    <definedName name="Year2000_Perc">#REF!</definedName>
    <definedName name="yenn" hidden="1">#REF!</definedName>
    <definedName name="YenRate">#REF!</definedName>
    <definedName name="Ying_Chareon_Paint_Industry">#REF!</definedName>
    <definedName name="ytdbdgt_ar" localSheetId="1">#REF!</definedName>
    <definedName name="ytdbdgt_ar">#REF!</definedName>
    <definedName name="ytdbdgt_assets" localSheetId="1">#REF!</definedName>
    <definedName name="ytdbdgt_assets">#REF!</definedName>
    <definedName name="ytdbdgt_bad_debt" localSheetId="1">#REF!</definedName>
    <definedName name="ytdbdgt_bad_debt">#REF!</definedName>
    <definedName name="ytdbdgt_cash" localSheetId="1">#REF!</definedName>
    <definedName name="ytdbdgt_cash">#REF!</definedName>
    <definedName name="ytdbdgt_cfoper" localSheetId="1">#REF!</definedName>
    <definedName name="ytdbdgt_cfoper">#REF!</definedName>
    <definedName name="ytdbdgt_cogs" localSheetId="1">#REF!</definedName>
    <definedName name="ytdbdgt_cogs">#REF!</definedName>
    <definedName name="ytdbdgt_comstock" localSheetId="1">#REF!</definedName>
    <definedName name="ytdbdgt_comstock">#REF!</definedName>
    <definedName name="ytdbdgt_cr_sales" localSheetId="1">#REF!</definedName>
    <definedName name="ytdbdgt_cr_sales">#REF!</definedName>
    <definedName name="ytdbdgt_current_assets" localSheetId="1">#REF!</definedName>
    <definedName name="ytdbdgt_current_assets">#REF!</definedName>
    <definedName name="ytdbdgt_current_liab" localSheetId="1">#REF!</definedName>
    <definedName name="ytdbdgt_current_liab">#REF!</definedName>
    <definedName name="ytdbdgt_days" localSheetId="1">#REF!</definedName>
    <definedName name="ytdbdgt_days">#REF!</definedName>
    <definedName name="ytdbdgt_div" localSheetId="1">#REF!</definedName>
    <definedName name="ytdbdgt_div">#REF!</definedName>
    <definedName name="ytdbdgt_doubtful" localSheetId="1">#REF!</definedName>
    <definedName name="ytdbdgt_doubtful">#REF!</definedName>
    <definedName name="ytdbdgt_empbeg" localSheetId="1">#REF!</definedName>
    <definedName name="ytdbdgt_empbeg">#REF!</definedName>
    <definedName name="ytdbdgt_empend" localSheetId="1">#REF!</definedName>
    <definedName name="ytdbdgt_empend">#REF!</definedName>
    <definedName name="ytdbdgt_eps" localSheetId="1">#REF!</definedName>
    <definedName name="ytdbdgt_eps">#REF!</definedName>
    <definedName name="ytdbdgt_equity" localSheetId="1">#REF!</definedName>
    <definedName name="ytdbdgt_equity">#REF!</definedName>
    <definedName name="ytdbdgt_interest" localSheetId="1">#REF!</definedName>
    <definedName name="ytdbdgt_interest">#REF!</definedName>
    <definedName name="ytdbdgt_inventory" localSheetId="1">#REF!</definedName>
    <definedName name="ytdbdgt_inventory">#REF!</definedName>
    <definedName name="ytdbdgt_liabilities" localSheetId="1">#REF!</definedName>
    <definedName name="ytdbdgt_liabilities">#REF!</definedName>
    <definedName name="ytdbdgt_ltdebt" localSheetId="1">#REF!</definedName>
    <definedName name="ytdbdgt_ltdebt">#REF!</definedName>
    <definedName name="ytdbdgt_nc_assets" localSheetId="1">#REF!</definedName>
    <definedName name="ytdbdgt_nc_assets">#REF!</definedName>
    <definedName name="ytdbdgt_nc_liab" localSheetId="1">#REF!</definedName>
    <definedName name="ytdbdgt_nc_liab">#REF!</definedName>
    <definedName name="ytdbdgt_netincome" localSheetId="1">#REF!</definedName>
    <definedName name="ytdbdgt_netincome">#REF!</definedName>
    <definedName name="ytdbdgt_netsales" localSheetId="1">#REF!</definedName>
    <definedName name="ytdbdgt_netsales">#REF!</definedName>
    <definedName name="ytdbdgt_opexpense" localSheetId="1">#REF!</definedName>
    <definedName name="ytdbdgt_opexpense">#REF!</definedName>
    <definedName name="ytdbdgt_othcurassets" localSheetId="1">#REF!</definedName>
    <definedName name="ytdbdgt_othcurassets">#REF!</definedName>
    <definedName name="ytdbdgt_other_sales" localSheetId="1">#REF!</definedName>
    <definedName name="ytdbdgt_other_sales">#REF!</definedName>
    <definedName name="ytdbdgt_otherexp" localSheetId="1">#REF!</definedName>
    <definedName name="ytdbdgt_otherexp">#REF!</definedName>
    <definedName name="ytdbdgt_pretax" localSheetId="1">#REF!</definedName>
    <definedName name="ytdbdgt_pretax">#REF!</definedName>
    <definedName name="ytdbdgt_price" localSheetId="1">#REF!</definedName>
    <definedName name="ytdbdgt_price">#REF!</definedName>
    <definedName name="ytdbdgt_securities" localSheetId="1">#REF!</definedName>
    <definedName name="ytdbdgt_securities">#REF!</definedName>
    <definedName name="ytdbdgt_taxexp" localSheetId="1">#REF!</definedName>
    <definedName name="ytdbdgt_taxexp">#REF!</definedName>
    <definedName name="ytdcur_ar" localSheetId="1">#REF!</definedName>
    <definedName name="ytdcur_ar">#REF!</definedName>
    <definedName name="ytdcur_assets" localSheetId="1">#REF!</definedName>
    <definedName name="ytdcur_assets">#REF!</definedName>
    <definedName name="ytdcur_bad_debt" localSheetId="1">#REF!</definedName>
    <definedName name="ytdcur_bad_debt">#REF!</definedName>
    <definedName name="ytdcur_cash" localSheetId="1">#REF!</definedName>
    <definedName name="ytdcur_cash">#REF!</definedName>
    <definedName name="ytdcur_cfoper" localSheetId="1">#REF!</definedName>
    <definedName name="ytdcur_cfoper">#REF!</definedName>
    <definedName name="ytdcur_cogs" localSheetId="1">#REF!</definedName>
    <definedName name="ytdcur_cogs">#REF!</definedName>
    <definedName name="ytdcur_comstock" localSheetId="1">#REF!</definedName>
    <definedName name="ytdcur_comstock">#REF!</definedName>
    <definedName name="ytdcur_cr_sales" localSheetId="1">#REF!</definedName>
    <definedName name="ytdcur_cr_sales">#REF!</definedName>
    <definedName name="ytdcur_current_assets" localSheetId="1">#REF!</definedName>
    <definedName name="ytdcur_current_assets">#REF!</definedName>
    <definedName name="ytdcur_current_liab" localSheetId="1">#REF!</definedName>
    <definedName name="ytdcur_current_liab">#REF!</definedName>
    <definedName name="ytdcur_days" localSheetId="1">#REF!</definedName>
    <definedName name="ytdcur_days">#REF!</definedName>
    <definedName name="ytdcur_div" localSheetId="1">#REF!</definedName>
    <definedName name="ytdcur_div">#REF!</definedName>
    <definedName name="ytdcur_doubtful" localSheetId="1">#REF!</definedName>
    <definedName name="ytdcur_doubtful">#REF!</definedName>
    <definedName name="ytdcur_empbeg" localSheetId="1">#REF!</definedName>
    <definedName name="ytdcur_empbeg">#REF!</definedName>
    <definedName name="ytdcur_empend" localSheetId="1">#REF!</definedName>
    <definedName name="ytdcur_empend">#REF!</definedName>
    <definedName name="ytdcur_eps" localSheetId="1">#REF!</definedName>
    <definedName name="ytdcur_eps">#REF!</definedName>
    <definedName name="ytdcur_equity" localSheetId="1">#REF!</definedName>
    <definedName name="ytdcur_equity">#REF!</definedName>
    <definedName name="ytdcur_interest" localSheetId="1">#REF!</definedName>
    <definedName name="ytdcur_interest">#REF!</definedName>
    <definedName name="ytdcur_inventory" localSheetId="1">#REF!</definedName>
    <definedName name="ytdcur_inventory">#REF!</definedName>
    <definedName name="ytdcur_liabilities" localSheetId="1">#REF!</definedName>
    <definedName name="ytdcur_liabilities">#REF!</definedName>
    <definedName name="ytdcur_ltdebt" localSheetId="1">#REF!</definedName>
    <definedName name="ytdcur_ltdebt">#REF!</definedName>
    <definedName name="ytdcur_nc_assets" localSheetId="1">#REF!</definedName>
    <definedName name="ytdcur_nc_assets">#REF!</definedName>
    <definedName name="ytdcur_nc_liab" localSheetId="1">#REF!</definedName>
    <definedName name="ytdcur_nc_liab">#REF!</definedName>
    <definedName name="ytdcur_netincome" localSheetId="1">#REF!</definedName>
    <definedName name="ytdcur_netincome">#REF!</definedName>
    <definedName name="ytdcur_netsales" localSheetId="1">#REF!</definedName>
    <definedName name="ytdcur_netsales">#REF!</definedName>
    <definedName name="ytdcur_opexpense" localSheetId="1">#REF!</definedName>
    <definedName name="ytdcur_opexpense">#REF!</definedName>
    <definedName name="ytdcur_othcurassets" localSheetId="1">#REF!</definedName>
    <definedName name="ytdcur_othcurassets">#REF!</definedName>
    <definedName name="ytdcur_other_sales" localSheetId="1">#REF!</definedName>
    <definedName name="ytdcur_other_sales">#REF!</definedName>
    <definedName name="ytdcur_otherexp" localSheetId="1">#REF!</definedName>
    <definedName name="ytdcur_otherexp">#REF!</definedName>
    <definedName name="ytdcur_pretax" localSheetId="1">#REF!</definedName>
    <definedName name="ytdcur_pretax">#REF!</definedName>
    <definedName name="ytdcur_price" localSheetId="1">#REF!</definedName>
    <definedName name="ytdcur_price">#REF!</definedName>
    <definedName name="ytdcur_securities" localSheetId="1">#REF!</definedName>
    <definedName name="ytdcur_securities">#REF!</definedName>
    <definedName name="ytdcur_taxexp" localSheetId="1">#REF!</definedName>
    <definedName name="ytdcur_taxexp">#REF!</definedName>
    <definedName name="ytdprior1_ar" localSheetId="1">#REF!</definedName>
    <definedName name="ytdprior1_ar">#REF!</definedName>
    <definedName name="ytdprior1_assets" localSheetId="1">#REF!</definedName>
    <definedName name="ytdprior1_assets">#REF!</definedName>
    <definedName name="ytdprior1_bad_debt" localSheetId="1">#REF!</definedName>
    <definedName name="ytdprior1_bad_debt">#REF!</definedName>
    <definedName name="ytdprior1_cash" localSheetId="1">#REF!</definedName>
    <definedName name="ytdprior1_cash">#REF!</definedName>
    <definedName name="ytdprior1_cfoper" localSheetId="1">#REF!</definedName>
    <definedName name="ytdprior1_cfoper">#REF!</definedName>
    <definedName name="ytdprior1_cogs" localSheetId="1">#REF!</definedName>
    <definedName name="ytdprior1_cogs">#REF!</definedName>
    <definedName name="ytdprior1_comstock" localSheetId="1">#REF!</definedName>
    <definedName name="ytdprior1_comstock">#REF!</definedName>
    <definedName name="ytdprior1_cr_sales" localSheetId="1">#REF!</definedName>
    <definedName name="ytdprior1_cr_sales">#REF!</definedName>
    <definedName name="ytdprior1_current_assets" localSheetId="1">#REF!</definedName>
    <definedName name="ytdprior1_current_assets">#REF!</definedName>
    <definedName name="ytdprior1_current_liab" localSheetId="1">#REF!</definedName>
    <definedName name="ytdprior1_current_liab">#REF!</definedName>
    <definedName name="ytdprior1_days" localSheetId="1">#REF!</definedName>
    <definedName name="ytdprior1_days">#REF!</definedName>
    <definedName name="ytdprior1_div" localSheetId="1">#REF!</definedName>
    <definedName name="ytdprior1_div">#REF!</definedName>
    <definedName name="ytdprior1_doubtful" localSheetId="1">#REF!</definedName>
    <definedName name="ytdprior1_doubtful">#REF!</definedName>
    <definedName name="ytdprior1_empbeg" localSheetId="1">#REF!</definedName>
    <definedName name="ytdprior1_empbeg">#REF!</definedName>
    <definedName name="ytdprior1_empend" localSheetId="1">#REF!</definedName>
    <definedName name="ytdprior1_empend">#REF!</definedName>
    <definedName name="ytdprior1_eps" localSheetId="1">#REF!</definedName>
    <definedName name="ytdprior1_eps">#REF!</definedName>
    <definedName name="ytdprior1_equity" localSheetId="1">#REF!</definedName>
    <definedName name="ytdprior1_equity">#REF!</definedName>
    <definedName name="ytdprior1_interest" localSheetId="1">#REF!</definedName>
    <definedName name="ytdprior1_interest">#REF!</definedName>
    <definedName name="ytdprior1_inventory" localSheetId="1">#REF!</definedName>
    <definedName name="ytdprior1_inventory">#REF!</definedName>
    <definedName name="ytdprior1_liabilities" localSheetId="1">#REF!</definedName>
    <definedName name="ytdprior1_liabilities">#REF!</definedName>
    <definedName name="ytdprior1_ltdebt" localSheetId="1">#REF!</definedName>
    <definedName name="ytdprior1_ltdebt">#REF!</definedName>
    <definedName name="ytdprior1_nc_assets" localSheetId="1">#REF!</definedName>
    <definedName name="ytdprior1_nc_assets">#REF!</definedName>
    <definedName name="ytdprior1_nc_liab" localSheetId="1">#REF!</definedName>
    <definedName name="ytdprior1_nc_liab">#REF!</definedName>
    <definedName name="ytdprior1_netincome" localSheetId="1">#REF!</definedName>
    <definedName name="ytdprior1_netincome">#REF!</definedName>
    <definedName name="ytdprior1_netsales" localSheetId="1">#REF!</definedName>
    <definedName name="ytdprior1_netsales">#REF!</definedName>
    <definedName name="ytdprior1_opexpense" localSheetId="1">#REF!</definedName>
    <definedName name="ytdprior1_opexpense">#REF!</definedName>
    <definedName name="ytdprior1_othcurassets" localSheetId="1">#REF!</definedName>
    <definedName name="ytdprior1_othcurassets">#REF!</definedName>
    <definedName name="ytdprior1_other_sales" localSheetId="1">#REF!</definedName>
    <definedName name="ytdprior1_other_sales">#REF!</definedName>
    <definedName name="ytdprior1_otherexp" localSheetId="1">#REF!</definedName>
    <definedName name="ytdprior1_otherexp">#REF!</definedName>
    <definedName name="ytdprior1_pretax" localSheetId="1">#REF!</definedName>
    <definedName name="ytdprior1_pretax">#REF!</definedName>
    <definedName name="ytdprior1_price" localSheetId="1">#REF!</definedName>
    <definedName name="ytdprior1_price">#REF!</definedName>
    <definedName name="ytdprior1_securities" localSheetId="1">#REF!</definedName>
    <definedName name="ytdprior1_securities">#REF!</definedName>
    <definedName name="ytdprior1_taxexp" localSheetId="1">#REF!</definedName>
    <definedName name="ytdprior1_taxexp">#REF!</definedName>
    <definedName name="ytdprior2_ar" localSheetId="1">#REF!</definedName>
    <definedName name="ytdprior2_ar">#REF!</definedName>
    <definedName name="ytdprior2_assets" localSheetId="1">#REF!</definedName>
    <definedName name="ytdprior2_assets">#REF!</definedName>
    <definedName name="ytdprior2_bad_debt" localSheetId="1">#REF!</definedName>
    <definedName name="ytdprior2_bad_debt">#REF!</definedName>
    <definedName name="ytdprior2_cash" localSheetId="1">#REF!</definedName>
    <definedName name="ytdprior2_cash">#REF!</definedName>
    <definedName name="ytdprior2_cfoper" localSheetId="1">#REF!</definedName>
    <definedName name="ytdprior2_cfoper">#REF!</definedName>
    <definedName name="ytdprior2_cogs" localSheetId="1">#REF!</definedName>
    <definedName name="ytdprior2_cogs">#REF!</definedName>
    <definedName name="ytdprior2_comstock" localSheetId="1">#REF!</definedName>
    <definedName name="ytdprior2_comstock">#REF!</definedName>
    <definedName name="ytdprior2_cr_sales" localSheetId="1">#REF!</definedName>
    <definedName name="ytdprior2_cr_sales">#REF!</definedName>
    <definedName name="ytdprior2_current_assets" localSheetId="1">#REF!</definedName>
    <definedName name="ytdprior2_current_assets">#REF!</definedName>
    <definedName name="ytdprior2_current_liab" localSheetId="1">#REF!</definedName>
    <definedName name="ytdprior2_current_liab">#REF!</definedName>
    <definedName name="ytdprior2_days" localSheetId="1">#REF!</definedName>
    <definedName name="ytdprior2_days">#REF!</definedName>
    <definedName name="ytdprior2_div" localSheetId="1">#REF!</definedName>
    <definedName name="ytdprior2_div">#REF!</definedName>
    <definedName name="ytdprior2_doubtful" localSheetId="1">#REF!</definedName>
    <definedName name="ytdprior2_doubtful">#REF!</definedName>
    <definedName name="ytdprior2_empbeg" localSheetId="1">#REF!</definedName>
    <definedName name="ytdprior2_empbeg">#REF!</definedName>
    <definedName name="ytdprior2_empend" localSheetId="1">#REF!</definedName>
    <definedName name="ytdprior2_empend">#REF!</definedName>
    <definedName name="ytdprior2_eps" localSheetId="1">#REF!</definedName>
    <definedName name="ytdprior2_eps">#REF!</definedName>
    <definedName name="ytdprior2_equity" localSheetId="1">#REF!</definedName>
    <definedName name="ytdprior2_equity">#REF!</definedName>
    <definedName name="ytdprior2_interest" localSheetId="1">#REF!</definedName>
    <definedName name="ytdprior2_interest">#REF!</definedName>
    <definedName name="ytdprior2_inventory" localSheetId="1">#REF!</definedName>
    <definedName name="ytdprior2_inventory">#REF!</definedName>
    <definedName name="ytdprior2_liabilities" localSheetId="1">#REF!</definedName>
    <definedName name="ytdprior2_liabilities">#REF!</definedName>
    <definedName name="ytdprior2_ltdebt" localSheetId="1">#REF!</definedName>
    <definedName name="ytdprior2_ltdebt">#REF!</definedName>
    <definedName name="ytdprior2_nc_assets" localSheetId="1">#REF!</definedName>
    <definedName name="ytdprior2_nc_assets">#REF!</definedName>
    <definedName name="ytdprior2_nc_liab" localSheetId="1">#REF!</definedName>
    <definedName name="ytdprior2_nc_liab">#REF!</definedName>
    <definedName name="ytdprior2_netincome" localSheetId="1">#REF!</definedName>
    <definedName name="ytdprior2_netincome">#REF!</definedName>
    <definedName name="ytdprior2_netsales" localSheetId="1">#REF!</definedName>
    <definedName name="ytdprior2_netsales">#REF!</definedName>
    <definedName name="ytdprior2_opexpense" localSheetId="1">#REF!</definedName>
    <definedName name="ytdprior2_opexpense">#REF!</definedName>
    <definedName name="ytdprior2_othcurassets" localSheetId="1">#REF!</definedName>
    <definedName name="ytdprior2_othcurassets">#REF!</definedName>
    <definedName name="ytdprior2_other_sales" localSheetId="1">#REF!</definedName>
    <definedName name="ytdprior2_other_sales">#REF!</definedName>
    <definedName name="ytdprior2_otherexp" localSheetId="1">#REF!</definedName>
    <definedName name="ytdprior2_otherexp">#REF!</definedName>
    <definedName name="ytdprior2_pretax" localSheetId="1">#REF!</definedName>
    <definedName name="ytdprior2_pretax">#REF!</definedName>
    <definedName name="ytdprior2_price" localSheetId="1">#REF!</definedName>
    <definedName name="ytdprior2_price">#REF!</definedName>
    <definedName name="ytdprior2_securities" localSheetId="1">#REF!</definedName>
    <definedName name="ytdprior2_securities">#REF!</definedName>
    <definedName name="ytdprior2_taxexp" localSheetId="1">#REF!</definedName>
    <definedName name="ytdprior2_taxexp">#REF!</definedName>
    <definedName name="zz" localSheetId="2">year</definedName>
    <definedName name="zz" localSheetId="1">year</definedName>
    <definedName name="zz">year</definedName>
    <definedName name="เ1149">#REF!</definedName>
    <definedName name="เงินเดือน" localSheetId="3" hidden="1">{"'Eng (page2)'!$A$1:$D$52"}</definedName>
    <definedName name="เงินเดือน" localSheetId="0" hidden="1">{"'Eng (page2)'!$A$1:$D$52"}</definedName>
    <definedName name="เงินเดือน" localSheetId="2" hidden="1">{"'Eng (page2)'!$A$1:$D$52"}</definedName>
    <definedName name="เงินเดือน" localSheetId="10" hidden="1">{"'Eng (page2)'!$A$1:$D$52"}</definedName>
    <definedName name="เงินเดือน" localSheetId="11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8" hidden="1">{"'Eng (page2)'!$A$1:$D$52"}</definedName>
    <definedName name="เงินเดือน" localSheetId="7" hidden="1">{"'Eng (page2)'!$A$1:$D$52"}</definedName>
    <definedName name="เงินเดือน" localSheetId="9" hidden="1">{"'Eng (page2)'!$A$1:$D$52"}</definedName>
    <definedName name="เงินเดือน" localSheetId="6" hidden="1">{"'Eng (page2)'!$A$1:$D$52"}</definedName>
    <definedName name="เงินเดือน" localSheetId="1" hidden="1">{"'Eng (page2)'!$A$1:$D$52"}</definedName>
    <definedName name="เงินเดือน" localSheetId="12" hidden="1">{"'Eng (page2)'!$A$1:$D$52"}</definedName>
    <definedName name="เงินเดือน" localSheetId="13" hidden="1">{"'Eng (page2)'!$A$1:$D$52"}</definedName>
    <definedName name="เงินเดือน" hidden="1">{"'Eng (page2)'!$A$1:$D$52"}</definedName>
    <definedName name="เจียนแลนด์">#REF!</definedName>
    <definedName name="เผดิมชัย">#REF!</definedName>
    <definedName name="เพชรบูรณ์">#REF!</definedName>
    <definedName name="เมโทรโพล_ภูเก็ต">#REF!</definedName>
    <definedName name="เมืองเก่า">#REF!</definedName>
    <definedName name="เอ.ซี.เค_ริลตี้">#REF!</definedName>
    <definedName name="โฮเทลแมน">#REF!</definedName>
    <definedName name="ไนซ์โฮเต็ล">#REF!</definedName>
    <definedName name="กกก" hidden="1">#REF!</definedName>
    <definedName name="คอมเมอร์เชียล">#REF!</definedName>
    <definedName name="ช.ชนะอนันตพาณิชย์">#REF!</definedName>
    <definedName name="ชลิตลาภ">#REF!</definedName>
    <definedName name="ทททท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่ปรึกษา_ที.ซี.ซี.">#REF!</definedName>
    <definedName name="นครชื่น">#REF!</definedName>
    <definedName name="นนยยย">#REF!</definedName>
    <definedName name="นยยยย" hidden="1">#REF!</definedName>
    <definedName name="นอร์ธปาร์ค">#REF!</definedName>
    <definedName name="นิมิตกาญ">#REF!</definedName>
    <definedName name="นิมิตรกาญจนบุรี">#REF!</definedName>
    <definedName name="บางนากลาส">#REF!</definedName>
    <definedName name="บางนาพัฒนกิจ">#REF!</definedName>
    <definedName name="บ้าน">#REF!</definedName>
    <definedName name="ปป.สิ้นปี" hidden="1">#REF!</definedName>
    <definedName name="ผลมั่นคง">#REF!</definedName>
    <definedName name="พฟ">#N/A</definedName>
    <definedName name="พลาซ่าแอทธินี">#REF!</definedName>
    <definedName name="พลาซ่าแอทธินี_โฮเต็ล__ปท">#REF!</definedName>
    <definedName name="ฟ">#REF!</definedName>
    <definedName name="ฟ1">#REF!</definedName>
    <definedName name="ฟ31">#REF!</definedName>
    <definedName name="ฟ80">#REF!</definedName>
    <definedName name="ฟหฟหฟ" localSheetId="1">#REF!</definedName>
    <definedName name="ฟหฟหฟ">#REF!</definedName>
    <definedName name="ภงด1">#N/A</definedName>
    <definedName name="มีเดีย_พร้อนท์">#REF!</definedName>
    <definedName name="ยยย">#REF!</definedName>
    <definedName name="ยูเรเซีย_โฮเทลส์แอนด์รีสอร์ทส์">#REF!</definedName>
    <definedName name="รรร">#REF!</definedName>
    <definedName name="สมุยโฮเต็ลแอนด์รีสอร์ท">#REF!</definedName>
    <definedName name="สยามประชาคาร">#REF!</definedName>
    <definedName name="สสกากร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หนองคาย_คันทรี_กอล์ฟคลับ">#REF!</definedName>
    <definedName name="อ">#REF!</definedName>
    <definedName name="อีเอสพีเอ็น_อินเตอร์ฯ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42" l="1"/>
  <c r="E66" i="42"/>
  <c r="E48" i="42"/>
  <c r="E54" i="42" s="1"/>
  <c r="E75" i="42" s="1"/>
  <c r="E77" i="42" s="1"/>
  <c r="E29" i="42"/>
  <c r="H19" i="41" l="1"/>
  <c r="H18" i="41"/>
  <c r="H14" i="41"/>
  <c r="H13" i="41"/>
  <c r="H12" i="41"/>
  <c r="H8" i="41"/>
  <c r="E78" i="42"/>
  <c r="H9" i="41" l="1"/>
  <c r="H17" i="41"/>
  <c r="G76" i="3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Arkane (Nate) Moochana</author>
  </authors>
  <commentList>
    <comment ref="G12" authorId="0" shapeId="0" xr:uid="{6CD9EBFF-E1B9-493F-95EF-04DE1967526B}">
      <text>
        <r>
          <rPr>
            <b/>
            <sz val="9"/>
            <color indexed="81"/>
            <rFont val="Tahoma"/>
            <family val="2"/>
          </rPr>
          <t>Arkane (Nate) Moochana:</t>
        </r>
        <r>
          <rPr>
            <sz val="9"/>
            <color indexed="81"/>
            <rFont val="Tahoma"/>
            <family val="2"/>
          </rPr>
          <t xml:space="preserve">
ถ้า Net แล้วเป็น Gain อยู่รายได้อื่น ถ้า Net แล้วเป็น Loss อยู่ Admin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Thanapol (Big) Dumrongwongsakul</author>
  </authors>
  <commentList>
    <comment ref="C45" authorId="0" shapeId="0" xr:uid="{663C41ED-A550-4B16-991B-FA9A2A341438}">
      <text>
        <r>
          <rPr>
            <b/>
            <sz val="9"/>
            <color indexed="81"/>
            <rFont val="Tahoma"/>
            <family val="2"/>
          </rPr>
          <t>Thanapol (Big) Dumrongwongsakul:</t>
        </r>
        <r>
          <rPr>
            <sz val="9"/>
            <color indexed="81"/>
            <rFont val="Tahoma"/>
            <family val="2"/>
          </rPr>
          <t xml:space="preserve">
Not included accrued dividend</t>
        </r>
      </text>
    </comment>
  </commentList>
</comments>
</file>

<file path=xl/sharedStrings.xml><?xml version="1.0" encoding="utf-8"?>
<sst xmlns="http://schemas.openxmlformats.org/spreadsheetml/2006/main" count="546" uniqueCount="281">
  <si>
    <t>5, 16</t>
  </si>
  <si>
    <t xml:space="preserve"> </t>
  </si>
  <si>
    <t>N.D.RUBBER PUBLIC COMPANY LIMITED</t>
  </si>
  <si>
    <t>STATEMENT OF FINANCIAL POSITION</t>
  </si>
  <si>
    <t>FOR PERIOD ENDED 30 JUNE 2023</t>
  </si>
  <si>
    <t>Q2'23</t>
  </si>
  <si>
    <t>THB</t>
  </si>
  <si>
    <t>ASSETS</t>
  </si>
  <si>
    <t>Current assets</t>
  </si>
  <si>
    <t>Cash and cash equivalents</t>
  </si>
  <si>
    <t xml:space="preserve">Temporary investments </t>
  </si>
  <si>
    <t>Trade accounts receivable - general customers</t>
  </si>
  <si>
    <r>
      <rPr>
        <sz val="9"/>
        <color theme="0"/>
        <rFont val="Trebuchet MS"/>
        <family val="2"/>
      </rPr>
      <t>Trade accounts receivable</t>
    </r>
    <r>
      <rPr>
        <sz val="9"/>
        <rFont val="Trebuchet MS"/>
        <family val="2"/>
      </rPr>
      <t xml:space="preserve"> - related parties</t>
    </r>
  </si>
  <si>
    <t>Other accounts receivable - general customers</t>
  </si>
  <si>
    <r>
      <rPr>
        <sz val="9"/>
        <color theme="0"/>
        <rFont val="Trebuchet MS"/>
        <family val="2"/>
      </rPr>
      <t xml:space="preserve">Other accounts receivable </t>
    </r>
    <r>
      <rPr>
        <sz val="9"/>
        <rFont val="Trebuchet MS"/>
        <family val="2"/>
      </rPr>
      <t>- related parties</t>
    </r>
  </si>
  <si>
    <t>Inventories</t>
  </si>
  <si>
    <t>Refundable value added tax</t>
  </si>
  <si>
    <t>Refundable corporate income tax</t>
  </si>
  <si>
    <t>Non-current assets held for sale</t>
  </si>
  <si>
    <t>Other current assets</t>
  </si>
  <si>
    <t>Total Current Assets</t>
  </si>
  <si>
    <t xml:space="preserve">Non-Current Assets </t>
  </si>
  <si>
    <t>Investment in subsidiary companies</t>
  </si>
  <si>
    <t>Investment in associated company</t>
  </si>
  <si>
    <t>Property, plant and equipment</t>
  </si>
  <si>
    <t>Right-of-use assets</t>
  </si>
  <si>
    <t>Intangible assets</t>
  </si>
  <si>
    <t>Deferred tax assets</t>
  </si>
  <si>
    <t xml:space="preserve">Total Non-Current Assets </t>
  </si>
  <si>
    <t xml:space="preserve">TOTAL ASSETS </t>
  </si>
  <si>
    <t>LIABILITIES AND SHAREHOLDERS' EQUITY</t>
  </si>
  <si>
    <t>Current Liabilities</t>
  </si>
  <si>
    <t>Bank overdraft and short-term loans from banks</t>
  </si>
  <si>
    <t>Trade accounts payable - general suppliers</t>
  </si>
  <si>
    <t>Trade accounts payable - related companies</t>
  </si>
  <si>
    <t>Other account payable - related companies</t>
  </si>
  <si>
    <t>Accounts payable for purchases of fixed assets</t>
  </si>
  <si>
    <t>Payable for purchase of investment in subsidiary company</t>
  </si>
  <si>
    <t>Current portion :</t>
  </si>
  <si>
    <t>Lease liabilities - Current portion</t>
  </si>
  <si>
    <t>Long-term loan</t>
  </si>
  <si>
    <t>Employee benefits obligation - Current portion</t>
  </si>
  <si>
    <t>Accrued income tax</t>
  </si>
  <si>
    <t>Accrued expenses</t>
  </si>
  <si>
    <t>Other current liabilities</t>
  </si>
  <si>
    <t>Total Current Liabilities</t>
  </si>
  <si>
    <t>Non-Current Liabilities</t>
  </si>
  <si>
    <t>Lease liabilities</t>
  </si>
  <si>
    <t>Employee benefits obligation</t>
  </si>
  <si>
    <t>Deferred tax liabilities</t>
  </si>
  <si>
    <t>Total Non-Current Liabilities</t>
  </si>
  <si>
    <t>Total Liabilities</t>
  </si>
  <si>
    <t>SHAREHOLDERS' EQUITY</t>
  </si>
  <si>
    <t>Share capital</t>
  </si>
  <si>
    <t>Authorized share capital</t>
  </si>
  <si>
    <t>433,614,392 ordinary shares of Baht 1 each</t>
  </si>
  <si>
    <t>Paid-up share capital</t>
  </si>
  <si>
    <t>346,891,514 ordinary shares of Baht 1 each</t>
  </si>
  <si>
    <t>Premium on common share capital</t>
  </si>
  <si>
    <t>Retained earnings</t>
  </si>
  <si>
    <t>Appropriated for legal reserve</t>
  </si>
  <si>
    <t>Unappropriated</t>
  </si>
  <si>
    <t xml:space="preserve">Other component of shareholders' equity </t>
  </si>
  <si>
    <t>Total Equity of the Company's Shareholders</t>
  </si>
  <si>
    <t>TOTAL LIABILITIES AND SHAREHOLDERS' EQUITY</t>
  </si>
  <si>
    <t>Control</t>
  </si>
  <si>
    <t>9, 16</t>
  </si>
  <si>
    <t>6 Months</t>
  </si>
  <si>
    <t>CS</t>
  </si>
  <si>
    <t>REVENUES</t>
  </si>
  <si>
    <t>Revenue from sales</t>
  </si>
  <si>
    <t>Costs of sales</t>
  </si>
  <si>
    <t>Gross profit</t>
  </si>
  <si>
    <t>Gain on exchange rate</t>
  </si>
  <si>
    <t>Dividend income</t>
  </si>
  <si>
    <t>Other income</t>
  </si>
  <si>
    <t>Profit before expenses</t>
  </si>
  <si>
    <t>Selling expenses</t>
  </si>
  <si>
    <t>Administrative expenses</t>
  </si>
  <si>
    <t>Impairment loss</t>
  </si>
  <si>
    <t>Total expenses</t>
  </si>
  <si>
    <t>Profit before operations</t>
  </si>
  <si>
    <t>Share of loss from investment in associated company</t>
  </si>
  <si>
    <t>Profit before finance costs and income tax</t>
  </si>
  <si>
    <t>Finance costs</t>
  </si>
  <si>
    <t>Profit before income tax</t>
  </si>
  <si>
    <t>Income tax expense</t>
  </si>
  <si>
    <t>Profit for the year</t>
  </si>
  <si>
    <t>Other comprehensive income for the period</t>
  </si>
  <si>
    <t xml:space="preserve">Items that will  be reclassified subsequently to profit or loss </t>
  </si>
  <si>
    <t>Exchange differences from foreign currency</t>
  </si>
  <si>
    <t>Other comprehensive income for the year</t>
  </si>
  <si>
    <t>Total comprehensive income for the year</t>
  </si>
  <si>
    <t>Profit (loss) for the period attributable to :</t>
  </si>
  <si>
    <t>Shareholders of the Company</t>
  </si>
  <si>
    <t>Non - Controlling interests</t>
  </si>
  <si>
    <t>Total comprehensive income for the period attributable to:</t>
  </si>
  <si>
    <t>Basic earnings (loss) per share</t>
  </si>
  <si>
    <t>Profit (loss) (Baht per share)</t>
  </si>
  <si>
    <t>Weighted average number of ordinary shares (share)</t>
  </si>
  <si>
    <t>CASH FLOW WORKSHEET</t>
  </si>
  <si>
    <t>CURRENCY: THB</t>
  </si>
  <si>
    <t>Cash Flows from Operating Activities</t>
  </si>
  <si>
    <t>Rounded</t>
  </si>
  <si>
    <t>Profit (loss) before income tax</t>
  </si>
  <si>
    <t xml:space="preserve">Adjustments to reconcile profit (loss) before income tax to </t>
  </si>
  <si>
    <t xml:space="preserve">   net cash provided from (used in) operating activities:</t>
  </si>
  <si>
    <t>Depreciation and amortization - PPE</t>
  </si>
  <si>
    <t>Depreciation and amortization - ROU</t>
  </si>
  <si>
    <t>Allowance (reversal of allowance) for doubtful accounts</t>
  </si>
  <si>
    <t xml:space="preserve">Allowance (reversal of allowance) for obsolete </t>
  </si>
  <si>
    <t xml:space="preserve">   and devaluation of inventories</t>
  </si>
  <si>
    <t xml:space="preserve">Unrealized loss (gain) on exchange rate </t>
  </si>
  <si>
    <t>Unrealized gain on temporary investment</t>
  </si>
  <si>
    <t>Impairment loss on investment in associated company</t>
  </si>
  <si>
    <t>Realized gain on disposal of temporary investments</t>
  </si>
  <si>
    <t>Loss (gain) on disposal and written off assets</t>
  </si>
  <si>
    <t>Loss on written off assets and intangible assets</t>
  </si>
  <si>
    <t>Employee benefits obligation expenses</t>
  </si>
  <si>
    <t>Loss on written off the non-refundable income tax</t>
  </si>
  <si>
    <t>Interest income</t>
  </si>
  <si>
    <t>Interest expense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</si>
  <si>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</si>
  <si>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</si>
  <si>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</si>
  <si>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r>
      <rPr>
        <sz val="9"/>
        <color rgb="FFFFFFFF"/>
        <rFont val="Trebuchet MS"/>
        <family val="2"/>
      </rPr>
      <t xml:space="preserve">Trade accounts receivable </t>
    </r>
    <r>
      <rPr>
        <sz val="9"/>
        <rFont val="Trebuchet MS"/>
        <family val="2"/>
      </rPr>
      <t>- Unrealized G/L (3rd)</t>
    </r>
  </si>
  <si>
    <t>Trade accounts receivable - related parties</t>
  </si>
  <si>
    <r>
      <rPr>
        <sz val="9"/>
        <color rgb="FFFFFFFF"/>
        <rFont val="Trebuchet MS"/>
        <family val="2"/>
      </rPr>
      <t xml:space="preserve">Trade accounts receivable </t>
    </r>
    <r>
      <rPr>
        <sz val="9"/>
        <rFont val="Trebuchet MS"/>
        <family val="2"/>
      </rPr>
      <t>- Unrealized G/L (RPT)</t>
    </r>
  </si>
  <si>
    <t>Other account receivable - subsidiary company</t>
  </si>
  <si>
    <t>Other account receivable - related company</t>
  </si>
  <si>
    <t xml:space="preserve">   Increase (decrease) in operating liabilities:</t>
  </si>
  <si>
    <r>
      <rPr>
        <sz val="9"/>
        <color theme="0"/>
        <rFont val="Trebuchet MS"/>
        <family val="2"/>
      </rPr>
      <t>Trade accounts payable</t>
    </r>
    <r>
      <rPr>
        <sz val="9"/>
        <rFont val="Trebuchet MS"/>
        <family val="2"/>
      </rPr>
      <t xml:space="preserve"> - related parties</t>
    </r>
  </si>
  <si>
    <t>Other account payable - subsidiary company</t>
  </si>
  <si>
    <r>
      <t xml:space="preserve">Cash provided from operations </t>
    </r>
    <r>
      <rPr>
        <b/>
        <sz val="9"/>
        <color rgb="FFFF0000"/>
        <rFont val="Trebuchet MS"/>
        <family val="2"/>
      </rPr>
      <t>(continued)</t>
    </r>
  </si>
  <si>
    <t>Interest received</t>
  </si>
  <si>
    <t>Interest paid</t>
  </si>
  <si>
    <t>Income tax paid</t>
  </si>
  <si>
    <t>Refunded of income tax</t>
  </si>
  <si>
    <t>Net cash provided from operating activities</t>
  </si>
  <si>
    <t>Cash Flows from Investing Activities:</t>
  </si>
  <si>
    <t>Proceeds from disposal of temporary investments</t>
  </si>
  <si>
    <t>Purchase of temporary investments</t>
  </si>
  <si>
    <t>Proceeds from disposal of investment in subsidiary</t>
  </si>
  <si>
    <t>Investing in subsidiary company</t>
  </si>
  <si>
    <t>Purchase of fixed assets and computer software</t>
  </si>
  <si>
    <t>Payment for accounts payable for purchases of fixed assets</t>
  </si>
  <si>
    <t>Payment for investment in subsidiary</t>
  </si>
  <si>
    <t>Proceeds from disposal of fixed assets</t>
  </si>
  <si>
    <t>Dividend received</t>
  </si>
  <si>
    <t>Net cash provided from (used in) investing activities</t>
  </si>
  <si>
    <t>Cash Flows from Financing Activities</t>
  </si>
  <si>
    <t>Increase (decrease) in bank overdraft and short-term loans from banks</t>
  </si>
  <si>
    <t>Repayment of long-term loan</t>
  </si>
  <si>
    <t>Repayment of lease liabilities</t>
  </si>
  <si>
    <t>Dividend payment</t>
  </si>
  <si>
    <t>Net cash used in financing activities</t>
  </si>
  <si>
    <t xml:space="preserve">Exchange differences from foreign currency financial statements translation 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</si>
  <si>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</si>
  <si>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</si>
  <si>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</si>
  <si>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</si>
  <si>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items</t>
  </si>
  <si>
    <t>Payable for purchase of investment in subsidiary</t>
  </si>
  <si>
    <t xml:space="preserve">Accrued dividend payable </t>
  </si>
  <si>
    <t>Transferred ROU to property, plant and equipment</t>
  </si>
  <si>
    <t>Transferred property, plant and equipment to Intangible assets</t>
  </si>
  <si>
    <t>Account receivable for disposal of investment in subsidiary</t>
  </si>
  <si>
    <t>Transferred property, plant and equipment</t>
  </si>
  <si>
    <t xml:space="preserve">      to non-current assets held for sale</t>
  </si>
  <si>
    <t>N.D. RUBBER PUBLIC COMPANY LIMITED</t>
  </si>
  <si>
    <t>(Unit : Baht)</t>
  </si>
  <si>
    <t>Consolidated financial information</t>
  </si>
  <si>
    <t>Separate financial information</t>
  </si>
  <si>
    <t>30 June 2023</t>
  </si>
  <si>
    <t>31 December 2022</t>
  </si>
  <si>
    <t>(Unaudited</t>
  </si>
  <si>
    <t>Notes</t>
  </si>
  <si>
    <t>but reviewed)</t>
  </si>
  <si>
    <t>(Audited)</t>
  </si>
  <si>
    <t>CURRENT ASSETS</t>
  </si>
  <si>
    <r>
      <t>Trade accounts receivable</t>
    </r>
    <r>
      <rPr>
        <sz val="7.5"/>
        <rFont val="Trebuchet MS"/>
        <family val="2"/>
      </rPr>
      <t xml:space="preserve"> - related parties</t>
    </r>
  </si>
  <si>
    <t>Other receivable - general customers</t>
  </si>
  <si>
    <r>
      <rPr>
        <sz val="7.5"/>
        <color rgb="FFFFFFFF"/>
        <rFont val="Trebuchet MS"/>
        <family val="2"/>
      </rPr>
      <t>Other receivable</t>
    </r>
    <r>
      <rPr>
        <sz val="7.5"/>
        <color rgb="FF000000"/>
        <rFont val="Trebuchet MS"/>
        <family val="2"/>
      </rPr>
      <t xml:space="preserve"> - subsidiary company</t>
    </r>
  </si>
  <si>
    <t xml:space="preserve">Total Current Assets </t>
  </si>
  <si>
    <t xml:space="preserve">NON-CURRENT ASSETS </t>
  </si>
  <si>
    <t>Property, plant, and equipment</t>
  </si>
  <si>
    <t>The accompanying notes form an integral part of the interim financial information.</t>
  </si>
  <si>
    <t>LIABILITIES AND SHAREHOLDERS’ EQUITY</t>
  </si>
  <si>
    <t>CURRENT LIABILITIES</t>
  </si>
  <si>
    <r>
      <rPr>
        <sz val="7.5"/>
        <color theme="0"/>
        <rFont val="Trebuchet MS"/>
        <family val="2"/>
      </rPr>
      <t xml:space="preserve">Trade accounts payable </t>
    </r>
    <r>
      <rPr>
        <sz val="7.5"/>
        <rFont val="Trebuchet MS"/>
        <family val="2"/>
      </rPr>
      <t>- related parties</t>
    </r>
  </si>
  <si>
    <t>Other payable - related parties</t>
  </si>
  <si>
    <t>- lease liabilities</t>
  </si>
  <si>
    <t>NON-CURRENT LIABILITIES</t>
  </si>
  <si>
    <r>
      <t>LIABILITIES AND SHAREHOLDERS’ EQUITY</t>
    </r>
    <r>
      <rPr>
        <b/>
        <sz val="7.5"/>
        <rFont val="Trebuchet MS"/>
        <family val="2"/>
      </rPr>
      <t xml:space="preserve"> (Continued)</t>
    </r>
  </si>
  <si>
    <t>Share capital - ordinary share, Baht 1 par value</t>
  </si>
  <si>
    <t xml:space="preserve">   Registered - 433,614,392 shares </t>
  </si>
  <si>
    <t xml:space="preserve">   Issued and fully paid-up - 346,891,514 shares</t>
  </si>
  <si>
    <t>Premium on common share capial</t>
  </si>
  <si>
    <t xml:space="preserve">    - Appropriated for legal reserve</t>
  </si>
  <si>
    <t xml:space="preserve">    - Unappropriated</t>
  </si>
  <si>
    <t xml:space="preserve">Other component of shareholders’ equity </t>
  </si>
  <si>
    <t>Total Equity of the Company’s Shareholders</t>
  </si>
  <si>
    <t>Non-controlling interests</t>
  </si>
  <si>
    <t>Total Shareholders’ Equity</t>
  </si>
  <si>
    <t>TOTAL LIABILITIES AND SHAREHOLDERS’ EQUITY</t>
  </si>
  <si>
    <t>STATEMENT OF COMPREHENSIVE INCOME</t>
  </si>
  <si>
    <t>FOR THE THREE-MONTH PERIOD ENDED 30 JUNE 2023 (UNAUDITED BUT REVIEWED)</t>
  </si>
  <si>
    <t>Net sales</t>
  </si>
  <si>
    <t>Profit (loss) from operations</t>
  </si>
  <si>
    <t>Share of profit (loss) from investment in associated company</t>
  </si>
  <si>
    <t>Profit (loss) before finance costs and income tax</t>
  </si>
  <si>
    <t>Income tax benefit</t>
  </si>
  <si>
    <t>Profit (loss) for the period</t>
  </si>
  <si>
    <t xml:space="preserve">  Items that will be reclassified subsequently to profit or loss </t>
  </si>
  <si>
    <t>Total comprehensive income for the period</t>
  </si>
  <si>
    <t>STATEMENT OF COMPREHENSIVE INCOME (CONTINUED)</t>
  </si>
  <si>
    <t>Profit (loss) for the period attributable to:</t>
  </si>
  <si>
    <t xml:space="preserve">Basic earnings per share </t>
  </si>
  <si>
    <t>FOR THE SIX-MONTH PERIOD ENDED 30 JUNE 2023 (UNAUDITED BUT REVIEWED)</t>
  </si>
  <si>
    <t>STATEMENT OF CHANGES IN SHAREHOLDERS’ EQUITY</t>
  </si>
  <si>
    <t>Equity attributable to the Company’s shareholders</t>
  </si>
  <si>
    <t xml:space="preserve">Retained earnings </t>
  </si>
  <si>
    <t>Other components of shareholders’ equity</t>
  </si>
  <si>
    <t>Total equity</t>
  </si>
  <si>
    <t>Issued and</t>
  </si>
  <si>
    <t>Premium</t>
  </si>
  <si>
    <t>Surplus on change in</t>
  </si>
  <si>
    <t xml:space="preserve">Exchange differences </t>
  </si>
  <si>
    <t xml:space="preserve">attributable to </t>
  </si>
  <si>
    <t>paid-up</t>
  </si>
  <si>
    <t>on share</t>
  </si>
  <si>
    <t>proportion of investment</t>
  </si>
  <si>
    <t>on  translating</t>
  </si>
  <si>
    <t>the Company’s</t>
  </si>
  <si>
    <t>Non-controlling</t>
  </si>
  <si>
    <t>Note</t>
  </si>
  <si>
    <t>share capital</t>
  </si>
  <si>
    <t>capital</t>
  </si>
  <si>
    <t>Legal reserve</t>
  </si>
  <si>
    <t>in subsidiary company</t>
  </si>
  <si>
    <t xml:space="preserve"> financial statements</t>
  </si>
  <si>
    <t>Total</t>
  </si>
  <si>
    <t>shareholders</t>
  </si>
  <si>
    <t>Interests</t>
  </si>
  <si>
    <t>Balance as at 1 January 2022</t>
  </si>
  <si>
    <t>Dividend payment by subsidiary company</t>
  </si>
  <si>
    <t>Transactions with shareholders</t>
  </si>
  <si>
    <t>Profit for the period</t>
  </si>
  <si>
    <t>Balance as at 30 June 2022</t>
  </si>
  <si>
    <t>Balance as at 1 January 2023</t>
  </si>
  <si>
    <t>Loss for the period</t>
  </si>
  <si>
    <t>Balance as at 30 June 2023</t>
  </si>
  <si>
    <t>STATEMENT OF CASH FLOWS</t>
  </si>
  <si>
    <t>Depreciation and amortisation</t>
  </si>
  <si>
    <t>Allowance (reversal of allowance) for expected credit loss</t>
  </si>
  <si>
    <t xml:space="preserve">Unrealised loss on exchange rate </t>
  </si>
  <si>
    <t>Share of loss (profit) from investment in associated company</t>
  </si>
  <si>
    <t>Loss (gain) on disposal of assets</t>
  </si>
  <si>
    <t>Loss on written off assets</t>
  </si>
  <si>
    <r>
      <rPr>
        <sz val="7.5"/>
        <color theme="0"/>
        <rFont val="Trebuchet MS"/>
        <family val="2"/>
      </rPr>
      <t>Trade accounts receivable</t>
    </r>
    <r>
      <rPr>
        <sz val="7.5"/>
        <rFont val="Trebuchet MS"/>
        <family val="2"/>
      </rPr>
      <t xml:space="preserve"> - related parties</t>
    </r>
  </si>
  <si>
    <r>
      <rPr>
        <sz val="7.5"/>
        <color rgb="FFFFFFFF"/>
        <rFont val="Trebuchet MS"/>
        <family val="2"/>
      </rPr>
      <t xml:space="preserve">Other receivable </t>
    </r>
    <r>
      <rPr>
        <sz val="7.5"/>
        <color rgb="FF000000"/>
        <rFont val="Trebuchet MS"/>
        <family val="2"/>
      </rPr>
      <t>- related parties</t>
    </r>
  </si>
  <si>
    <r>
      <rPr>
        <sz val="7.5"/>
        <color theme="0"/>
        <rFont val="Trebuchet MS"/>
        <family val="2"/>
      </rPr>
      <t>Trade accounts payable</t>
    </r>
    <r>
      <rPr>
        <sz val="7.5"/>
        <rFont val="Trebuchet MS"/>
        <family val="2"/>
      </rPr>
      <t xml:space="preserve"> - related parties</t>
    </r>
  </si>
  <si>
    <t xml:space="preserve">Cash provided from (used in) operations </t>
  </si>
  <si>
    <t>STATEMENT OF CASH FLOWS (CONTINUED)</t>
  </si>
  <si>
    <t>Cash provided from (used in) operations (continued)</t>
  </si>
  <si>
    <t>Net cash provided from (used in) operating activities</t>
  </si>
  <si>
    <t xml:space="preserve">Increase (decrease) in bank overdraft </t>
  </si>
  <si>
    <t>and short-term loans from banks</t>
  </si>
  <si>
    <t>Net cash provided from (used in) financing activities</t>
  </si>
  <si>
    <t>Accrued dividend payment</t>
  </si>
  <si>
    <t>Long-term loan from financial institution</t>
  </si>
  <si>
    <t>- Long-term loan from financial institution</t>
  </si>
  <si>
    <t>Current portion of;</t>
  </si>
  <si>
    <t>Repayment of long-term loan from financial institution</t>
  </si>
  <si>
    <t>Net increase (decrease) in cash and cash equivalents,</t>
  </si>
  <si>
    <t xml:space="preserve">      Exchange differences on translating financial statements</t>
  </si>
  <si>
    <t>Exchange differences on translating financial statements</t>
  </si>
  <si>
    <t xml:space="preserve">before effect of exchange differences </t>
  </si>
  <si>
    <t xml:space="preserve">   on translating financial statements</t>
  </si>
  <si>
    <t>Cash received from long-term loan from financial institution</t>
  </si>
  <si>
    <t xml:space="preserve">Other comprehensive income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</si>
</sst>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.0000_);_(* \(#,##0.0000\);_(* &quot;-&quot;??_);_(@_)"/>
    <numFmt numFmtId="182" formatCode="_(* #,##0;_(* \(#,##0\);_(* &quot;-&quot;??_);_(@_)"/>
    <numFmt numFmtId="183" formatCode="[$-409]d\-mmm\-yy;@"/>
    <numFmt numFmtId="184" formatCode="_(* #,##0.00000_);_(* \(#,##0.00000\);_(* &quot;-&quot;??_);_(@_)"/>
  </numFmts>
  <fonts count="91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9"/>
      <name val="Trebuchet MS"/>
      <family val="2"/>
    </font>
    <font>
      <sz val="7.5"/>
      <color theme="0"/>
      <name val="Trebuchet MS"/>
      <family val="2"/>
    </font>
    <font>
      <sz val="7.5"/>
      <color indexed="8"/>
      <name val="Trebuchet MS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sz val="9"/>
      <name val="Trebuchet MS"/>
      <family val="2"/>
    </font>
    <font>
      <b/>
      <sz val="9"/>
      <color theme="1"/>
      <name val="Trebuchet MS"/>
      <family val="2"/>
    </font>
    <font>
      <sz val="10"/>
      <color theme="1"/>
      <name val="Arial"/>
      <family val="2"/>
    </font>
    <font>
      <b/>
      <sz val="9"/>
      <name val="Trebuchet MS"/>
      <family val="2"/>
    </font>
    <font>
      <b/>
      <sz val="9"/>
      <color theme="8" tint="-0.249977111117893"/>
      <name val="Trebuchet MS"/>
      <family val="2"/>
    </font>
    <font>
      <b/>
      <sz val="9"/>
      <color rgb="FFFF0000"/>
      <name val="Trebuchet MS"/>
      <family val="2"/>
    </font>
    <font>
      <sz val="9"/>
      <color theme="0"/>
      <name val="Trebuchet MS"/>
      <family val="2"/>
    </font>
    <font>
      <sz val="9"/>
      <color theme="1"/>
      <name val="Trebuchet MS"/>
      <family val="2"/>
    </font>
    <font>
      <sz val="9"/>
      <name val="Arial"/>
      <family val="2"/>
    </font>
    <font>
      <sz val="9"/>
      <color indexed="10"/>
      <name val="Trebuchet MS"/>
      <family val="2"/>
    </font>
    <font>
      <b/>
      <u/>
      <sz val="9"/>
      <name val="Trebuchet MS"/>
      <family val="2"/>
    </font>
    <font>
      <sz val="9"/>
      <color theme="8" tint="-0.249977111117893"/>
      <name val="Trebuchet MS"/>
      <family val="2"/>
    </font>
    <font>
      <sz val="9"/>
      <color rgb="FFFF0000"/>
      <name val="Trebuchet MS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Calibri"/>
      <family val="2"/>
      <scheme val="minor"/>
    </font>
    <font>
      <b/>
      <sz val="9"/>
      <color theme="8"/>
      <name val="Trebuchet MS"/>
      <family val="2"/>
    </font>
    <font>
      <b/>
      <u/>
      <sz val="9"/>
      <color theme="1"/>
      <name val="Trebuchet MS"/>
      <family val="2"/>
    </font>
    <font>
      <sz val="9"/>
      <color rgb="FFFFFFFF"/>
      <name val="Trebuchet MS"/>
      <family val="2"/>
    </font>
    <font>
      <sz val="7.5"/>
      <color rgb="FFFFFFFF"/>
      <name val="Trebuchet MS"/>
      <family val="2"/>
    </font>
    <font>
      <sz val="7.5"/>
      <color rgb="FF000000"/>
      <name val="Trebuchet MS"/>
      <family val="2"/>
    </font>
    <font>
      <sz val="7.5"/>
      <name val="Trebuchet MS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0099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FFCC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63">
    <xf numFmtId="0" fontId="0" fillId="0" borderId="0"/>
    <xf numFmtId="0" fontId="16" fillId="0" borderId="0" applyNumberFormat="0" applyFill="0" applyBorder="0" applyAlignment="0" applyProtection="0"/>
    <xf numFmtId="0" fontId="43" fillId="0" borderId="0">
      <alignment vertical="top"/>
    </xf>
    <xf numFmtId="0" fontId="44" fillId="0" borderId="0"/>
    <xf numFmtId="0" fontId="7" fillId="0" borderId="0"/>
    <xf numFmtId="0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173" fontId="8" fillId="2" borderId="0" applyNumberFormat="0" applyBorder="0" applyAlignment="0" applyProtection="0"/>
    <xf numFmtId="0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173" fontId="8" fillId="3" borderId="0" applyNumberFormat="0" applyBorder="0" applyAlignment="0" applyProtection="0"/>
    <xf numFmtId="0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173" fontId="8" fillId="4" borderId="0" applyNumberFormat="0" applyBorder="0" applyAlignment="0" applyProtection="0"/>
    <xf numFmtId="0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0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173" fontId="8" fillId="6" borderId="0" applyNumberFormat="0" applyBorder="0" applyAlignment="0" applyProtection="0"/>
    <xf numFmtId="0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173" fontId="8" fillId="7" borderId="0" applyNumberFormat="0" applyBorder="0" applyAlignment="0" applyProtection="0"/>
    <xf numFmtId="0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0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173" fontId="8" fillId="9" borderId="0" applyNumberFormat="0" applyBorder="0" applyAlignment="0" applyProtection="0"/>
    <xf numFmtId="0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173" fontId="8" fillId="10" borderId="0" applyNumberFormat="0" applyBorder="0" applyAlignment="0" applyProtection="0"/>
    <xf numFmtId="0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173" fontId="8" fillId="5" borderId="0" applyNumberFormat="0" applyBorder="0" applyAlignment="0" applyProtection="0"/>
    <xf numFmtId="0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173" fontId="8" fillId="8" borderId="0" applyNumberFormat="0" applyBorder="0" applyAlignment="0" applyProtection="0"/>
    <xf numFmtId="0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173" fontId="8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9" fontId="32" fillId="0" borderId="0"/>
    <xf numFmtId="0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9" fontId="6" fillId="0" borderId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6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173" fontId="12" fillId="20" borderId="1" applyNumberFormat="0" applyAlignment="0" applyProtection="0"/>
    <xf numFmtId="0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73" fontId="13" fillId="21" borderId="2" applyNumberFormat="0" applyAlignment="0" applyProtection="0"/>
    <xf numFmtId="167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0" fontId="11" fillId="0" borderId="3"/>
    <xf numFmtId="170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/>
    <xf numFmtId="14" fontId="34" fillId="0" borderId="0" applyFill="0" applyBorder="0" applyAlignment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33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173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173" fontId="18" fillId="4" borderId="0" applyNumberFormat="0" applyBorder="0" applyAlignment="0" applyProtection="0"/>
    <xf numFmtId="38" fontId="35" fillId="22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0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173" fontId="20" fillId="0" borderId="6" applyNumberFormat="0" applyFill="0" applyAlignment="0" applyProtection="0"/>
    <xf numFmtId="0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173" fontId="22" fillId="0" borderId="0" applyNumberFormat="0" applyFill="0" applyBorder="0" applyAlignment="0" applyProtection="0"/>
    <xf numFmtId="0" fontId="23" fillId="7" borderId="1" applyNumberFormat="0" applyAlignment="0" applyProtection="0"/>
    <xf numFmtId="10" fontId="35" fillId="23" borderId="3" applyNumberFormat="0" applyBorder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173" fontId="23" fillId="7" borderId="1" applyNumberFormat="0" applyAlignment="0" applyProtection="0"/>
    <xf numFmtId="0" fontId="36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173" fontId="24" fillId="0" borderId="9" applyNumberFormat="0" applyFill="0" applyAlignment="0" applyProtection="0"/>
    <xf numFmtId="0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173" fontId="25" fillId="24" borderId="0" applyNumberFormat="0" applyBorder="0" applyAlignment="0" applyProtection="0"/>
    <xf numFmtId="37" fontId="26" fillId="0" borderId="0"/>
    <xf numFmtId="174" fontId="14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0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0" fontId="16" fillId="0" borderId="0"/>
    <xf numFmtId="0" fontId="6" fillId="0" borderId="0"/>
    <xf numFmtId="0" fontId="14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173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173" fontId="6" fillId="0" borderId="0"/>
    <xf numFmtId="173" fontId="6" fillId="0" borderId="0"/>
    <xf numFmtId="173" fontId="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173" fontId="8" fillId="0" borderId="0"/>
    <xf numFmtId="0" fontId="8" fillId="0" borderId="0"/>
    <xf numFmtId="0" fontId="6" fillId="0" borderId="0"/>
    <xf numFmtId="0" fontId="42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178" fontId="8" fillId="0" borderId="0"/>
    <xf numFmtId="0" fontId="31" fillId="0" borderId="0"/>
    <xf numFmtId="0" fontId="16" fillId="0" borderId="0"/>
    <xf numFmtId="0" fontId="14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0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173" fontId="8" fillId="25" borderId="10" applyNumberFormat="0" applyFont="0" applyAlignment="0" applyProtection="0"/>
    <xf numFmtId="0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3" fontId="27" fillId="20" borderId="11" applyNumberFormat="0" applyAlignment="0" applyProtection="0"/>
    <xf numFmtId="175" fontId="5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0" fontId="37" fillId="0" borderId="13"/>
    <xf numFmtId="0" fontId="5" fillId="26" borderId="0"/>
    <xf numFmtId="0" fontId="38" fillId="0" borderId="14"/>
    <xf numFmtId="49" fontId="34" fillId="0" borderId="0" applyFill="0" applyBorder="0" applyAlignment="0"/>
    <xf numFmtId="176" fontId="5" fillId="0" borderId="0" applyFill="0" applyBorder="0" applyAlignment="0"/>
    <xf numFmtId="0" fontId="5" fillId="0" borderId="0" applyFill="0" applyBorder="0" applyAlignment="0"/>
    <xf numFmtId="0" fontId="39" fillId="27" borderId="3"/>
    <xf numFmtId="0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173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73" fontId="29" fillId="0" borderId="15" applyNumberFormat="0" applyFill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0" fontId="5" fillId="0" borderId="0"/>
    <xf numFmtId="0" fontId="3" fillId="0" borderId="0"/>
    <xf numFmtId="0" fontId="3" fillId="0" borderId="0"/>
    <xf numFmtId="167" fontId="7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0" borderId="0"/>
    <xf numFmtId="0" fontId="46" fillId="0" borderId="0"/>
    <xf numFmtId="0" fontId="3" fillId="0" borderId="0"/>
    <xf numFmtId="0" fontId="45" fillId="0" borderId="0"/>
    <xf numFmtId="167" fontId="45" fillId="0" borderId="0" applyFont="0" applyFill="0" applyBorder="0" applyAlignment="0" applyProtection="0"/>
    <xf numFmtId="0" fontId="46" fillId="0" borderId="0"/>
    <xf numFmtId="167" fontId="2" fillId="0" borderId="0" applyFont="0" applyFill="0" applyBorder="0" applyAlignment="0" applyProtection="0"/>
    <xf numFmtId="0" fontId="46" fillId="0" borderId="0"/>
    <xf numFmtId="0" fontId="3" fillId="0" borderId="0" applyNumberFormat="0" applyFill="0" applyBorder="0" applyAlignment="0" applyProtection="0"/>
    <xf numFmtId="0" fontId="47" fillId="0" borderId="0"/>
    <xf numFmtId="43" fontId="3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9" fillId="0" borderId="0"/>
    <xf numFmtId="0" fontId="48" fillId="0" borderId="0"/>
    <xf numFmtId="0" fontId="48" fillId="0" borderId="0"/>
    <xf numFmtId="0" fontId="49" fillId="0" borderId="0"/>
    <xf numFmtId="0" fontId="50" fillId="0" borderId="0"/>
    <xf numFmtId="167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48" fillId="0" borderId="0"/>
    <xf numFmtId="0" fontId="46" fillId="0" borderId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46" fillId="0" borderId="0"/>
    <xf numFmtId="0" fontId="48" fillId="0" borderId="0"/>
    <xf numFmtId="0" fontId="3" fillId="0" borderId="0">
      <alignment vertical="top"/>
    </xf>
    <xf numFmtId="0" fontId="46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46" fillId="0" borderId="0"/>
    <xf numFmtId="179" fontId="3" fillId="0" borderId="0"/>
    <xf numFmtId="43" fontId="50" fillId="0" borderId="0" applyFont="0" applyFill="0" applyBorder="0" applyAlignment="0" applyProtection="0"/>
    <xf numFmtId="0" fontId="49" fillId="0" borderId="0"/>
    <xf numFmtId="9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0" borderId="0"/>
    <xf numFmtId="0" fontId="3" fillId="0" borderId="0"/>
    <xf numFmtId="0" fontId="3" fillId="0" borderId="0"/>
    <xf numFmtId="180" fontId="3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51" fillId="0" borderId="0"/>
    <xf numFmtId="0" fontId="34" fillId="0" borderId="0">
      <alignment vertical="top"/>
    </xf>
    <xf numFmtId="0" fontId="7" fillId="0" borderId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47" fillId="0" borderId="0" applyFont="0" applyFill="0" applyBorder="0" applyAlignment="0" applyProtection="0"/>
    <xf numFmtId="0" fontId="3" fillId="0" borderId="0"/>
    <xf numFmtId="0" fontId="3" fillId="0" borderId="0"/>
    <xf numFmtId="0" fontId="47" fillId="0" borderId="0"/>
    <xf numFmtId="9" fontId="51" fillId="0" borderId="0" applyFont="0" applyFill="0" applyBorder="0" applyAlignment="0" applyProtection="0"/>
    <xf numFmtId="0" fontId="34" fillId="0" borderId="0">
      <alignment vertical="top"/>
    </xf>
    <xf numFmtId="43" fontId="3" fillId="0" borderId="0" applyFont="0" applyFill="0" applyBorder="0" applyAlignment="0" applyProtection="0"/>
    <xf numFmtId="0" fontId="3" fillId="0" borderId="0"/>
    <xf numFmtId="0" fontId="49" fillId="0" borderId="0"/>
    <xf numFmtId="0" fontId="45" fillId="0" borderId="0"/>
    <xf numFmtId="167" fontId="45" fillId="0" borderId="0" applyFont="0" applyFill="0" applyBorder="0" applyAlignment="0" applyProtection="0"/>
    <xf numFmtId="0" fontId="3" fillId="0" borderId="0"/>
    <xf numFmtId="0" fontId="50" fillId="0" borderId="0"/>
    <xf numFmtId="167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2" fillId="0" borderId="0"/>
    <xf numFmtId="0" fontId="45" fillId="0" borderId="0"/>
    <xf numFmtId="167" fontId="45" fillId="0" borderId="0" applyFont="0" applyFill="0" applyBorder="0" applyAlignment="0" applyProtection="0"/>
    <xf numFmtId="0" fontId="46" fillId="0" borderId="0"/>
    <xf numFmtId="0" fontId="48" fillId="0" borderId="0"/>
    <xf numFmtId="0" fontId="48" fillId="0" borderId="0"/>
    <xf numFmtId="0" fontId="48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167" fontId="48" fillId="0" borderId="0" applyFont="0" applyFill="0" applyBorder="0" applyAlignment="0" applyProtection="0"/>
    <xf numFmtId="0" fontId="48" fillId="0" borderId="0"/>
    <xf numFmtId="0" fontId="48" fillId="0" borderId="0"/>
    <xf numFmtId="167" fontId="48" fillId="0" borderId="0" applyFont="0" applyFill="0" applyBorder="0" applyAlignment="0" applyProtection="0"/>
    <xf numFmtId="0" fontId="48" fillId="0" borderId="0"/>
    <xf numFmtId="167" fontId="48" fillId="0" borderId="0" applyFont="0" applyFill="0" applyBorder="0" applyAlignment="0" applyProtection="0"/>
    <xf numFmtId="0" fontId="48" fillId="0" borderId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0" fontId="55" fillId="0" borderId="0"/>
    <xf numFmtId="0" fontId="48" fillId="0" borderId="0"/>
    <xf numFmtId="0" fontId="48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0" fontId="48" fillId="0" borderId="0"/>
    <xf numFmtId="0" fontId="48" fillId="0" borderId="0"/>
    <xf numFmtId="0" fontId="3" fillId="0" borderId="0"/>
    <xf numFmtId="0" fontId="3" fillId="0" borderId="0"/>
    <xf numFmtId="0" fontId="58" fillId="0" borderId="0"/>
    <xf numFmtId="174" fontId="7" fillId="0" borderId="0"/>
    <xf numFmtId="0" fontId="47" fillId="0" borderId="0"/>
    <xf numFmtId="43" fontId="71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47" fillId="0" borderId="0"/>
    <xf numFmtId="0" fontId="84" fillId="0" borderId="0"/>
    <xf numFmtId="43" fontId="84" fillId="0" borderId="0" applyFont="0" applyFill="0" applyBorder="0" applyAlignment="0" applyProtection="0"/>
  </cellStyleXfs>
  <cellXfs count="169">
    <xf numFmtId="0" fontId="0" fillId="0" borderId="0" xfId="0"/>
    <xf numFmtId="0" fontId="59" fillId="0" borderId="0" xfId="1735" applyFont="1" applyAlignment="1">
      <alignment vertical="center"/>
    </xf>
    <xf numFmtId="0" fontId="60" fillId="0" borderId="0" xfId="1735" applyFont="1" applyAlignment="1">
      <alignment vertical="center"/>
    </xf>
    <xf numFmtId="0" fontId="59" fillId="0" borderId="0" xfId="1735" applyFont="1" applyAlignment="1">
      <alignment horizontal="center" vertical="center"/>
    </xf>
    <xf numFmtId="0" fontId="62" fillId="0" borderId="0" xfId="1735" applyFont="1" applyAlignment="1">
      <alignment vertical="center"/>
    </xf>
    <xf numFmtId="0" fontId="60" fillId="0" borderId="0" xfId="1735" applyFont="1" applyAlignment="1">
      <alignment horizontal="center" vertical="center" wrapText="1"/>
    </xf>
    <xf numFmtId="168" fontId="60" fillId="0" borderId="0" xfId="1735" applyNumberFormat="1" applyFont="1" applyAlignment="1">
      <alignment vertical="center"/>
    </xf>
    <xf numFmtId="0" fontId="60" fillId="0" borderId="0" xfId="1735" applyFont="1" applyAlignment="1">
      <alignment vertical="center" wrapText="1"/>
    </xf>
    <xf numFmtId="0" fontId="60" fillId="0" borderId="0" xfId="1735" applyFont="1" applyAlignment="1">
      <alignment horizontal="left" vertical="center"/>
    </xf>
    <xf numFmtId="0" fontId="63" fillId="0" borderId="0" xfId="1735" applyFont="1" applyAlignment="1">
      <alignment vertical="center"/>
    </xf>
    <xf numFmtId="168" fontId="60" fillId="0" borderId="5" xfId="1735" applyNumberFormat="1" applyFont="1" applyBorder="1" applyAlignment="1">
      <alignment vertical="center"/>
    </xf>
    <xf numFmtId="0" fontId="60" fillId="0" borderId="0" xfId="1735" quotePrefix="1" applyFont="1" applyAlignment="1">
      <alignment vertical="center"/>
    </xf>
    <xf numFmtId="168" fontId="60" fillId="0" borderId="17" xfId="1735" applyNumberFormat="1" applyFont="1" applyBorder="1" applyAlignment="1">
      <alignment vertical="center"/>
    </xf>
    <xf numFmtId="0" fontId="60" fillId="0" borderId="0" xfId="1735" applyFont="1" applyAlignment="1">
      <alignment horizontal="right" vertical="center"/>
    </xf>
    <xf numFmtId="0" fontId="60" fillId="0" borderId="0" xfId="1735" quotePrefix="1" applyFont="1" applyAlignment="1">
      <alignment horizontal="center" vertical="center" wrapText="1"/>
    </xf>
    <xf numFmtId="49" fontId="60" fillId="0" borderId="0" xfId="1735" applyNumberFormat="1" applyFont="1" applyAlignment="1">
      <alignment vertical="center"/>
    </xf>
    <xf numFmtId="0" fontId="60" fillId="0" borderId="0" xfId="1852" applyFont="1" applyAlignment="1">
      <alignment horizontal="left" vertical="center"/>
    </xf>
    <xf numFmtId="168" fontId="60" fillId="0" borderId="0" xfId="1735" applyNumberFormat="1" applyFont="1" applyAlignment="1">
      <alignment vertical="center" wrapText="1"/>
    </xf>
    <xf numFmtId="0" fontId="60" fillId="0" borderId="0" xfId="1735" applyFont="1" applyAlignment="1">
      <alignment horizontal="center" vertical="center"/>
    </xf>
    <xf numFmtId="168" fontId="60" fillId="0" borderId="19" xfId="1735" applyNumberFormat="1" applyFont="1" applyBorder="1" applyAlignment="1">
      <alignment vertical="center"/>
    </xf>
    <xf numFmtId="168" fontId="60" fillId="0" borderId="16" xfId="1735" applyNumberFormat="1" applyFont="1" applyBorder="1" applyAlignment="1">
      <alignment vertical="center"/>
    </xf>
    <xf numFmtId="49" fontId="59" fillId="0" borderId="0" xfId="1735" applyNumberFormat="1" applyFont="1" applyAlignment="1">
      <alignment horizontal="right" vertical="center"/>
    </xf>
    <xf numFmtId="0" fontId="59" fillId="0" borderId="0" xfId="1792" applyFont="1" applyAlignment="1">
      <alignment vertical="center"/>
    </xf>
    <xf numFmtId="0" fontId="61" fillId="0" borderId="0" xfId="1735" applyFont="1" applyAlignment="1">
      <alignment horizontal="center" vertical="center"/>
    </xf>
    <xf numFmtId="168" fontId="60" fillId="0" borderId="0" xfId="1735" applyNumberFormat="1" applyFont="1" applyAlignment="1">
      <alignment horizontal="right" vertical="center"/>
    </xf>
    <xf numFmtId="168" fontId="60" fillId="0" borderId="19" xfId="1735" applyNumberFormat="1" applyFont="1" applyBorder="1" applyAlignment="1">
      <alignment horizontal="right" vertical="center"/>
    </xf>
    <xf numFmtId="168" fontId="60" fillId="0" borderId="5" xfId="1735" applyNumberFormat="1" applyFont="1" applyBorder="1" applyAlignment="1">
      <alignment horizontal="center" vertical="center"/>
    </xf>
    <xf numFmtId="168" fontId="60" fillId="0" borderId="0" xfId="1735" applyNumberFormat="1" applyFont="1" applyAlignment="1">
      <alignment horizontal="center" vertical="center"/>
    </xf>
    <xf numFmtId="168" fontId="60" fillId="0" borderId="16" xfId="1735" applyNumberFormat="1" applyFont="1" applyBorder="1" applyAlignment="1">
      <alignment horizontal="center" vertical="center"/>
    </xf>
    <xf numFmtId="168" fontId="60" fillId="0" borderId="16" xfId="1735" applyNumberFormat="1" applyFont="1" applyBorder="1" applyAlignment="1">
      <alignment horizontal="right" vertical="center"/>
    </xf>
    <xf numFmtId="168" fontId="60" fillId="0" borderId="5" xfId="1735" applyNumberFormat="1" applyFont="1" applyBorder="1" applyAlignment="1">
      <alignment horizontal="right" vertical="center"/>
    </xf>
    <xf numFmtId="168" fontId="60" fillId="0" borderId="17" xfId="1735" applyNumberFormat="1" applyFont="1" applyBorder="1" applyAlignment="1">
      <alignment horizontal="right" vertical="center"/>
    </xf>
    <xf numFmtId="0" fontId="60" fillId="0" borderId="0" xfId="1735" applyFont="1"/>
    <xf numFmtId="0" fontId="60" fillId="0" borderId="0" xfId="1735" applyFont="1" applyAlignment="1">
      <alignment horizontal="center"/>
    </xf>
    <xf numFmtId="174" fontId="60" fillId="0" borderId="0" xfId="1855" applyFont="1" applyAlignment="1">
      <alignment vertical="center"/>
    </xf>
    <xf numFmtId="0" fontId="60" fillId="0" borderId="0" xfId="1792" applyFont="1" applyAlignment="1">
      <alignment vertical="center"/>
    </xf>
    <xf numFmtId="168" fontId="60" fillId="0" borderId="18" xfId="1735" applyNumberFormat="1" applyFont="1" applyBorder="1" applyAlignment="1">
      <alignment vertical="center"/>
    </xf>
    <xf numFmtId="0" fontId="59" fillId="0" borderId="0" xfId="0" applyFont="1" applyAlignment="1">
      <alignment vertical="center"/>
    </xf>
    <xf numFmtId="0" fontId="59" fillId="0" borderId="0" xfId="1821" applyFont="1" applyAlignment="1">
      <alignment vertical="center"/>
    </xf>
    <xf numFmtId="168" fontId="60" fillId="0" borderId="18" xfId="1735" applyNumberFormat="1" applyFont="1" applyBorder="1" applyAlignment="1">
      <alignment horizontal="right" vertical="center"/>
    </xf>
    <xf numFmtId="0" fontId="59" fillId="0" borderId="0" xfId="1820" applyFont="1" applyAlignment="1">
      <alignment vertical="center"/>
    </xf>
    <xf numFmtId="0" fontId="60" fillId="0" borderId="0" xfId="1823" applyFont="1" applyAlignment="1">
      <alignment vertical="center"/>
    </xf>
    <xf numFmtId="181" fontId="60" fillId="0" borderId="17" xfId="1735" applyNumberFormat="1" applyFont="1" applyBorder="1" applyAlignment="1">
      <alignment horizontal="right" vertical="center"/>
    </xf>
    <xf numFmtId="181" fontId="60" fillId="0" borderId="0" xfId="1735" applyNumberFormat="1" applyFont="1" applyAlignment="1">
      <alignment horizontal="center" vertical="center"/>
    </xf>
    <xf numFmtId="181" fontId="60" fillId="0" borderId="0" xfId="1735" applyNumberFormat="1" applyFont="1" applyAlignment="1">
      <alignment horizontal="right" vertical="center"/>
    </xf>
    <xf numFmtId="49" fontId="60" fillId="0" borderId="0" xfId="1735" applyNumberFormat="1" applyFont="1" applyAlignment="1">
      <alignment horizontal="center" vertical="center"/>
    </xf>
    <xf numFmtId="0" fontId="65" fillId="0" borderId="0" xfId="1735" applyFont="1" applyAlignment="1">
      <alignment horizontal="center" vertical="center"/>
    </xf>
    <xf numFmtId="3" fontId="60" fillId="0" borderId="0" xfId="1735" applyNumberFormat="1" applyFont="1" applyAlignment="1">
      <alignment horizontal="left" vertical="center"/>
    </xf>
    <xf numFmtId="49" fontId="59" fillId="0" borderId="19" xfId="1735" applyNumberFormat="1" applyFont="1" applyBorder="1" applyAlignment="1">
      <alignment horizontal="center" vertical="center"/>
    </xf>
    <xf numFmtId="49" fontId="59" fillId="0" borderId="0" xfId="1735" applyNumberFormat="1" applyFont="1" applyAlignment="1">
      <alignment horizontal="center" vertical="center"/>
    </xf>
    <xf numFmtId="3" fontId="59" fillId="0" borderId="0" xfId="1735" applyNumberFormat="1" applyFont="1" applyAlignment="1">
      <alignment horizontal="left" vertical="center"/>
    </xf>
    <xf numFmtId="49" fontId="59" fillId="0" borderId="16" xfId="1735" applyNumberFormat="1" applyFont="1" applyBorder="1" applyAlignment="1">
      <alignment horizontal="center" vertical="center"/>
    </xf>
    <xf numFmtId="0" fontId="59" fillId="0" borderId="16" xfId="1735" applyFont="1" applyBorder="1" applyAlignment="1">
      <alignment horizontal="center" vertical="center"/>
    </xf>
    <xf numFmtId="168" fontId="66" fillId="0" borderId="0" xfId="988" applyNumberFormat="1" applyFont="1" applyFill="1" applyBorder="1" applyAlignment="1">
      <alignment horizontal="center" vertical="center"/>
    </xf>
    <xf numFmtId="3" fontId="59" fillId="0" borderId="0" xfId="1735" applyNumberFormat="1" applyFont="1" applyAlignment="1">
      <alignment horizontal="right" vertical="center"/>
    </xf>
    <xf numFmtId="0" fontId="59" fillId="0" borderId="0" xfId="1854" applyFont="1" applyAlignment="1">
      <alignment vertical="center"/>
    </xf>
    <xf numFmtId="0" fontId="59" fillId="0" borderId="0" xfId="1735" applyFont="1" applyAlignment="1">
      <alignment horizontal="center" vertical="center" wrapText="1"/>
    </xf>
    <xf numFmtId="0" fontId="59" fillId="0" borderId="0" xfId="1853" applyFont="1" applyAlignment="1">
      <alignment horizontal="center" vertical="center" wrapText="1"/>
    </xf>
    <xf numFmtId="182" fontId="59" fillId="0" borderId="0" xfId="1735" applyNumberFormat="1" applyFont="1" applyAlignment="1">
      <alignment horizontal="center" vertical="center"/>
    </xf>
    <xf numFmtId="0" fontId="59" fillId="0" borderId="0" xfId="1853" applyFont="1" applyAlignment="1">
      <alignment horizontal="center" vertical="center"/>
    </xf>
    <xf numFmtId="182" fontId="59" fillId="0" borderId="16" xfId="0" applyNumberFormat="1" applyFont="1" applyBorder="1" applyAlignment="1">
      <alignment horizontal="center" vertical="center"/>
    </xf>
    <xf numFmtId="0" fontId="59" fillId="0" borderId="16" xfId="1853" applyFont="1" applyBorder="1" applyAlignment="1">
      <alignment horizontal="center" vertical="center" wrapText="1"/>
    </xf>
    <xf numFmtId="182" fontId="59" fillId="0" borderId="16" xfId="1735" applyNumberFormat="1" applyFont="1" applyBorder="1" applyAlignment="1">
      <alignment horizontal="center" vertical="center"/>
    </xf>
    <xf numFmtId="182" fontId="59" fillId="0" borderId="0" xfId="0" applyNumberFormat="1" applyFont="1" applyAlignment="1">
      <alignment horizontal="center" vertical="center"/>
    </xf>
    <xf numFmtId="169" fontId="60" fillId="0" borderId="16" xfId="988" applyNumberFormat="1" applyFont="1" applyBorder="1" applyAlignment="1">
      <alignment horizontal="center" vertical="center"/>
    </xf>
    <xf numFmtId="169" fontId="60" fillId="0" borderId="0" xfId="988" applyNumberFormat="1" applyFont="1" applyAlignment="1">
      <alignment horizontal="center" vertical="center"/>
    </xf>
    <xf numFmtId="169" fontId="60" fillId="0" borderId="0" xfId="988" applyNumberFormat="1" applyFont="1" applyAlignment="1">
      <alignment vertical="center"/>
    </xf>
    <xf numFmtId="0" fontId="61" fillId="0" borderId="16" xfId="1735" quotePrefix="1" applyFont="1" applyBorder="1" applyAlignment="1">
      <alignment horizontal="center" vertical="center"/>
    </xf>
    <xf numFmtId="0" fontId="60" fillId="0" borderId="0" xfId="1735" applyFont="1" applyAlignment="1">
      <alignment horizontal="left" vertical="center" indent="1"/>
    </xf>
    <xf numFmtId="0" fontId="67" fillId="0" borderId="0" xfId="1735" applyFont="1" applyAlignment="1">
      <alignment vertical="center"/>
    </xf>
    <xf numFmtId="0" fontId="68" fillId="0" borderId="0" xfId="1735" applyFont="1" applyAlignment="1">
      <alignment vertical="center"/>
    </xf>
    <xf numFmtId="0" fontId="70" fillId="0" borderId="0" xfId="1856" applyFont="1"/>
    <xf numFmtId="0" fontId="69" fillId="0" borderId="0" xfId="1856" applyFont="1"/>
    <xf numFmtId="168" fontId="69" fillId="0" borderId="0" xfId="1857" applyNumberFormat="1" applyFont="1" applyBorder="1"/>
    <xf numFmtId="0" fontId="69" fillId="0" borderId="0" xfId="1858" applyFont="1"/>
    <xf numFmtId="0" fontId="72" fillId="0" borderId="0" xfId="1856" applyFont="1" applyAlignment="1">
      <alignment horizontal="left"/>
    </xf>
    <xf numFmtId="0" fontId="69" fillId="0" borderId="0" xfId="1856" applyFont="1" applyAlignment="1">
      <alignment horizontal="centerContinuous"/>
    </xf>
    <xf numFmtId="14" fontId="70" fillId="0" borderId="0" xfId="1856" applyNumberFormat="1" applyFont="1" applyAlignment="1">
      <alignment horizontal="left"/>
    </xf>
    <xf numFmtId="0" fontId="73" fillId="0" borderId="0" xfId="1858" applyFont="1" applyAlignment="1">
      <alignment horizontal="center"/>
    </xf>
    <xf numFmtId="0" fontId="73" fillId="0" borderId="0" xfId="1858" applyFont="1"/>
    <xf numFmtId="0" fontId="72" fillId="0" borderId="0" xfId="1856" applyFont="1"/>
    <xf numFmtId="168" fontId="69" fillId="0" borderId="0" xfId="1857" applyNumberFormat="1" applyFont="1" applyFill="1" applyBorder="1"/>
    <xf numFmtId="14" fontId="69" fillId="0" borderId="0" xfId="1856" applyNumberFormat="1" applyFont="1" applyAlignment="1">
      <alignment horizontal="left"/>
    </xf>
    <xf numFmtId="183" fontId="75" fillId="28" borderId="3" xfId="1858" applyNumberFormat="1" applyFont="1" applyFill="1" applyBorder="1" applyAlignment="1" applyProtection="1">
      <alignment horizontal="center" vertical="top" wrapText="1"/>
      <protection hidden="1"/>
    </xf>
    <xf numFmtId="0" fontId="72" fillId="0" borderId="0" xfId="1858" applyFont="1" applyAlignment="1">
      <alignment horizontal="center"/>
    </xf>
    <xf numFmtId="168" fontId="69" fillId="0" borderId="0" xfId="1856" applyNumberFormat="1" applyFont="1"/>
    <xf numFmtId="168" fontId="69" fillId="0" borderId="0" xfId="1857" applyNumberFormat="1" applyFont="1" applyFill="1" applyBorder="1" applyAlignment="1">
      <alignment horizontal="center"/>
    </xf>
    <xf numFmtId="9" fontId="69" fillId="0" borderId="0" xfId="1859" applyFont="1" applyFill="1" applyAlignment="1">
      <alignment horizontal="center"/>
    </xf>
    <xf numFmtId="9" fontId="69" fillId="0" borderId="0" xfId="1859" applyFont="1" applyFill="1" applyBorder="1"/>
    <xf numFmtId="168" fontId="4" fillId="0" borderId="0" xfId="1735" applyNumberFormat="1" applyFont="1" applyAlignment="1">
      <alignment vertical="center"/>
    </xf>
    <xf numFmtId="0" fontId="69" fillId="0" borderId="0" xfId="1856" applyFont="1" applyAlignment="1">
      <alignment horizontal="left"/>
    </xf>
    <xf numFmtId="168" fontId="69" fillId="0" borderId="5" xfId="1857" applyNumberFormat="1" applyFont="1" applyFill="1" applyBorder="1" applyAlignment="1">
      <alignment horizontal="center"/>
    </xf>
    <xf numFmtId="43" fontId="69" fillId="0" borderId="0" xfId="1857" applyFont="1" applyFill="1" applyBorder="1"/>
    <xf numFmtId="168" fontId="72" fillId="0" borderId="17" xfId="1857" applyNumberFormat="1" applyFont="1" applyFill="1" applyBorder="1" applyAlignment="1">
      <alignment horizontal="center"/>
    </xf>
    <xf numFmtId="0" fontId="72" fillId="0" borderId="0" xfId="1858" applyFont="1"/>
    <xf numFmtId="9" fontId="69" fillId="0" borderId="0" xfId="1859" applyFont="1" applyFill="1" applyBorder="1" applyAlignment="1">
      <alignment horizontal="center"/>
    </xf>
    <xf numFmtId="168" fontId="72" fillId="0" borderId="20" xfId="1857" applyNumberFormat="1" applyFont="1" applyFill="1" applyBorder="1" applyAlignment="1">
      <alignment horizontal="center"/>
    </xf>
    <xf numFmtId="9" fontId="72" fillId="0" borderId="0" xfId="1859" applyFont="1" applyFill="1" applyBorder="1" applyAlignment="1">
      <alignment horizontal="center"/>
    </xf>
    <xf numFmtId="168" fontId="69" fillId="0" borderId="20" xfId="1857" applyNumberFormat="1" applyFont="1" applyBorder="1"/>
    <xf numFmtId="0" fontId="69" fillId="0" borderId="0" xfId="1735" applyFont="1" applyAlignment="1">
      <alignment horizontal="left" vertical="center"/>
    </xf>
    <xf numFmtId="168" fontId="69" fillId="0" borderId="16" xfId="1857" applyNumberFormat="1" applyFont="1" applyFill="1" applyBorder="1" applyAlignment="1">
      <alignment horizontal="center"/>
    </xf>
    <xf numFmtId="0" fontId="77" fillId="0" borderId="0" xfId="1735" applyFont="1" applyAlignment="1">
      <alignment vertical="center"/>
    </xf>
    <xf numFmtId="168" fontId="76" fillId="0" borderId="19" xfId="1857" applyNumberFormat="1" applyFont="1" applyBorder="1"/>
    <xf numFmtId="168" fontId="72" fillId="0" borderId="0" xfId="1857" applyNumberFormat="1" applyFont="1" applyBorder="1"/>
    <xf numFmtId="168" fontId="72" fillId="0" borderId="20" xfId="1857" applyNumberFormat="1" applyFont="1" applyBorder="1"/>
    <xf numFmtId="168" fontId="72" fillId="0" borderId="0" xfId="1857" applyNumberFormat="1" applyFont="1" applyFill="1" applyBorder="1"/>
    <xf numFmtId="43" fontId="69" fillId="0" borderId="0" xfId="1857" applyFont="1" applyBorder="1"/>
    <xf numFmtId="0" fontId="72" fillId="0" borderId="0" xfId="1860" applyFont="1" applyAlignment="1">
      <alignment vertical="center"/>
    </xf>
    <xf numFmtId="0" fontId="72" fillId="0" borderId="0" xfId="1856" applyFont="1" applyAlignment="1">
      <alignment horizontal="centerContinuous"/>
    </xf>
    <xf numFmtId="0" fontId="72" fillId="0" borderId="0" xfId="1856" applyFont="1" applyAlignment="1">
      <alignment horizontal="centerContinuous" vertical="center"/>
    </xf>
    <xf numFmtId="0" fontId="69" fillId="0" borderId="0" xfId="1856" applyFont="1" applyAlignment="1">
      <alignment horizontal="centerContinuous" vertical="center"/>
    </xf>
    <xf numFmtId="0" fontId="69" fillId="0" borderId="0" xfId="1856" applyFont="1" applyAlignment="1">
      <alignment vertical="center"/>
    </xf>
    <xf numFmtId="0" fontId="69" fillId="0" borderId="0" xfId="1860" applyFont="1"/>
    <xf numFmtId="0" fontId="69" fillId="0" borderId="0" xfId="1860" applyFont="1" applyAlignment="1">
      <alignment vertical="center"/>
    </xf>
    <xf numFmtId="0" fontId="78" fillId="0" borderId="0" xfId="1856" applyFont="1" applyAlignment="1">
      <alignment horizontal="right"/>
    </xf>
    <xf numFmtId="9" fontId="69" fillId="0" borderId="0" xfId="1859" applyFont="1" applyBorder="1"/>
    <xf numFmtId="0" fontId="69" fillId="0" borderId="0" xfId="1858" applyFont="1" applyAlignment="1">
      <alignment horizontal="center" vertical="center" wrapText="1"/>
    </xf>
    <xf numFmtId="9" fontId="69" fillId="0" borderId="0" xfId="1859" applyFont="1" applyAlignment="1">
      <alignment horizontal="center" vertical="center" wrapText="1"/>
    </xf>
    <xf numFmtId="0" fontId="70" fillId="0" borderId="0" xfId="1858" applyFont="1" applyAlignment="1">
      <alignment vertical="top"/>
    </xf>
    <xf numFmtId="183" fontId="75" fillId="28" borderId="22" xfId="1858" applyNumberFormat="1" applyFont="1" applyFill="1" applyBorder="1" applyAlignment="1" applyProtection="1">
      <alignment horizontal="center" vertical="top" wrapText="1"/>
      <protection hidden="1"/>
    </xf>
    <xf numFmtId="9" fontId="75" fillId="30" borderId="22" xfId="1859" applyFont="1" applyFill="1" applyBorder="1" applyAlignment="1">
      <alignment horizontal="center"/>
    </xf>
    <xf numFmtId="183" fontId="75" fillId="0" borderId="0" xfId="1858" applyNumberFormat="1" applyFont="1" applyAlignment="1" applyProtection="1">
      <alignment horizontal="center" vertical="top" wrapText="1"/>
      <protection hidden="1"/>
    </xf>
    <xf numFmtId="0" fontId="80" fillId="0" borderId="0" xfId="1858" applyFont="1" applyAlignment="1">
      <alignment horizontal="center"/>
    </xf>
    <xf numFmtId="9" fontId="80" fillId="0" borderId="0" xfId="1859" applyFont="1"/>
    <xf numFmtId="0" fontId="80" fillId="0" borderId="0" xfId="1858" applyFont="1"/>
    <xf numFmtId="168" fontId="69" fillId="0" borderId="19" xfId="1857" applyNumberFormat="1" applyFont="1" applyBorder="1"/>
    <xf numFmtId="0" fontId="81" fillId="0" borderId="0" xfId="1856" applyFont="1"/>
    <xf numFmtId="168" fontId="69" fillId="0" borderId="5" xfId="1857" applyNumberFormat="1" applyFont="1" applyBorder="1"/>
    <xf numFmtId="168" fontId="69" fillId="0" borderId="17" xfId="1857" applyNumberFormat="1" applyFont="1" applyBorder="1"/>
    <xf numFmtId="168" fontId="69" fillId="0" borderId="4" xfId="1857" applyNumberFormat="1" applyFont="1" applyBorder="1"/>
    <xf numFmtId="0" fontId="72" fillId="31" borderId="0" xfId="1856" applyFont="1" applyFill="1"/>
    <xf numFmtId="0" fontId="69" fillId="31" borderId="0" xfId="1856" applyFont="1" applyFill="1"/>
    <xf numFmtId="184" fontId="69" fillId="0" borderId="0" xfId="1857" applyNumberFormat="1" applyFont="1" applyBorder="1"/>
    <xf numFmtId="181" fontId="69" fillId="0" borderId="0" xfId="1857" applyNumberFormat="1" applyFont="1" applyBorder="1"/>
    <xf numFmtId="10" fontId="69" fillId="0" borderId="0" xfId="1859" applyNumberFormat="1" applyFont="1" applyBorder="1"/>
    <xf numFmtId="10" fontId="69" fillId="0" borderId="0" xfId="1857" applyNumberFormat="1" applyFont="1" applyBorder="1"/>
    <xf numFmtId="0" fontId="70" fillId="0" borderId="0" xfId="1858" applyFont="1" applyAlignment="1">
      <alignment horizontal="left" vertical="top"/>
    </xf>
    <xf numFmtId="0" fontId="70" fillId="0" borderId="0" xfId="1861" applyFont="1" applyAlignment="1">
      <alignment vertical="top"/>
    </xf>
    <xf numFmtId="0" fontId="76" fillId="0" borderId="0" xfId="1861" applyFont="1" applyAlignment="1">
      <alignment vertical="top"/>
    </xf>
    <xf numFmtId="0" fontId="85" fillId="0" borderId="0" xfId="1861" applyFont="1" applyAlignment="1">
      <alignment vertical="top"/>
    </xf>
    <xf numFmtId="15" fontId="70" fillId="0" borderId="0" xfId="1861" applyNumberFormat="1" applyFont="1" applyAlignment="1">
      <alignment vertical="top"/>
    </xf>
    <xf numFmtId="0" fontId="76" fillId="0" borderId="0" xfId="1861" applyFont="1"/>
    <xf numFmtId="0" fontId="72" fillId="0" borderId="0" xfId="1735" applyFont="1" applyAlignment="1">
      <alignment vertical="center"/>
    </xf>
    <xf numFmtId="0" fontId="69" fillId="0" borderId="0" xfId="1735" applyFont="1" applyAlignment="1">
      <alignment vertical="center"/>
    </xf>
    <xf numFmtId="0" fontId="86" fillId="0" borderId="0" xfId="1861" applyFont="1" applyAlignment="1">
      <alignment horizontal="center"/>
    </xf>
    <xf numFmtId="168" fontId="76" fillId="32" borderId="0" xfId="1861" applyNumberFormat="1" applyFont="1" applyFill="1"/>
    <xf numFmtId="0" fontId="76" fillId="32" borderId="0" xfId="1861" applyFont="1" applyFill="1"/>
    <xf numFmtId="168" fontId="76" fillId="32" borderId="16" xfId="1861" applyNumberFormat="1" applyFont="1" applyFill="1" applyBorder="1"/>
    <xf numFmtId="168" fontId="76" fillId="32" borderId="0" xfId="1857" applyNumberFormat="1" applyFont="1" applyFill="1"/>
    <xf numFmtId="0" fontId="69" fillId="33" borderId="0" xfId="1735" applyFont="1" applyFill="1" applyAlignment="1">
      <alignment vertical="center"/>
    </xf>
    <xf numFmtId="168" fontId="76" fillId="0" borderId="3" xfId="1857" applyNumberFormat="1" applyFont="1" applyFill="1" applyBorder="1"/>
    <xf numFmtId="174" fontId="69" fillId="0" borderId="0" xfId="1855" applyFont="1" applyAlignment="1">
      <alignment vertical="center"/>
    </xf>
    <xf numFmtId="0" fontId="69" fillId="34" borderId="0" xfId="1862" applyNumberFormat="1" applyFont="1" applyFill="1" applyBorder="1" applyAlignment="1">
      <alignment horizontal="left"/>
    </xf>
    <xf numFmtId="49" fontId="69" fillId="0" borderId="0" xfId="1735" applyNumberFormat="1" applyFont="1" applyAlignment="1">
      <alignment vertical="center"/>
    </xf>
    <xf numFmtId="168" fontId="76" fillId="0" borderId="3" xfId="1857" applyNumberFormat="1" applyFont="1" applyBorder="1"/>
    <xf numFmtId="168" fontId="76" fillId="0" borderId="23" xfId="1857" applyNumberFormat="1" applyFont="1" applyBorder="1"/>
    <xf numFmtId="168" fontId="76" fillId="0" borderId="12" xfId="1857" applyNumberFormat="1" applyFont="1" applyBorder="1"/>
    <xf numFmtId="168" fontId="76" fillId="0" borderId="0" xfId="1861" applyNumberFormat="1" applyFont="1"/>
    <xf numFmtId="49" fontId="72" fillId="0" borderId="0" xfId="1735" applyNumberFormat="1" applyFont="1" applyAlignment="1">
      <alignment vertical="center"/>
    </xf>
    <xf numFmtId="0" fontId="69" fillId="0" borderId="0" xfId="1858" applyFont="1" applyAlignment="1">
      <alignment vertical="center"/>
    </xf>
    <xf numFmtId="168" fontId="60" fillId="0" borderId="0" xfId="1735" applyNumberFormat="1" applyFont="1" applyAlignment="1">
      <alignment horizontal="right"/>
    </xf>
    <xf numFmtId="0" fontId="90" fillId="0" borderId="0" xfId="1735" applyFont="1" applyAlignment="1">
      <alignment vertical="center"/>
    </xf>
    <xf numFmtId="168" fontId="76" fillId="0" borderId="0" xfId="1857" applyNumberFormat="1" applyFont="1" applyFill="1"/>
    <xf numFmtId="0" fontId="79" fillId="29" borderId="21" xfId="1858" applyFont="1" applyFill="1" applyBorder="1" applyAlignment="1">
      <alignment horizontal="center"/>
    </xf>
    <xf numFmtId="0" fontId="79" fillId="29" borderId="5" xfId="1858" applyFont="1" applyFill="1" applyBorder="1" applyAlignment="1">
      <alignment horizontal="center"/>
    </xf>
    <xf numFmtId="0" fontId="61" fillId="0" borderId="16" xfId="1735" applyFont="1" applyBorder="1" applyAlignment="1">
      <alignment horizontal="center" vertical="center"/>
    </xf>
    <xf numFmtId="0" fontId="59" fillId="0" borderId="16" xfId="1735" applyFont="1" applyBorder="1" applyAlignment="1">
      <alignment horizontal="center" vertical="center"/>
    </xf>
    <xf numFmtId="171" fontId="59" fillId="0" borderId="16" xfId="1735" applyNumberFormat="1" applyFont="1" applyBorder="1" applyAlignment="1">
      <alignment horizontal="center" vertical="center"/>
    </xf>
    <xf numFmtId="171" fontId="59" fillId="0" borderId="5" xfId="1735" applyNumberFormat="1" applyFont="1" applyBorder="1" applyAlignment="1">
      <alignment horizontal="center" vertical="center"/>
    </xf>
  </cellXfs>
  <cellStyles count="1863">
    <cellStyle name="_2506-1" xfId="1787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5" xr:uid="{00000000-0005-0000-0000-000004000000}"/>
    <cellStyle name="0,0_x000d__x000a_NA_x000d__x000a_ 3" xfId="1788" xr:uid="{00000000-0005-0000-0000-000005000000}"/>
    <cellStyle name="0,0_x000d__x000a_NA_x000d__x000a_ 4" xfId="1774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0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4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8 2" xfId="1862" xr:uid="{11D2D478-007F-4608-8C78-538B118EA937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09" xr:uid="{00000000-0005-0000-0000-0000EF030000}"/>
    <cellStyle name="Comma 2 2 3" xfId="1779" xr:uid="{00000000-0005-0000-0000-0000F0030000}"/>
    <cellStyle name="Comma 2 3" xfId="1002" xr:uid="{00000000-0005-0000-0000-0000F1030000}"/>
    <cellStyle name="Comma 2 3 2" xfId="1737" xr:uid="{00000000-0005-0000-0000-0000F2030000}"/>
    <cellStyle name="Comma 2 3 3" xfId="1772" xr:uid="{00000000-0005-0000-0000-0000F3030000}"/>
    <cellStyle name="Comma 2 4" xfId="1003" xr:uid="{00000000-0005-0000-0000-0000F4030000}"/>
    <cellStyle name="Comma 2 4 2" xfId="1790" xr:uid="{00000000-0005-0000-0000-0000F5030000}"/>
    <cellStyle name="Comma 2 5" xfId="1814" xr:uid="{00000000-0005-0000-0000-0000F6030000}"/>
    <cellStyle name="Comma 2 6" xfId="1745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7" xr:uid="{00000000-0005-0000-0000-0000FF030000}"/>
    <cellStyle name="Comma 25" xfId="1747" xr:uid="{00000000-0005-0000-0000-000000040000}"/>
    <cellStyle name="Comma 26" xfId="1827" xr:uid="{6BC92441-2E58-4FEC-B1BA-6C2788FCA099}"/>
    <cellStyle name="Comma 27" xfId="1830" xr:uid="{C060D329-433B-4E02-86A2-3B640F19DA12}"/>
    <cellStyle name="Comma 28" xfId="1832" xr:uid="{F53D0FBD-3A12-458D-84E1-23D7AAE68AE5}"/>
    <cellStyle name="Comma 29" xfId="1834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5" xr:uid="{00000000-0005-0000-0000-000003040000}"/>
    <cellStyle name="Comma 3 3" xfId="1791" xr:uid="{00000000-0005-0000-0000-000004040000}"/>
    <cellStyle name="Comma 3 4" xfId="1739" xr:uid="{00000000-0005-0000-0000-000005040000}"/>
    <cellStyle name="Comma 3 9" xfId="1765" xr:uid="{00000000-0005-0000-0000-000006040000}"/>
    <cellStyle name="Comma 3_กำไรขาดทุน " xfId="1013" xr:uid="{00000000-0005-0000-0000-000007040000}"/>
    <cellStyle name="Comma 30" xfId="1835" xr:uid="{DDA0B4F3-19AB-45C1-B7D7-E9C51B3C81B6}"/>
    <cellStyle name="Comma 31" xfId="1844" xr:uid="{51610A59-70BE-47F5-BEC3-4BF740BA97A5}"/>
    <cellStyle name="Comma 32" xfId="1847" xr:uid="{6FB4AC4A-AEBA-4DA6-9691-FC8DD6332F02}"/>
    <cellStyle name="Comma 33" xfId="1849" xr:uid="{AD799B75-88D3-4E05-827F-75C309420818}"/>
    <cellStyle name="Comma 34" xfId="1857" xr:uid="{096FECAE-009F-497F-9DD2-42BB864ABE52}"/>
    <cellStyle name="Comma 4" xfId="1014" xr:uid="{00000000-0005-0000-0000-000008040000}"/>
    <cellStyle name="Comma 4 2" xfId="1789" xr:uid="{00000000-0005-0000-0000-000009040000}"/>
    <cellStyle name="Comma 4 3" xfId="1784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1" xr:uid="{00000000-0005-0000-0000-00000E040000}"/>
    <cellStyle name="Comma 5 3" xfId="1760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4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1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1" xr:uid="{00000000-0005-0000-0000-000018040000}"/>
    <cellStyle name="Comma 7 3" xfId="1778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urrency (0.00)" xfId="1028" xr:uid="{00000000-0005-0000-0000-000020040000}"/>
    <cellStyle name="Currency [00]" xfId="1029" xr:uid="{00000000-0005-0000-0000-000021040000}"/>
    <cellStyle name="Currency 2" xfId="1030" xr:uid="{00000000-0005-0000-0000-000022040000}"/>
    <cellStyle name="Currency 3" xfId="1783" xr:uid="{00000000-0005-0000-0000-000023040000}"/>
    <cellStyle name="Currency1" xfId="1031" xr:uid="{00000000-0005-0000-0000-000024040000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Enter Currency (0)" xfId="1036" xr:uid="{00000000-0005-0000-0000-000029040000}"/>
    <cellStyle name="Enter Currency (2)" xfId="1037" xr:uid="{00000000-0005-0000-0000-00002A040000}"/>
    <cellStyle name="Enter Units (0)" xfId="1038" xr:uid="{00000000-0005-0000-0000-00002B040000}"/>
    <cellStyle name="Enter Units (1)" xfId="1039" xr:uid="{00000000-0005-0000-0000-00002C040000}"/>
    <cellStyle name="Enter Units (2)" xfId="1040" xr:uid="{00000000-0005-0000-0000-00002D040000}"/>
    <cellStyle name="Euro" xfId="1041" xr:uid="{00000000-0005-0000-0000-00002E040000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2)" xfId="1300" xr:uid="{00000000-0005-0000-0000-000031050000}"/>
    <cellStyle name="Link Units (0)" xfId="1301" xr:uid="{00000000-0005-0000-0000-000032050000}"/>
    <cellStyle name="Link Units (1)" xfId="1302" xr:uid="{00000000-0005-0000-0000-000033050000}"/>
    <cellStyle name="Link Units (2)" xfId="1303" xr:uid="{00000000-0005-0000-0000-000034050000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5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3" xr:uid="{00000000-0005-0000-0000-000082050000}"/>
    <cellStyle name="Normal 10 3" xfId="1808" xr:uid="{00000000-0005-0000-0000-000083050000}"/>
    <cellStyle name="Normal 10 4" xfId="1758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2" xr:uid="{00000000-0005-0000-0000-00008D050000}"/>
    <cellStyle name="Normal 11 3" xfId="1759" xr:uid="{00000000-0005-0000-0000-00008E050000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18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69" xr:uid="{00000000-0005-0000-0000-0000AA050000}"/>
    <cellStyle name="Normal 2" xfId="1414" xr:uid="{00000000-0005-0000-0000-0000AB050000}"/>
    <cellStyle name="Normal 2 10" xfId="1415" xr:uid="{00000000-0005-0000-0000-0000AC050000}"/>
    <cellStyle name="Normal 2 11" xfId="1416" xr:uid="{00000000-0005-0000-0000-0000AD050000}"/>
    <cellStyle name="Normal 2 12" xfId="1417" xr:uid="{00000000-0005-0000-0000-0000AE050000}"/>
    <cellStyle name="Normal 2 13" xfId="1418" xr:uid="{00000000-0005-0000-0000-0000AF050000}"/>
    <cellStyle name="Normal 2 13 2" xfId="1767" xr:uid="{00000000-0005-0000-0000-0000B0050000}"/>
    <cellStyle name="Normal 2 14" xfId="1419" xr:uid="{00000000-0005-0000-0000-0000B1050000}"/>
    <cellStyle name="Normal 2 15" xfId="1420" xr:uid="{00000000-0005-0000-0000-0000B2050000}"/>
    <cellStyle name="Normal 2 16" xfId="1421" xr:uid="{00000000-0005-0000-0000-0000B3050000}"/>
    <cellStyle name="Normal 2 17" xfId="1422" xr:uid="{00000000-0005-0000-0000-0000B4050000}"/>
    <cellStyle name="Normal 2 18" xfId="1423" xr:uid="{00000000-0005-0000-0000-0000B5050000}"/>
    <cellStyle name="Normal 2 19" xfId="1424" xr:uid="{00000000-0005-0000-0000-0000B6050000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3" xfId="1812" xr:uid="{00000000-0005-0000-0000-0000BA050000}"/>
    <cellStyle name="Normal 2 2 3" xfId="1750" xr:uid="{00000000-0005-0000-0000-0000BB050000}"/>
    <cellStyle name="Normal 2 2 6" xfId="1763" xr:uid="{00000000-0005-0000-0000-0000BC050000}"/>
    <cellStyle name="Normal 2 20" xfId="1428" xr:uid="{00000000-0005-0000-0000-0000BD050000}"/>
    <cellStyle name="Normal 2 21" xfId="1429" xr:uid="{00000000-0005-0000-0000-0000BE050000}"/>
    <cellStyle name="Normal 2 22" xfId="1430" xr:uid="{00000000-0005-0000-0000-0000BF050000}"/>
    <cellStyle name="Normal 2 23" xfId="1431" xr:uid="{00000000-0005-0000-0000-0000C0050000}"/>
    <cellStyle name="Normal 2 24" xfId="1432" xr:uid="{00000000-0005-0000-0000-0000C1050000}"/>
    <cellStyle name="Normal 2 25" xfId="1433" xr:uid="{00000000-0005-0000-0000-0000C2050000}"/>
    <cellStyle name="Normal 2 26" xfId="1434" xr:uid="{00000000-0005-0000-0000-0000C3050000}"/>
    <cellStyle name="Normal 2 27" xfId="1435" xr:uid="{00000000-0005-0000-0000-0000C4050000}"/>
    <cellStyle name="Normal 2 28" xfId="1436" xr:uid="{00000000-0005-0000-0000-0000C5050000}"/>
    <cellStyle name="Normal 2 29" xfId="1437" xr:uid="{00000000-0005-0000-0000-0000C6050000}"/>
    <cellStyle name="Normal 2 3" xfId="1438" xr:uid="{00000000-0005-0000-0000-0000C7050000}"/>
    <cellStyle name="Normal 2 3 2" xfId="1816" xr:uid="{00000000-0005-0000-0000-0000C8050000}"/>
    <cellStyle name="Normal 2 3 3" xfId="1753" xr:uid="{00000000-0005-0000-0000-0000C9050000}"/>
    <cellStyle name="Normal 2 30" xfId="1439" xr:uid="{00000000-0005-0000-0000-0000CA050000}"/>
    <cellStyle name="Normal 2 31" xfId="1440" xr:uid="{00000000-0005-0000-0000-0000CB050000}"/>
    <cellStyle name="Normal 2 32" xfId="1441" xr:uid="{00000000-0005-0000-0000-0000CC050000}"/>
    <cellStyle name="Normal 2 33" xfId="1442" xr:uid="{00000000-0005-0000-0000-0000CD050000}"/>
    <cellStyle name="Normal 2 34" xfId="1443" xr:uid="{00000000-0005-0000-0000-0000CE050000}"/>
    <cellStyle name="Normal 2 35" xfId="1444" xr:uid="{00000000-0005-0000-0000-0000CF050000}"/>
    <cellStyle name="Normal 2 36" xfId="1445" xr:uid="{00000000-0005-0000-0000-0000D0050000}"/>
    <cellStyle name="Normal 2 37" xfId="1446" xr:uid="{00000000-0005-0000-0000-0000D1050000}"/>
    <cellStyle name="Normal 2 38" xfId="1447" xr:uid="{00000000-0005-0000-0000-0000D2050000}"/>
    <cellStyle name="Normal 2 39" xfId="1742" xr:uid="{00000000-0005-0000-0000-0000D3050000}"/>
    <cellStyle name="Normal 2 4" xfId="1448" xr:uid="{00000000-0005-0000-0000-0000D4050000}"/>
    <cellStyle name="Normal 2 4 2" xfId="1762" xr:uid="{00000000-0005-0000-0000-0000D5050000}"/>
    <cellStyle name="Normal 2 40" xfId="1741" xr:uid="{00000000-0005-0000-0000-0000D6050000}"/>
    <cellStyle name="Normal 2 5" xfId="1449" xr:uid="{00000000-0005-0000-0000-0000D7050000}"/>
    <cellStyle name="Normal 2 5 2" xfId="1776" xr:uid="{00000000-0005-0000-0000-0000D8050000}"/>
    <cellStyle name="Normal 2 6" xfId="1450" xr:uid="{00000000-0005-0000-0000-0000D9050000}"/>
    <cellStyle name="Normal 2 6 2" xfId="1793" xr:uid="{00000000-0005-0000-0000-0000DA050000}"/>
    <cellStyle name="Normal 2 7" xfId="1451" xr:uid="{00000000-0005-0000-0000-0000DB050000}"/>
    <cellStyle name="Normal 2 8" xfId="1452" xr:uid="{00000000-0005-0000-0000-0000DC050000}"/>
    <cellStyle name="Normal 2 9" xfId="1453" xr:uid="{00000000-0005-0000-0000-0000DD050000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798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68" xr:uid="{00000000-0005-0000-0000-0000EB050000}"/>
    <cellStyle name="Normal 3 2" xfId="1466" xr:uid="{00000000-0005-0000-0000-0000EC050000}"/>
    <cellStyle name="Normal 3 2 2" xfId="1467" xr:uid="{00000000-0005-0000-0000-0000ED050000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6" xr:uid="{00000000-0005-0000-0000-0000F1050000}"/>
    <cellStyle name="Normal 3 2_Change" xfId="1471" xr:uid="{00000000-0005-0000-0000-0000F2050000}"/>
    <cellStyle name="Normal 3 3" xfId="1743" xr:uid="{00000000-0005-0000-0000-0000F3050000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0" xr:uid="{00000000-0005-0000-0000-000002060000}"/>
    <cellStyle name="Normal 4 3" xfId="1794" xr:uid="{00000000-0005-0000-0000-000003060000}"/>
    <cellStyle name="Normal 4 4" xfId="1813" xr:uid="{00000000-0005-0000-0000-000004060000}"/>
    <cellStyle name="Normal 4 5" xfId="1744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6" xr:uid="{00000000-0005-0000-0000-00000E060000}"/>
    <cellStyle name="Normal 48" xfId="1738" xr:uid="{00000000-0005-0000-0000-00000F060000}"/>
    <cellStyle name="Normal 49" xfId="1819" xr:uid="{FD720886-7646-4675-8F63-07ED72C8B29F}"/>
    <cellStyle name="Normal 5" xfId="1494" xr:uid="{00000000-0005-0000-0000-000010060000}"/>
    <cellStyle name="Normal 5 2" xfId="1495" xr:uid="{00000000-0005-0000-0000-000011060000}"/>
    <cellStyle name="Normal 5 2 2" xfId="1771" xr:uid="{00000000-0005-0000-0000-000012060000}"/>
    <cellStyle name="Normal 5 3" xfId="1815" xr:uid="{00000000-0005-0000-0000-000013060000}"/>
    <cellStyle name="Normal 5 4" xfId="1746" xr:uid="{00000000-0005-0000-0000-000014060000}"/>
    <cellStyle name="Normal 5_Change" xfId="1496" xr:uid="{00000000-0005-0000-0000-000015060000}"/>
    <cellStyle name="Normal 50" xfId="1820" xr:uid="{9CBBE69F-AB3B-42E9-BC1E-BDBF1E7E70B7}"/>
    <cellStyle name="Normal 50 2 2 3" xfId="1803" xr:uid="{00000000-0005-0000-0000-000016060000}"/>
    <cellStyle name="Normal 50 2 2 3 2" xfId="1807" xr:uid="{00000000-0005-0000-0000-000017060000}"/>
    <cellStyle name="Normal 51" xfId="1821" xr:uid="{2C03D34C-8952-4F18-91E7-D4146D8D6322}"/>
    <cellStyle name="Normal 52" xfId="1822" xr:uid="{D6C867AE-1F57-4A31-9C41-51AF63D674FC}"/>
    <cellStyle name="Normal 53" xfId="1823" xr:uid="{459609FE-0892-4151-BDE3-68E4C07CD1E9}"/>
    <cellStyle name="Normal 54" xfId="1824" xr:uid="{F7301EE1-AF39-45B6-BBE6-225A588AF8CC}"/>
    <cellStyle name="Normal 55" xfId="1825" xr:uid="{B3EA2600-F46E-4079-B699-BBB569584B99}"/>
    <cellStyle name="Normal 56" xfId="1754" xr:uid="{00000000-0005-0000-0000-000018060000}"/>
    <cellStyle name="Normal 57" xfId="1826" xr:uid="{70EF5F89-7DE2-48F7-8E07-E329781872CA}"/>
    <cellStyle name="Normal 58" xfId="1828" xr:uid="{12F0D1DD-EE8B-4671-ABC4-B7850938D84D}"/>
    <cellStyle name="Normal 59" xfId="1829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5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6" xr:uid="{00000000-0005-0000-0000-000024060000}"/>
    <cellStyle name="Normal 6 4" xfId="1507" xr:uid="{00000000-0005-0000-0000-000025060000}"/>
    <cellStyle name="Normal 6 5" xfId="1748" xr:uid="{00000000-0005-0000-0000-000026060000}"/>
    <cellStyle name="Normal 6_FS SMPC YE_12" xfId="1508" xr:uid="{00000000-0005-0000-0000-000027060000}"/>
    <cellStyle name="Normal 60" xfId="1831" xr:uid="{E370BA60-8802-4EFB-9D70-A4B78FC9E130}"/>
    <cellStyle name="Normal 61" xfId="1833" xr:uid="{CFE1B756-4A9A-40F6-8EBB-76AF1D64A421}"/>
    <cellStyle name="Normal 62" xfId="1836" xr:uid="{04866B5F-11E3-4AF5-8CE1-032394770AB5}"/>
    <cellStyle name="Normal 63" xfId="1837" xr:uid="{D934B33D-1486-460C-8697-44DD52E8CF69}"/>
    <cellStyle name="Normal 64" xfId="1838" xr:uid="{560316EF-4EC4-4956-9977-EA018BDEAB44}"/>
    <cellStyle name="Normal 65" xfId="1839" xr:uid="{3FBA5FD7-484D-40CE-8602-A9BC762F1A54}"/>
    <cellStyle name="Normal 66" xfId="1840" xr:uid="{B85548EA-CE6E-4904-AF74-32CA183FAB39}"/>
    <cellStyle name="Normal 67" xfId="1841" xr:uid="{A8EED985-9AB2-4340-A156-85F8EC51BE6D}"/>
    <cellStyle name="Normal 68" xfId="1842" xr:uid="{90432B52-B168-45C5-87EA-493A79CFE0E0}"/>
    <cellStyle name="Normal 69" xfId="1843" xr:uid="{EF00BFB5-3396-4746-B3E9-2844C5AB61DE}"/>
    <cellStyle name="Normal 7" xfId="1509" xr:uid="{00000000-0005-0000-0000-000028060000}"/>
    <cellStyle name="Normal 7 2" xfId="1510" xr:uid="{00000000-0005-0000-0000-000029060000}"/>
    <cellStyle name="Normal 7 2 2" xfId="1781" xr:uid="{00000000-0005-0000-0000-00002A060000}"/>
    <cellStyle name="Normal 7 3" xfId="1780" xr:uid="{00000000-0005-0000-0000-00002B060000}"/>
    <cellStyle name="Normal 7 4" xfId="1799" xr:uid="{00000000-0005-0000-0000-00002C060000}"/>
    <cellStyle name="Normal 7 5" xfId="1752" xr:uid="{00000000-0005-0000-0000-00002D060000}"/>
    <cellStyle name="Normal 70" xfId="1846" xr:uid="{D12E9545-05FD-4FA2-ABF8-863D1360FB12}"/>
    <cellStyle name="Normal 71" xfId="1848" xr:uid="{7BAA20F6-0E47-452A-9D29-8035927F0AAA}"/>
    <cellStyle name="Normal 72" xfId="1850" xr:uid="{0329620B-E09C-453B-9452-354CC150CC91}"/>
    <cellStyle name="Normal 73" xfId="1851" xr:uid="{B5925883-A684-4BCF-8E72-989F58036665}"/>
    <cellStyle name="Normal 74" xfId="1858" xr:uid="{E10F21B8-EAFE-49D3-A21D-03272313B1FF}"/>
    <cellStyle name="Normal 8" xfId="1511" xr:uid="{00000000-0005-0000-0000-00002E060000}"/>
    <cellStyle name="Normal 8 2" xfId="1512" xr:uid="{00000000-0005-0000-0000-00002F060000}"/>
    <cellStyle name="Normal 8 2 2" xfId="1802" xr:uid="{00000000-0005-0000-0000-000030060000}"/>
    <cellStyle name="Normal 8 3" xfId="1800" xr:uid="{00000000-0005-0000-0000-000031060000}"/>
    <cellStyle name="Normal 8 4" xfId="1817" xr:uid="{00000000-0005-0000-0000-000032060000}"/>
    <cellStyle name="Normal 8 5" xfId="1756" xr:uid="{00000000-0005-0000-0000-000033060000}"/>
    <cellStyle name="Normal 8 6" xfId="1861" xr:uid="{5019A35C-A9E3-4BBB-A19E-0FAE8F214CE8}"/>
    <cellStyle name="Normal 9" xfId="1513" xr:uid="{00000000-0005-0000-0000-000034060000}"/>
    <cellStyle name="Normal 9 2" xfId="1514" xr:uid="{00000000-0005-0000-0000-000035060000}"/>
    <cellStyle name="Normal 9 2 2" xfId="1806" xr:uid="{00000000-0005-0000-0000-000036060000}"/>
    <cellStyle name="Normal 9 3" xfId="1757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3" xr:uid="{D1BC3A04-E8DA-4DF6-A59D-48B937C0A278}"/>
    <cellStyle name="Normal_FS SSSC Q1'13" xfId="1852" xr:uid="{1A327B66-909B-4172-A9ED-820938924926}"/>
    <cellStyle name="Normal_I023 - CEE" xfId="1854" xr:uid="{C3F2EDF7-B67E-4797-A9EA-3DE22C166883}"/>
    <cellStyle name="Note" xfId="1522" builtinId="10" customBuiltin="1"/>
    <cellStyle name="Note 10" xfId="1523" xr:uid="{00000000-0005-0000-0000-000047060000}"/>
    <cellStyle name="Note 11" xfId="1524" xr:uid="{00000000-0005-0000-0000-000048060000}"/>
    <cellStyle name="Note 12" xfId="1525" xr:uid="{00000000-0005-0000-0000-000049060000}"/>
    <cellStyle name="Note 13" xfId="1526" xr:uid="{00000000-0005-0000-0000-00004A060000}"/>
    <cellStyle name="Note 14" xfId="1527" xr:uid="{00000000-0005-0000-0000-00004B060000}"/>
    <cellStyle name="Note 15" xfId="1528" xr:uid="{00000000-0005-0000-0000-00004C060000}"/>
    <cellStyle name="Note 16" xfId="1529" xr:uid="{00000000-0005-0000-0000-00004D060000}"/>
    <cellStyle name="Note 17" xfId="1530" xr:uid="{00000000-0005-0000-0000-00004E060000}"/>
    <cellStyle name="Note 18" xfId="1531" xr:uid="{00000000-0005-0000-0000-00004F060000}"/>
    <cellStyle name="Note 19" xfId="1532" xr:uid="{00000000-0005-0000-0000-000050060000}"/>
    <cellStyle name="Note 2" xfId="1533" xr:uid="{00000000-0005-0000-0000-000051060000}"/>
    <cellStyle name="Note 2 2" xfId="1534" xr:uid="{00000000-0005-0000-0000-000052060000}"/>
    <cellStyle name="Note 20" xfId="1535" xr:uid="{00000000-0005-0000-0000-000053060000}"/>
    <cellStyle name="Note 21" xfId="1536" xr:uid="{00000000-0005-0000-0000-000054060000}"/>
    <cellStyle name="Note 22" xfId="1537" xr:uid="{00000000-0005-0000-0000-000055060000}"/>
    <cellStyle name="Note 23" xfId="1538" xr:uid="{00000000-0005-0000-0000-000056060000}"/>
    <cellStyle name="Note 24" xfId="1539" xr:uid="{00000000-0005-0000-0000-000057060000}"/>
    <cellStyle name="Note 25" xfId="1540" xr:uid="{00000000-0005-0000-0000-000058060000}"/>
    <cellStyle name="Note 26" xfId="1541" xr:uid="{00000000-0005-0000-0000-000059060000}"/>
    <cellStyle name="Note 27" xfId="1542" xr:uid="{00000000-0005-0000-0000-00005A060000}"/>
    <cellStyle name="Note 28" xfId="1543" xr:uid="{00000000-0005-0000-0000-00005B060000}"/>
    <cellStyle name="Note 29" xfId="1544" xr:uid="{00000000-0005-0000-0000-00005C060000}"/>
    <cellStyle name="Note 3" xfId="1545" xr:uid="{00000000-0005-0000-0000-00005D060000}"/>
    <cellStyle name="Note 30" xfId="1546" xr:uid="{00000000-0005-0000-0000-00005E060000}"/>
    <cellStyle name="Note 31" xfId="1547" xr:uid="{00000000-0005-0000-0000-00005F060000}"/>
    <cellStyle name="Note 32" xfId="1548" xr:uid="{00000000-0005-0000-0000-000060060000}"/>
    <cellStyle name="Note 33" xfId="1549" xr:uid="{00000000-0005-0000-0000-000061060000}"/>
    <cellStyle name="Note 34" xfId="1550" xr:uid="{00000000-0005-0000-0000-000062060000}"/>
    <cellStyle name="Note 35" xfId="1551" xr:uid="{00000000-0005-0000-0000-000063060000}"/>
    <cellStyle name="Note 4" xfId="1552" xr:uid="{00000000-0005-0000-0000-000064060000}"/>
    <cellStyle name="Note 5" xfId="1553" xr:uid="{00000000-0005-0000-0000-000065060000}"/>
    <cellStyle name="Note 6" xfId="1554" xr:uid="{00000000-0005-0000-0000-000066060000}"/>
    <cellStyle name="Note 7" xfId="1555" xr:uid="{00000000-0005-0000-0000-000067060000}"/>
    <cellStyle name="Note 8" xfId="1556" xr:uid="{00000000-0005-0000-0000-000068060000}"/>
    <cellStyle name="Note 9" xfId="1557" xr:uid="{00000000-0005-0000-0000-000069060000}"/>
    <cellStyle name="Output" xfId="1558" builtinId="21" customBuiltin="1"/>
    <cellStyle name="Output 10" xfId="1559" xr:uid="{00000000-0005-0000-0000-00006B060000}"/>
    <cellStyle name="Output 11" xfId="1560" xr:uid="{00000000-0005-0000-0000-00006C060000}"/>
    <cellStyle name="Output 12" xfId="1561" xr:uid="{00000000-0005-0000-0000-00006D060000}"/>
    <cellStyle name="Output 13" xfId="1562" xr:uid="{00000000-0005-0000-0000-00006E060000}"/>
    <cellStyle name="Output 14" xfId="1563" xr:uid="{00000000-0005-0000-0000-00006F060000}"/>
    <cellStyle name="Output 15" xfId="1564" xr:uid="{00000000-0005-0000-0000-000070060000}"/>
    <cellStyle name="Output 16" xfId="1565" xr:uid="{00000000-0005-0000-0000-000071060000}"/>
    <cellStyle name="Output 17" xfId="1566" xr:uid="{00000000-0005-0000-0000-000072060000}"/>
    <cellStyle name="Output 18" xfId="1567" xr:uid="{00000000-0005-0000-0000-000073060000}"/>
    <cellStyle name="Output 19" xfId="1568" xr:uid="{00000000-0005-0000-0000-000074060000}"/>
    <cellStyle name="Output 2" xfId="1569" xr:uid="{00000000-0005-0000-0000-000075060000}"/>
    <cellStyle name="Output 2 2" xfId="1570" xr:uid="{00000000-0005-0000-0000-000076060000}"/>
    <cellStyle name="Output 20" xfId="1571" xr:uid="{00000000-0005-0000-0000-000077060000}"/>
    <cellStyle name="Output 21" xfId="1572" xr:uid="{00000000-0005-0000-0000-000078060000}"/>
    <cellStyle name="Output 22" xfId="1573" xr:uid="{00000000-0005-0000-0000-000079060000}"/>
    <cellStyle name="Output 23" xfId="1574" xr:uid="{00000000-0005-0000-0000-00007A060000}"/>
    <cellStyle name="Output 24" xfId="1575" xr:uid="{00000000-0005-0000-0000-00007B060000}"/>
    <cellStyle name="Output 25" xfId="1576" xr:uid="{00000000-0005-0000-0000-00007C060000}"/>
    <cellStyle name="Output 26" xfId="1577" xr:uid="{00000000-0005-0000-0000-00007D060000}"/>
    <cellStyle name="Output 27" xfId="1578" xr:uid="{00000000-0005-0000-0000-00007E060000}"/>
    <cellStyle name="Output 28" xfId="1579" xr:uid="{00000000-0005-0000-0000-00007F060000}"/>
    <cellStyle name="Output 29" xfId="1580" xr:uid="{00000000-0005-0000-0000-000080060000}"/>
    <cellStyle name="Output 3" xfId="1581" xr:uid="{00000000-0005-0000-0000-000081060000}"/>
    <cellStyle name="Output 30" xfId="1582" xr:uid="{00000000-0005-0000-0000-000082060000}"/>
    <cellStyle name="Output 31" xfId="1583" xr:uid="{00000000-0005-0000-0000-000083060000}"/>
    <cellStyle name="Output 32" xfId="1584" xr:uid="{00000000-0005-0000-0000-000084060000}"/>
    <cellStyle name="Output 33" xfId="1585" xr:uid="{00000000-0005-0000-0000-000085060000}"/>
    <cellStyle name="Output 34" xfId="1586" xr:uid="{00000000-0005-0000-0000-000086060000}"/>
    <cellStyle name="Output 35" xfId="1587" xr:uid="{00000000-0005-0000-0000-000087060000}"/>
    <cellStyle name="Output 4" xfId="1588" xr:uid="{00000000-0005-0000-0000-000088060000}"/>
    <cellStyle name="Output 5" xfId="1589" xr:uid="{00000000-0005-0000-0000-000089060000}"/>
    <cellStyle name="Output 6" xfId="1590" xr:uid="{00000000-0005-0000-0000-00008A060000}"/>
    <cellStyle name="Output 7" xfId="1591" xr:uid="{00000000-0005-0000-0000-00008B060000}"/>
    <cellStyle name="Output 8" xfId="1592" xr:uid="{00000000-0005-0000-0000-00008C060000}"/>
    <cellStyle name="Output 9" xfId="1593" xr:uid="{00000000-0005-0000-0000-00008D060000}"/>
    <cellStyle name="Percent [0]" xfId="1594" xr:uid="{00000000-0005-0000-0000-00008E060000}"/>
    <cellStyle name="Percent [00]" xfId="1595" xr:uid="{00000000-0005-0000-0000-00008F060000}"/>
    <cellStyle name="Percent [2]" xfId="1596" xr:uid="{00000000-0005-0000-0000-000090060000}"/>
    <cellStyle name="Percent 2" xfId="1597" xr:uid="{00000000-0005-0000-0000-000091060000}"/>
    <cellStyle name="Percent 2 2" xfId="1795" xr:uid="{00000000-0005-0000-0000-000092060000}"/>
    <cellStyle name="Percent 2 3" xfId="1740" xr:uid="{00000000-0005-0000-0000-000093060000}"/>
    <cellStyle name="Percent 3" xfId="1598" xr:uid="{00000000-0005-0000-0000-000094060000}"/>
    <cellStyle name="Percent 3 2" xfId="1805" xr:uid="{00000000-0005-0000-0000-000095060000}"/>
    <cellStyle name="Percent 3 3" xfId="1761" xr:uid="{00000000-0005-0000-0000-000096060000}"/>
    <cellStyle name="Percent 4" xfId="1599" xr:uid="{00000000-0005-0000-0000-000097060000}"/>
    <cellStyle name="Percent 4 2" xfId="1859" xr:uid="{85541663-42AD-418D-8DB0-0356F7A7BF09}"/>
    <cellStyle name="Percent 5" xfId="1600" xr:uid="{00000000-0005-0000-0000-000098060000}"/>
    <cellStyle name="Percent 5 2" xfId="1777" xr:uid="{00000000-0005-0000-0000-000099060000}"/>
    <cellStyle name="Percent 6" xfId="1845" xr:uid="{A3497866-B243-4D4F-98B7-60570BB14537}"/>
    <cellStyle name="PrePop Currency (0)" xfId="1601" xr:uid="{00000000-0005-0000-0000-00009A060000}"/>
    <cellStyle name="PrePop Currency (2)" xfId="1602" xr:uid="{00000000-0005-0000-0000-00009B060000}"/>
    <cellStyle name="PrePop Units (0)" xfId="1603" xr:uid="{00000000-0005-0000-0000-00009C060000}"/>
    <cellStyle name="PrePop Units (1)" xfId="1604" xr:uid="{00000000-0005-0000-0000-00009D060000}"/>
    <cellStyle name="PrePop Units (2)" xfId="1605" xr:uid="{00000000-0005-0000-0000-00009E060000}"/>
    <cellStyle name="price" xfId="1606" xr:uid="{00000000-0005-0000-0000-00009F060000}"/>
    <cellStyle name="Quantity" xfId="1607" xr:uid="{00000000-0005-0000-0000-0000A0060000}"/>
    <cellStyle name="rob" xfId="1608" xr:uid="{00000000-0005-0000-0000-0000A1060000}"/>
    <cellStyle name="sbt2" xfId="1609" xr:uid="{00000000-0005-0000-0000-0000A2060000}"/>
    <cellStyle name="Standard_Anpassen der Amortisation" xfId="1610" xr:uid="{00000000-0005-0000-0000-0000A3060000}"/>
    <cellStyle name="Style 1" xfId="1749" xr:uid="{00000000-0005-0000-0000-0000A4060000}"/>
    <cellStyle name="Style 1 2" xfId="1782" xr:uid="{00000000-0005-0000-0000-0000A5060000}"/>
    <cellStyle name="Style 1 3" xfId="1796" xr:uid="{00000000-0005-0000-0000-0000A6060000}"/>
    <cellStyle name="subt1" xfId="1611" xr:uid="{00000000-0005-0000-0000-0000A7060000}"/>
    <cellStyle name="Text Indent A" xfId="1612" xr:uid="{00000000-0005-0000-0000-0000A8060000}"/>
    <cellStyle name="Text Indent B" xfId="1613" xr:uid="{00000000-0005-0000-0000-0000A9060000}"/>
    <cellStyle name="Text Indent C" xfId="1614" xr:uid="{00000000-0005-0000-0000-0000AA060000}"/>
    <cellStyle name="Timing Schedule" xfId="1615" xr:uid="{00000000-0005-0000-0000-0000AB060000}"/>
    <cellStyle name="Title" xfId="1616" builtinId="15" customBuiltin="1"/>
    <cellStyle name="Title 10" xfId="1617" xr:uid="{00000000-0005-0000-0000-0000AD060000}"/>
    <cellStyle name="Title 11" xfId="1618" xr:uid="{00000000-0005-0000-0000-0000AE060000}"/>
    <cellStyle name="Title 12" xfId="1619" xr:uid="{00000000-0005-0000-0000-0000AF060000}"/>
    <cellStyle name="Title 13" xfId="1620" xr:uid="{00000000-0005-0000-0000-0000B0060000}"/>
    <cellStyle name="Title 14" xfId="1621" xr:uid="{00000000-0005-0000-0000-0000B1060000}"/>
    <cellStyle name="Title 15" xfId="1622" xr:uid="{00000000-0005-0000-0000-0000B2060000}"/>
    <cellStyle name="Title 16" xfId="1623" xr:uid="{00000000-0005-0000-0000-0000B3060000}"/>
    <cellStyle name="Title 17" xfId="1624" xr:uid="{00000000-0005-0000-0000-0000B4060000}"/>
    <cellStyle name="Title 18" xfId="1625" xr:uid="{00000000-0005-0000-0000-0000B5060000}"/>
    <cellStyle name="Title 19" xfId="1626" xr:uid="{00000000-0005-0000-0000-0000B6060000}"/>
    <cellStyle name="Title 2" xfId="1627" xr:uid="{00000000-0005-0000-0000-0000B7060000}"/>
    <cellStyle name="Title 2 2" xfId="1628" xr:uid="{00000000-0005-0000-0000-0000B8060000}"/>
    <cellStyle name="Title 20" xfId="1629" xr:uid="{00000000-0005-0000-0000-0000B9060000}"/>
    <cellStyle name="Title 21" xfId="1630" xr:uid="{00000000-0005-0000-0000-0000BA060000}"/>
    <cellStyle name="Title 22" xfId="1631" xr:uid="{00000000-0005-0000-0000-0000BB060000}"/>
    <cellStyle name="Title 23" xfId="1632" xr:uid="{00000000-0005-0000-0000-0000BC060000}"/>
    <cellStyle name="Title 24" xfId="1633" xr:uid="{00000000-0005-0000-0000-0000BD060000}"/>
    <cellStyle name="Title 25" xfId="1634" xr:uid="{00000000-0005-0000-0000-0000BE060000}"/>
    <cellStyle name="Title 26" xfId="1635" xr:uid="{00000000-0005-0000-0000-0000BF060000}"/>
    <cellStyle name="Title 27" xfId="1636" xr:uid="{00000000-0005-0000-0000-0000C0060000}"/>
    <cellStyle name="Title 28" xfId="1637" xr:uid="{00000000-0005-0000-0000-0000C1060000}"/>
    <cellStyle name="Title 29" xfId="1638" xr:uid="{00000000-0005-0000-0000-0000C2060000}"/>
    <cellStyle name="Title 3" xfId="1639" xr:uid="{00000000-0005-0000-0000-0000C3060000}"/>
    <cellStyle name="Title 30" xfId="1640" xr:uid="{00000000-0005-0000-0000-0000C4060000}"/>
    <cellStyle name="Title 31" xfId="1641" xr:uid="{00000000-0005-0000-0000-0000C5060000}"/>
    <cellStyle name="Title 32" xfId="1642" xr:uid="{00000000-0005-0000-0000-0000C6060000}"/>
    <cellStyle name="Title 33" xfId="1643" xr:uid="{00000000-0005-0000-0000-0000C7060000}"/>
    <cellStyle name="Title 34" xfId="1644" xr:uid="{00000000-0005-0000-0000-0000C8060000}"/>
    <cellStyle name="Title 35" xfId="1645" xr:uid="{00000000-0005-0000-0000-0000C9060000}"/>
    <cellStyle name="Title 4" xfId="1646" xr:uid="{00000000-0005-0000-0000-0000CA060000}"/>
    <cellStyle name="Title 5" xfId="1647" xr:uid="{00000000-0005-0000-0000-0000CB060000}"/>
    <cellStyle name="Title 6" xfId="1648" xr:uid="{00000000-0005-0000-0000-0000CC060000}"/>
    <cellStyle name="Title 7" xfId="1649" xr:uid="{00000000-0005-0000-0000-0000CD060000}"/>
    <cellStyle name="Title 8" xfId="1650" xr:uid="{00000000-0005-0000-0000-0000CE060000}"/>
    <cellStyle name="Title 9" xfId="1651" xr:uid="{00000000-0005-0000-0000-0000CF060000}"/>
    <cellStyle name="Total" xfId="1652" builtinId="25" customBuiltin="1"/>
    <cellStyle name="Total 10" xfId="1653" xr:uid="{00000000-0005-0000-0000-0000D1060000}"/>
    <cellStyle name="Total 11" xfId="1654" xr:uid="{00000000-0005-0000-0000-0000D2060000}"/>
    <cellStyle name="Total 12" xfId="1655" xr:uid="{00000000-0005-0000-0000-0000D3060000}"/>
    <cellStyle name="Total 13" xfId="1656" xr:uid="{00000000-0005-0000-0000-0000D4060000}"/>
    <cellStyle name="Total 14" xfId="1657" xr:uid="{00000000-0005-0000-0000-0000D5060000}"/>
    <cellStyle name="Total 15" xfId="1658" xr:uid="{00000000-0005-0000-0000-0000D6060000}"/>
    <cellStyle name="Total 16" xfId="1659" xr:uid="{00000000-0005-0000-0000-0000D7060000}"/>
    <cellStyle name="Total 17" xfId="1660" xr:uid="{00000000-0005-0000-0000-0000D8060000}"/>
    <cellStyle name="Total 18" xfId="1661" xr:uid="{00000000-0005-0000-0000-0000D9060000}"/>
    <cellStyle name="Total 19" xfId="1662" xr:uid="{00000000-0005-0000-0000-0000DA060000}"/>
    <cellStyle name="Total 2" xfId="1663" xr:uid="{00000000-0005-0000-0000-0000DB060000}"/>
    <cellStyle name="Total 2 2" xfId="1664" xr:uid="{00000000-0005-0000-0000-0000DC060000}"/>
    <cellStyle name="Total 20" xfId="1665" xr:uid="{00000000-0005-0000-0000-0000DD060000}"/>
    <cellStyle name="Total 21" xfId="1666" xr:uid="{00000000-0005-0000-0000-0000DE060000}"/>
    <cellStyle name="Total 22" xfId="1667" xr:uid="{00000000-0005-0000-0000-0000DF060000}"/>
    <cellStyle name="Total 23" xfId="1668" xr:uid="{00000000-0005-0000-0000-0000E0060000}"/>
    <cellStyle name="Total 24" xfId="1669" xr:uid="{00000000-0005-0000-0000-0000E1060000}"/>
    <cellStyle name="Total 25" xfId="1670" xr:uid="{00000000-0005-0000-0000-0000E2060000}"/>
    <cellStyle name="Total 26" xfId="1671" xr:uid="{00000000-0005-0000-0000-0000E3060000}"/>
    <cellStyle name="Total 27" xfId="1672" xr:uid="{00000000-0005-0000-0000-0000E4060000}"/>
    <cellStyle name="Total 28" xfId="1673" xr:uid="{00000000-0005-0000-0000-0000E5060000}"/>
    <cellStyle name="Total 29" xfId="1674" xr:uid="{00000000-0005-0000-0000-0000E6060000}"/>
    <cellStyle name="Total 3" xfId="1675" xr:uid="{00000000-0005-0000-0000-0000E7060000}"/>
    <cellStyle name="Total 30" xfId="1676" xr:uid="{00000000-0005-0000-0000-0000E8060000}"/>
    <cellStyle name="Total 31" xfId="1677" xr:uid="{00000000-0005-0000-0000-0000E9060000}"/>
    <cellStyle name="Total 32" xfId="1678" xr:uid="{00000000-0005-0000-0000-0000EA060000}"/>
    <cellStyle name="Total 33" xfId="1679" xr:uid="{00000000-0005-0000-0000-0000EB060000}"/>
    <cellStyle name="Total 34" xfId="1680" xr:uid="{00000000-0005-0000-0000-0000EC060000}"/>
    <cellStyle name="Total 35" xfId="1681" xr:uid="{00000000-0005-0000-0000-0000ED060000}"/>
    <cellStyle name="Total 4" xfId="1682" xr:uid="{00000000-0005-0000-0000-0000EE060000}"/>
    <cellStyle name="Total 5" xfId="1683" xr:uid="{00000000-0005-0000-0000-0000EF060000}"/>
    <cellStyle name="Total 6" xfId="1684" xr:uid="{00000000-0005-0000-0000-0000F0060000}"/>
    <cellStyle name="Total 7" xfId="1685" xr:uid="{00000000-0005-0000-0000-0000F1060000}"/>
    <cellStyle name="Total 8" xfId="1686" xr:uid="{00000000-0005-0000-0000-0000F2060000}"/>
    <cellStyle name="Total 9" xfId="1687" xr:uid="{00000000-0005-0000-0000-0000F3060000}"/>
    <cellStyle name="Währung [0]_Compiling Utility Macros" xfId="1688" xr:uid="{00000000-0005-0000-0000-0000F4060000}"/>
    <cellStyle name="Währung_Compiling Utility Macros" xfId="1689" xr:uid="{00000000-0005-0000-0000-0000F5060000}"/>
    <cellStyle name="Warning Text" xfId="1690" builtinId="11" customBuiltin="1"/>
    <cellStyle name="Warning Text 10" xfId="1691" xr:uid="{00000000-0005-0000-0000-0000F7060000}"/>
    <cellStyle name="Warning Text 11" xfId="1692" xr:uid="{00000000-0005-0000-0000-0000F8060000}"/>
    <cellStyle name="Warning Text 12" xfId="1693" xr:uid="{00000000-0005-0000-0000-0000F9060000}"/>
    <cellStyle name="Warning Text 13" xfId="1694" xr:uid="{00000000-0005-0000-0000-0000FA060000}"/>
    <cellStyle name="Warning Text 14" xfId="1695" xr:uid="{00000000-0005-0000-0000-0000FB060000}"/>
    <cellStyle name="Warning Text 15" xfId="1696" xr:uid="{00000000-0005-0000-0000-0000FC060000}"/>
    <cellStyle name="Warning Text 16" xfId="1697" xr:uid="{00000000-0005-0000-0000-0000FD060000}"/>
    <cellStyle name="Warning Text 17" xfId="1698" xr:uid="{00000000-0005-0000-0000-0000FE060000}"/>
    <cellStyle name="Warning Text 18" xfId="1699" xr:uid="{00000000-0005-0000-0000-0000FF060000}"/>
    <cellStyle name="Warning Text 19" xfId="1700" xr:uid="{00000000-0005-0000-0000-000000070000}"/>
    <cellStyle name="Warning Text 2" xfId="1701" xr:uid="{00000000-0005-0000-0000-000001070000}"/>
    <cellStyle name="Warning Text 2 2" xfId="1702" xr:uid="{00000000-0005-0000-0000-000002070000}"/>
    <cellStyle name="Warning Text 20" xfId="1703" xr:uid="{00000000-0005-0000-0000-000003070000}"/>
    <cellStyle name="Warning Text 21" xfId="1704" xr:uid="{00000000-0005-0000-0000-000004070000}"/>
    <cellStyle name="Warning Text 22" xfId="1705" xr:uid="{00000000-0005-0000-0000-000005070000}"/>
    <cellStyle name="Warning Text 23" xfId="1706" xr:uid="{00000000-0005-0000-0000-000006070000}"/>
    <cellStyle name="Warning Text 24" xfId="1707" xr:uid="{00000000-0005-0000-0000-000007070000}"/>
    <cellStyle name="Warning Text 25" xfId="1708" xr:uid="{00000000-0005-0000-0000-000008070000}"/>
    <cellStyle name="Warning Text 26" xfId="1709" xr:uid="{00000000-0005-0000-0000-000009070000}"/>
    <cellStyle name="Warning Text 27" xfId="1710" xr:uid="{00000000-0005-0000-0000-00000A070000}"/>
    <cellStyle name="Warning Text 28" xfId="1711" xr:uid="{00000000-0005-0000-0000-00000B070000}"/>
    <cellStyle name="Warning Text 29" xfId="1712" xr:uid="{00000000-0005-0000-0000-00000C070000}"/>
    <cellStyle name="Warning Text 3" xfId="1713" xr:uid="{00000000-0005-0000-0000-00000D070000}"/>
    <cellStyle name="Warning Text 30" xfId="1714" xr:uid="{00000000-0005-0000-0000-00000E070000}"/>
    <cellStyle name="Warning Text 31" xfId="1715" xr:uid="{00000000-0005-0000-0000-00000F070000}"/>
    <cellStyle name="Warning Text 32" xfId="1716" xr:uid="{00000000-0005-0000-0000-000010070000}"/>
    <cellStyle name="Warning Text 33" xfId="1717" xr:uid="{00000000-0005-0000-0000-000011070000}"/>
    <cellStyle name="Warning Text 34" xfId="1718" xr:uid="{00000000-0005-0000-0000-000012070000}"/>
    <cellStyle name="Warning Text 35" xfId="1719" xr:uid="{00000000-0005-0000-0000-000013070000}"/>
    <cellStyle name="Warning Text 4" xfId="1720" xr:uid="{00000000-0005-0000-0000-000014070000}"/>
    <cellStyle name="Warning Text 5" xfId="1721" xr:uid="{00000000-0005-0000-0000-000015070000}"/>
    <cellStyle name="Warning Text 6" xfId="1722" xr:uid="{00000000-0005-0000-0000-000016070000}"/>
    <cellStyle name="Warning Text 7" xfId="1723" xr:uid="{00000000-0005-0000-0000-000017070000}"/>
    <cellStyle name="Warning Text 8" xfId="1724" xr:uid="{00000000-0005-0000-0000-000018070000}"/>
    <cellStyle name="Warning Text 9" xfId="1725" xr:uid="{00000000-0005-0000-0000-000019070000}"/>
    <cellStyle name="เครื่องหมายจุลภาค_03.111241 CA-KTB#NANA 000-612413-5" xfId="1726" xr:uid="{00000000-0005-0000-0000-00001A070000}"/>
    <cellStyle name="น้บะภฒ_95" xfId="1727" xr:uid="{00000000-0005-0000-0000-00001B070000}"/>
    <cellStyle name="ปกติ 2" xfId="1755" xr:uid="{00000000-0005-0000-0000-00001C070000}"/>
    <cellStyle name="ปกติ_______" xfId="1728" xr:uid="{00000000-0005-0000-0000-00001D070000}"/>
    <cellStyle name="ปกติ_top G-39(By paan)" xfId="1856" xr:uid="{32B35753-A058-4884-A674-C26DC83A9D66}"/>
    <cellStyle name="ปกติ_top G-39(By paan) 2" xfId="1860" xr:uid="{1E4959E2-467D-4A72-8783-9F5083D25D6D}"/>
    <cellStyle name="ฤธถ [0]_95" xfId="1729" xr:uid="{00000000-0005-0000-0000-00001E070000}"/>
    <cellStyle name="ฤธถ_95" xfId="1730" xr:uid="{00000000-0005-0000-0000-00001F070000}"/>
    <cellStyle name="ล๋ศญ [0]_95" xfId="1731" xr:uid="{00000000-0005-0000-0000-000020070000}"/>
    <cellStyle name="ล๋ศญ_95" xfId="1732" xr:uid="{00000000-0005-0000-0000-000021070000}"/>
    <cellStyle name="วฅมุ_4ฟ๙ฝวภ๛" xfId="1733" xr:uid="{00000000-0005-0000-0000-000022070000}"/>
    <cellStyle name="常规_Sheet1" xfId="1734" xr:uid="{00000000-0005-0000-0000-000023070000}"/>
  </cellStyles>
  <dxfs count="1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auto="1"/>
      </font>
      <fill>
        <patternFill>
          <fgColor rgb="FFFF0000"/>
          <bgColor rgb="FFFF00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E5ECD-CE69-4656-84E1-0548ECC31B33}">
  <dimension ref="A1:AB102"/>
  <sheetViews>
    <sheetView showGridLines="0" zoomScale="80" zoomScaleNormal="80" zoomScaleSheetLayoutView="85" workbookViewId="0">
      <pane ySplit="5" topLeftCell="A6" activePane="bottomLeft" state="frozen"/>
      <selection activeCell="I19" sqref="I19"/>
      <selection pane="bottomLeft" activeCell="G10" sqref="G10:G74"/>
    </sheetView>
  </sheetViews>
  <sheetFormatPr defaultColWidth="0" defaultRowHeight="15" zeroHeight="1"/>
  <cols>
    <col min="1" max="1" width="1.42578125" style="72" customWidth="1"/>
    <col min="2" max="4" width="2" style="72" customWidth="1"/>
    <col min="5" max="6" width="22.42578125" style="72" customWidth="1"/>
    <col min="7" max="7" width="14.42578125" style="73" bestFit="1" customWidth="1"/>
    <col min="8" max="8" width="1.42578125" style="74" customWidth="1"/>
    <col min="9" max="9" width="1" style="72" customWidth="1"/>
    <col min="10" max="17" width="0" style="72" hidden="1" customWidth="1"/>
    <col min="18" max="18" width="14.42578125" style="72" hidden="1" customWidth="1"/>
    <col min="19" max="19" width="13.42578125" style="72" hidden="1" customWidth="1"/>
    <col min="20" max="28" width="0" style="72" hidden="1" customWidth="1"/>
    <col min="29" max="16384" width="11.42578125" style="72" hidden="1"/>
  </cols>
  <sheetData>
    <row r="1" spans="2:10">
      <c r="B1" s="71" t="s">
        <v>2</v>
      </c>
    </row>
    <row r="2" spans="2:10">
      <c r="B2" s="75" t="s">
        <v>3</v>
      </c>
      <c r="C2" s="76"/>
      <c r="D2" s="76"/>
      <c r="E2" s="76"/>
      <c r="F2" s="76"/>
    </row>
    <row r="3" spans="2:10">
      <c r="B3" s="71" t="s">
        <v>4</v>
      </c>
      <c r="C3" s="76"/>
      <c r="D3" s="76"/>
      <c r="E3" s="76"/>
      <c r="G3" s="72"/>
      <c r="H3" s="72"/>
    </row>
    <row r="4" spans="2:10">
      <c r="B4" s="77"/>
      <c r="C4" s="76"/>
      <c r="D4" s="76"/>
      <c r="E4" s="76"/>
      <c r="G4" s="78" t="s">
        <v>5</v>
      </c>
      <c r="H4" s="79"/>
    </row>
    <row r="5" spans="2:10">
      <c r="B5" s="75"/>
      <c r="E5" s="81"/>
      <c r="F5" s="82"/>
      <c r="G5" s="83">
        <v>45107</v>
      </c>
    </row>
    <row r="6" spans="2:10">
      <c r="C6" s="76"/>
      <c r="D6" s="76"/>
      <c r="E6" s="76"/>
      <c r="F6" s="76"/>
      <c r="G6" s="84" t="s">
        <v>6</v>
      </c>
      <c r="H6" s="84"/>
    </row>
    <row r="7" spans="2:10">
      <c r="B7" s="75" t="s">
        <v>7</v>
      </c>
      <c r="C7" s="76"/>
      <c r="D7" s="76"/>
      <c r="E7" s="76"/>
      <c r="G7" s="72"/>
      <c r="H7" s="72"/>
    </row>
    <row r="8" spans="2:10">
      <c r="B8" s="75"/>
      <c r="C8" s="76"/>
      <c r="D8" s="76"/>
      <c r="E8" s="76"/>
      <c r="G8" s="85"/>
      <c r="H8" s="72"/>
    </row>
    <row r="9" spans="2:10">
      <c r="B9" s="80" t="s">
        <v>8</v>
      </c>
      <c r="G9" s="86"/>
      <c r="H9" s="87"/>
    </row>
    <row r="10" spans="2:10">
      <c r="C10" s="72" t="s">
        <v>9</v>
      </c>
      <c r="G10" s="86">
        <v>37058329</v>
      </c>
      <c r="H10" s="87"/>
      <c r="I10" s="89"/>
      <c r="J10" s="85"/>
    </row>
    <row r="11" spans="2:10">
      <c r="C11" s="90" t="s">
        <v>10</v>
      </c>
      <c r="G11" s="86">
        <v>0</v>
      </c>
      <c r="H11" s="87"/>
      <c r="I11" s="89"/>
      <c r="J11" s="85"/>
    </row>
    <row r="12" spans="2:10">
      <c r="C12" s="90" t="s">
        <v>11</v>
      </c>
      <c r="G12" s="86">
        <v>52267003</v>
      </c>
      <c r="H12" s="87"/>
      <c r="I12" s="89"/>
      <c r="J12" s="85"/>
    </row>
    <row r="13" spans="2:10">
      <c r="C13" s="90" t="s">
        <v>12</v>
      </c>
      <c r="G13" s="86">
        <v>14441328</v>
      </c>
      <c r="H13" s="87"/>
      <c r="I13" s="89"/>
      <c r="J13" s="85"/>
    </row>
    <row r="14" spans="2:10">
      <c r="C14" s="90" t="s">
        <v>13</v>
      </c>
      <c r="G14" s="86">
        <v>0</v>
      </c>
      <c r="H14" s="87"/>
      <c r="I14" s="89"/>
      <c r="J14" s="85"/>
    </row>
    <row r="15" spans="2:10">
      <c r="C15" s="90" t="s">
        <v>14</v>
      </c>
      <c r="G15" s="86">
        <v>155755</v>
      </c>
      <c r="H15" s="87"/>
      <c r="J15" s="85"/>
    </row>
    <row r="16" spans="2:10">
      <c r="C16" s="90" t="s">
        <v>15</v>
      </c>
      <c r="G16" s="86">
        <v>72321696</v>
      </c>
      <c r="H16" s="87"/>
      <c r="I16" s="89"/>
      <c r="J16" s="85"/>
    </row>
    <row r="17" spans="1:10">
      <c r="C17" s="90" t="s">
        <v>16</v>
      </c>
      <c r="G17" s="86">
        <v>2345779</v>
      </c>
      <c r="H17" s="87"/>
      <c r="I17" s="89"/>
      <c r="J17" s="85"/>
    </row>
    <row r="18" spans="1:10">
      <c r="C18" s="90" t="s">
        <v>17</v>
      </c>
      <c r="G18" s="86">
        <v>0</v>
      </c>
      <c r="H18" s="87"/>
      <c r="I18" s="89"/>
      <c r="J18" s="85"/>
    </row>
    <row r="19" spans="1:10">
      <c r="C19" s="90" t="s">
        <v>18</v>
      </c>
      <c r="G19" s="86">
        <v>0</v>
      </c>
      <c r="H19" s="87"/>
      <c r="I19" s="89"/>
      <c r="J19" s="85"/>
    </row>
    <row r="20" spans="1:10">
      <c r="C20" s="90" t="s">
        <v>19</v>
      </c>
      <c r="G20" s="86">
        <v>5563797</v>
      </c>
      <c r="H20" s="87"/>
      <c r="I20" s="89"/>
      <c r="J20" s="85"/>
    </row>
    <row r="21" spans="1:10">
      <c r="B21" s="80" t="s">
        <v>20</v>
      </c>
      <c r="C21" s="90"/>
      <c r="D21" s="90"/>
      <c r="G21" s="91">
        <v>184153687</v>
      </c>
    </row>
    <row r="22" spans="1:10">
      <c r="C22" s="90"/>
      <c r="D22" s="90"/>
      <c r="G22" s="86"/>
    </row>
    <row r="23" spans="1:10">
      <c r="A23" s="80"/>
      <c r="B23" s="80" t="s">
        <v>21</v>
      </c>
      <c r="C23" s="80"/>
      <c r="D23" s="90"/>
      <c r="G23" s="86"/>
    </row>
    <row r="24" spans="1:10">
      <c r="C24" s="72" t="s">
        <v>22</v>
      </c>
      <c r="D24" s="90"/>
      <c r="G24" s="86">
        <v>416504632</v>
      </c>
      <c r="H24" s="87"/>
    </row>
    <row r="25" spans="1:10">
      <c r="C25" s="72" t="s">
        <v>23</v>
      </c>
      <c r="D25" s="90"/>
      <c r="G25" s="86">
        <v>88333100</v>
      </c>
      <c r="H25" s="87"/>
    </row>
    <row r="26" spans="1:10">
      <c r="C26" s="72" t="s">
        <v>24</v>
      </c>
      <c r="D26" s="90"/>
      <c r="G26" s="86">
        <v>348380592</v>
      </c>
      <c r="H26" s="87"/>
    </row>
    <row r="27" spans="1:10">
      <c r="C27" s="72" t="s">
        <v>25</v>
      </c>
      <c r="D27" s="90"/>
      <c r="G27" s="86">
        <v>2067438</v>
      </c>
      <c r="H27" s="87"/>
    </row>
    <row r="28" spans="1:10">
      <c r="C28" s="72" t="s">
        <v>26</v>
      </c>
      <c r="D28" s="90"/>
      <c r="G28" s="86">
        <v>1258048</v>
      </c>
      <c r="H28" s="87"/>
    </row>
    <row r="29" spans="1:10">
      <c r="C29" s="72" t="s">
        <v>27</v>
      </c>
      <c r="D29" s="90"/>
      <c r="G29" s="86">
        <v>0</v>
      </c>
      <c r="H29" s="87"/>
    </row>
    <row r="30" spans="1:10">
      <c r="A30" s="80"/>
      <c r="B30" s="80" t="s">
        <v>28</v>
      </c>
      <c r="C30" s="90"/>
      <c r="D30" s="90"/>
      <c r="G30" s="91">
        <v>856543810</v>
      </c>
    </row>
    <row r="31" spans="1:10">
      <c r="C31" s="90"/>
      <c r="D31" s="90"/>
      <c r="G31" s="86"/>
    </row>
    <row r="32" spans="1:10" s="80" customFormat="1" ht="15.75" thickBot="1">
      <c r="B32" s="80" t="s">
        <v>29</v>
      </c>
      <c r="C32" s="75"/>
      <c r="D32" s="75"/>
      <c r="G32" s="93">
        <v>1040697497</v>
      </c>
      <c r="H32" s="94"/>
    </row>
    <row r="33" spans="2:8">
      <c r="C33" s="90"/>
      <c r="D33" s="90"/>
      <c r="G33" s="86"/>
    </row>
    <row r="34" spans="2:8">
      <c r="B34" s="75" t="s">
        <v>30</v>
      </c>
      <c r="C34" s="76"/>
      <c r="D34" s="76"/>
      <c r="E34" s="76"/>
      <c r="F34" s="76"/>
      <c r="G34" s="86"/>
    </row>
    <row r="35" spans="2:8">
      <c r="B35" s="75"/>
      <c r="C35" s="76"/>
      <c r="D35" s="76"/>
      <c r="E35" s="76"/>
      <c r="F35" s="76"/>
      <c r="G35" s="86"/>
    </row>
    <row r="36" spans="2:8">
      <c r="B36" s="80" t="s">
        <v>31</v>
      </c>
      <c r="C36" s="90"/>
      <c r="D36" s="90"/>
      <c r="G36" s="86"/>
    </row>
    <row r="37" spans="2:8">
      <c r="C37" s="90" t="s">
        <v>32</v>
      </c>
      <c r="G37" s="86">
        <v>87848707</v>
      </c>
      <c r="H37" s="87"/>
    </row>
    <row r="38" spans="2:8">
      <c r="C38" s="90" t="s">
        <v>33</v>
      </c>
      <c r="G38" s="86">
        <v>82868558</v>
      </c>
      <c r="H38" s="87"/>
    </row>
    <row r="39" spans="2:8">
      <c r="C39" s="90" t="s">
        <v>34</v>
      </c>
      <c r="G39" s="86">
        <v>694806</v>
      </c>
      <c r="H39" s="87"/>
    </row>
    <row r="40" spans="2:8">
      <c r="C40" s="90" t="s">
        <v>35</v>
      </c>
      <c r="G40" s="86">
        <v>125872</v>
      </c>
      <c r="H40" s="87"/>
    </row>
    <row r="41" spans="2:8">
      <c r="C41" s="90" t="s">
        <v>36</v>
      </c>
      <c r="G41" s="86">
        <v>1079139</v>
      </c>
      <c r="H41" s="87"/>
    </row>
    <row r="42" spans="2:8">
      <c r="C42" s="90" t="s">
        <v>37</v>
      </c>
      <c r="G42" s="86">
        <v>0</v>
      </c>
      <c r="H42" s="87"/>
    </row>
    <row r="43" spans="2:8">
      <c r="C43" s="90" t="s">
        <v>38</v>
      </c>
      <c r="F43" s="85"/>
      <c r="G43" s="86"/>
      <c r="H43" s="95"/>
    </row>
    <row r="44" spans="2:8">
      <c r="C44" s="90"/>
      <c r="E44" s="72" t="s">
        <v>39</v>
      </c>
      <c r="G44" s="86">
        <v>370829</v>
      </c>
      <c r="H44" s="87"/>
    </row>
    <row r="45" spans="2:8">
      <c r="C45" s="90"/>
      <c r="E45" s="72" t="s">
        <v>40</v>
      </c>
      <c r="G45" s="86">
        <v>0</v>
      </c>
      <c r="H45" s="87"/>
    </row>
    <row r="46" spans="2:8">
      <c r="C46" s="90"/>
      <c r="E46" s="72" t="s">
        <v>41</v>
      </c>
      <c r="G46" s="86">
        <v>0</v>
      </c>
      <c r="H46" s="87"/>
    </row>
    <row r="47" spans="2:8">
      <c r="C47" s="90" t="s">
        <v>42</v>
      </c>
      <c r="G47" s="86">
        <v>0</v>
      </c>
      <c r="H47" s="87"/>
    </row>
    <row r="48" spans="2:8">
      <c r="C48" s="90" t="s">
        <v>43</v>
      </c>
      <c r="G48" s="86">
        <v>8077761</v>
      </c>
      <c r="H48" s="87"/>
    </row>
    <row r="49" spans="2:8">
      <c r="C49" s="90" t="s">
        <v>44</v>
      </c>
      <c r="G49" s="86">
        <v>7339611</v>
      </c>
      <c r="H49" s="87"/>
    </row>
    <row r="50" spans="2:8">
      <c r="B50" s="80" t="s">
        <v>45</v>
      </c>
      <c r="C50" s="75"/>
      <c r="G50" s="91">
        <v>188405283</v>
      </c>
      <c r="H50" s="95"/>
    </row>
    <row r="51" spans="2:8">
      <c r="C51" s="90"/>
      <c r="G51" s="86"/>
      <c r="H51" s="95"/>
    </row>
    <row r="52" spans="2:8">
      <c r="B52" s="80" t="s">
        <v>46</v>
      </c>
      <c r="C52" s="90"/>
      <c r="G52" s="86"/>
      <c r="H52" s="95"/>
    </row>
    <row r="53" spans="2:8">
      <c r="C53" s="90" t="s">
        <v>47</v>
      </c>
      <c r="G53" s="86">
        <v>606274</v>
      </c>
      <c r="H53" s="87"/>
    </row>
    <row r="54" spans="2:8">
      <c r="C54" s="90" t="s">
        <v>48</v>
      </c>
      <c r="G54" s="86">
        <v>10778006</v>
      </c>
      <c r="H54" s="87"/>
    </row>
    <row r="55" spans="2:8">
      <c r="C55" s="90" t="s">
        <v>49</v>
      </c>
      <c r="G55" s="86">
        <v>4746434</v>
      </c>
      <c r="H55" s="87"/>
    </row>
    <row r="56" spans="2:8">
      <c r="B56" s="80" t="s">
        <v>50</v>
      </c>
      <c r="C56" s="90"/>
      <c r="G56" s="91">
        <v>16130714</v>
      </c>
      <c r="H56" s="95"/>
    </row>
    <row r="57" spans="2:8">
      <c r="C57" s="90"/>
      <c r="G57" s="86"/>
      <c r="H57" s="95"/>
    </row>
    <row r="58" spans="2:8" s="80" customFormat="1" ht="15.75" thickBot="1">
      <c r="B58" s="80" t="s">
        <v>51</v>
      </c>
      <c r="E58" s="75"/>
      <c r="G58" s="96">
        <v>204535997</v>
      </c>
      <c r="H58" s="97"/>
    </row>
    <row r="59" spans="2:8" ht="15.75" thickTop="1">
      <c r="G59" s="86"/>
    </row>
    <row r="60" spans="2:8">
      <c r="B60" s="80" t="s">
        <v>52</v>
      </c>
    </row>
    <row r="61" spans="2:8">
      <c r="B61" s="72" t="s">
        <v>53</v>
      </c>
    </row>
    <row r="62" spans="2:8">
      <c r="C62" s="72" t="s">
        <v>54</v>
      </c>
    </row>
    <row r="63" spans="2:8" ht="15.75" thickBot="1">
      <c r="E63" s="72" t="s">
        <v>55</v>
      </c>
      <c r="G63" s="98">
        <v>433614392</v>
      </c>
    </row>
    <row r="64" spans="2:8" ht="15.75" thickTop="1">
      <c r="G64" s="74"/>
    </row>
    <row r="65" spans="2:8">
      <c r="C65" s="72" t="s">
        <v>56</v>
      </c>
    </row>
    <row r="66" spans="2:8">
      <c r="E66" s="72" t="s">
        <v>57</v>
      </c>
      <c r="G66" s="86">
        <v>346891514</v>
      </c>
      <c r="H66" s="87"/>
    </row>
    <row r="67" spans="2:8">
      <c r="C67" s="72" t="s">
        <v>58</v>
      </c>
      <c r="G67" s="86">
        <v>380640846</v>
      </c>
      <c r="H67" s="87"/>
    </row>
    <row r="68" spans="2:8">
      <c r="C68" s="72" t="s">
        <v>59</v>
      </c>
      <c r="G68" s="86"/>
      <c r="H68" s="87"/>
    </row>
    <row r="69" spans="2:8">
      <c r="D69" s="99" t="s">
        <v>60</v>
      </c>
      <c r="G69" s="86">
        <v>15220095</v>
      </c>
      <c r="H69" s="87"/>
    </row>
    <row r="70" spans="2:8">
      <c r="D70" s="99" t="s">
        <v>61</v>
      </c>
      <c r="G70" s="86">
        <v>93409045</v>
      </c>
      <c r="H70" s="87"/>
    </row>
    <row r="71" spans="2:8">
      <c r="C71" s="72" t="s">
        <v>62</v>
      </c>
      <c r="G71" s="86">
        <v>0</v>
      </c>
      <c r="H71" s="87"/>
    </row>
    <row r="72" spans="2:8">
      <c r="B72" s="80" t="s">
        <v>63</v>
      </c>
      <c r="D72" s="101"/>
      <c r="G72" s="102">
        <v>836161500</v>
      </c>
      <c r="H72" s="87"/>
    </row>
    <row r="73" spans="2:8">
      <c r="G73" s="103"/>
      <c r="H73" s="94"/>
    </row>
    <row r="74" spans="2:8" ht="15.75" thickBot="1">
      <c r="B74" s="80" t="s">
        <v>64</v>
      </c>
      <c r="G74" s="104">
        <v>1040697497</v>
      </c>
      <c r="H74" s="94"/>
    </row>
    <row r="75" spans="2:8" ht="15.75" thickTop="1"/>
    <row r="76" spans="2:8" s="81" customFormat="1">
      <c r="B76" s="105" t="s">
        <v>65</v>
      </c>
      <c r="G76" s="81">
        <f>+G74-G32</f>
        <v>0</v>
      </c>
      <c r="H76" s="73"/>
    </row>
    <row r="77" spans="2:8">
      <c r="B77" s="107"/>
    </row>
    <row r="78" spans="2:8" hidden="1">
      <c r="B78" s="75"/>
      <c r="C78" s="76"/>
      <c r="D78" s="76"/>
      <c r="E78" s="76"/>
      <c r="F78" s="76"/>
    </row>
    <row r="79" spans="2:8" hidden="1">
      <c r="B79" s="108"/>
      <c r="C79" s="76"/>
      <c r="D79" s="76"/>
      <c r="E79" s="76"/>
      <c r="F79" s="76"/>
    </row>
    <row r="80" spans="2:8" hidden="1">
      <c r="B80" s="108"/>
      <c r="C80" s="76"/>
      <c r="D80" s="76"/>
      <c r="E80" s="76"/>
      <c r="F80" s="76"/>
    </row>
    <row r="81" spans="2:8" s="111" customFormat="1" hidden="1">
      <c r="B81" s="109"/>
      <c r="C81" s="110"/>
      <c r="D81" s="110"/>
      <c r="E81" s="110"/>
      <c r="F81" s="110"/>
      <c r="G81" s="73"/>
      <c r="H81" s="74"/>
    </row>
    <row r="83" spans="2:8" hidden="1">
      <c r="B83" s="112"/>
    </row>
    <row r="84" spans="2:8" hidden="1">
      <c r="C84" s="112"/>
      <c r="D84" s="112"/>
    </row>
    <row r="85" spans="2:8" hidden="1">
      <c r="C85" s="112"/>
      <c r="D85" s="112"/>
    </row>
    <row r="86" spans="2:8" hidden="1">
      <c r="C86" s="112"/>
      <c r="D86" s="112"/>
    </row>
    <row r="87" spans="2:8" hidden="1">
      <c r="B87" s="80"/>
      <c r="C87" s="112"/>
      <c r="D87" s="112"/>
    </row>
    <row r="88" spans="2:8" hidden="1">
      <c r="B88" s="112"/>
      <c r="C88" s="112"/>
      <c r="D88" s="112"/>
    </row>
    <row r="89" spans="2:8" hidden="1">
      <c r="B89" s="112"/>
      <c r="C89" s="113"/>
      <c r="D89" s="113"/>
    </row>
    <row r="90" spans="2:8" hidden="1">
      <c r="B90" s="112"/>
      <c r="C90" s="113"/>
      <c r="D90" s="113"/>
    </row>
    <row r="91" spans="2:8" hidden="1">
      <c r="B91" s="80"/>
      <c r="C91" s="112"/>
      <c r="D91" s="112"/>
    </row>
    <row r="92" spans="2:8" hidden="1">
      <c r="B92" s="80"/>
    </row>
    <row r="94" spans="2:8" hidden="1">
      <c r="B94" s="80"/>
    </row>
    <row r="96" spans="2:8" hidden="1">
      <c r="B96" s="80"/>
    </row>
    <row r="97" spans="2:6" hidden="1">
      <c r="F97" s="114"/>
    </row>
    <row r="99" spans="2:6" hidden="1">
      <c r="B99" s="80"/>
      <c r="C99" s="90"/>
      <c r="D99" s="90"/>
    </row>
    <row r="100" spans="2:6" hidden="1">
      <c r="B100" s="80"/>
      <c r="C100" s="90"/>
      <c r="D100" s="90"/>
    </row>
    <row r="101" spans="2:6" hidden="1">
      <c r="B101" s="80"/>
      <c r="C101" s="90"/>
      <c r="D101" s="90"/>
    </row>
    <row r="102" spans="2:6" hidden="1">
      <c r="B102" s="107"/>
    </row>
  </sheetData>
  <conditionalFormatting sqref="A1:F4">
    <cfRule type="containsText" dxfId="18" priority="25" operator="containsText" text="ERROR">
      <formula>NOT(ISERROR(SEARCH("ERROR",A1)))</formula>
    </cfRule>
  </conditionalFormatting>
  <conditionalFormatting sqref="E5:H5">
    <cfRule type="containsText" dxfId="17" priority="5" operator="containsText" text="ERROR">
      <formula>NOT(ISERROR(SEARCH("ERROR",E5)))</formula>
    </cfRule>
  </conditionalFormatting>
  <conditionalFormatting sqref="G37:H74">
    <cfRule type="containsText" dxfId="16" priority="1" operator="containsText" text="ERROR">
      <formula>NOT(ISERROR(SEARCH("ERROR",G37)))</formula>
    </cfRule>
  </conditionalFormatting>
  <conditionalFormatting sqref="G75:H76 G1:H2 G4:H4 A5:B5 A6:F9 G6:H13 C10:F14 A10:A20 J10:J20 G14 H14:H20 C15:G20 K15:XFD20 I16:I20 A21:F23 A24:A29 C24:F29 A30:F36 A37:A57 A58:F70 A71:C71 E71:F71 A72:F1048576">
    <cfRule type="containsText" dxfId="15" priority="27" operator="containsText" text="ERROR">
      <formula>NOT(ISERROR(SEARCH("ERROR",A1)))</formula>
    </cfRule>
  </conditionalFormatting>
  <conditionalFormatting sqref="G76:H76">
    <cfRule type="cellIs" dxfId="14" priority="22" operator="notEqual">
      <formula>0</formula>
    </cfRule>
  </conditionalFormatting>
  <conditionalFormatting sqref="I1:XFD14 G21:XFD36 C37:F57 I37:XFD76 G77:XFD1048576">
    <cfRule type="containsText" dxfId="13" priority="24" operator="containsText" text="ERROR">
      <formula>NOT(ISERROR(SEARCH("ERROR",C1)))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DEB93-C0E5-4F3D-A9B4-D9274CCFF3D2}">
  <dimension ref="A1:AL54"/>
  <sheetViews>
    <sheetView showGridLines="0" zoomScale="80" zoomScaleNormal="80" zoomScaleSheetLayoutView="85" workbookViewId="0">
      <pane xSplit="1" ySplit="6" topLeftCell="B42" activePane="bottomRight" state="frozen"/>
      <selection pane="topRight" activeCell="I19" sqref="I19"/>
      <selection pane="bottomLeft" activeCell="I19" sqref="I19"/>
      <selection pane="bottomRight" activeCell="G8" sqref="G8:G52"/>
    </sheetView>
  </sheetViews>
  <sheetFormatPr defaultColWidth="0" defaultRowHeight="15"/>
  <cols>
    <col min="1" max="1" width="1.42578125" style="72" customWidth="1"/>
    <col min="2" max="4" width="2" style="72" customWidth="1"/>
    <col min="5" max="5" width="30.5703125" style="72" customWidth="1"/>
    <col min="6" max="6" width="14.5703125" style="72" customWidth="1"/>
    <col min="7" max="7" width="14.5703125" style="73" customWidth="1"/>
    <col min="8" max="8" width="7" style="115" customWidth="1"/>
    <col min="9" max="9" width="0.5703125" style="106" customWidth="1"/>
    <col min="10" max="10" width="4.5703125" style="72" hidden="1" customWidth="1"/>
    <col min="11" max="11" width="12.42578125" style="72" hidden="1" customWidth="1"/>
    <col min="12" max="12" width="11.42578125" style="72" hidden="1" customWidth="1"/>
    <col min="13" max="29" width="0" style="72" hidden="1" customWidth="1"/>
    <col min="30" max="30" width="4.5703125" style="72" hidden="1" customWidth="1"/>
    <col min="31" max="31" width="12.42578125" style="72" hidden="1" customWidth="1"/>
    <col min="32" max="32" width="11.42578125" style="72" hidden="1" customWidth="1"/>
    <col min="33" max="36" width="0" style="72" hidden="1" customWidth="1"/>
    <col min="37" max="37" width="4.5703125" style="72" hidden="1" customWidth="1"/>
    <col min="38" max="38" width="12.42578125" style="72" hidden="1" customWidth="1"/>
    <col min="39" max="16384" width="11.42578125" style="72" hidden="1"/>
  </cols>
  <sheetData>
    <row r="1" spans="2:11">
      <c r="B1" s="71" t="s">
        <v>2</v>
      </c>
    </row>
    <row r="2" spans="2:11">
      <c r="B2" s="75" t="s">
        <v>3</v>
      </c>
      <c r="C2" s="76"/>
      <c r="D2" s="76"/>
      <c r="E2" s="76"/>
      <c r="F2" s="76"/>
      <c r="G2" s="115"/>
    </row>
    <row r="3" spans="2:11">
      <c r="B3" s="71" t="s">
        <v>4</v>
      </c>
      <c r="C3" s="76"/>
      <c r="D3" s="76"/>
      <c r="E3" s="76"/>
      <c r="G3" s="116"/>
      <c r="H3" s="117"/>
      <c r="I3" s="116"/>
    </row>
    <row r="4" spans="2:11">
      <c r="B4" s="118"/>
      <c r="C4" s="76"/>
      <c r="D4" s="76"/>
      <c r="E4" s="76"/>
      <c r="G4" s="163" t="s">
        <v>67</v>
      </c>
      <c r="H4" s="164"/>
      <c r="I4" s="164"/>
    </row>
    <row r="5" spans="2:11">
      <c r="B5" s="75"/>
      <c r="E5" s="81"/>
      <c r="F5" s="82"/>
      <c r="G5" s="119">
        <v>45107</v>
      </c>
      <c r="H5" s="120" t="s">
        <v>68</v>
      </c>
      <c r="I5" s="74"/>
      <c r="K5" s="121"/>
    </row>
    <row r="6" spans="2:11">
      <c r="B6" s="118"/>
      <c r="C6" s="76"/>
      <c r="D6" s="76"/>
      <c r="E6" s="76"/>
      <c r="G6" s="122"/>
      <c r="H6" s="123"/>
      <c r="I6" s="124"/>
    </row>
    <row r="7" spans="2:11">
      <c r="B7" s="80" t="s">
        <v>69</v>
      </c>
      <c r="G7" s="86"/>
    </row>
    <row r="8" spans="2:11">
      <c r="C8" s="72" t="s">
        <v>70</v>
      </c>
      <c r="G8" s="86">
        <v>297648958</v>
      </c>
      <c r="H8" s="115">
        <f>G8/$G$8</f>
        <v>1</v>
      </c>
      <c r="I8" s="73"/>
    </row>
    <row r="9" spans="2:11">
      <c r="C9" s="72" t="s">
        <v>71</v>
      </c>
      <c r="G9" s="86">
        <v>-284814265</v>
      </c>
      <c r="H9" s="115">
        <f>G9/$G$8</f>
        <v>-0.95687976505531724</v>
      </c>
    </row>
    <row r="10" spans="2:11">
      <c r="B10" s="80" t="s">
        <v>72</v>
      </c>
      <c r="G10" s="125">
        <v>12834693</v>
      </c>
    </row>
    <row r="11" spans="2:11">
      <c r="B11" s="80"/>
    </row>
    <row r="12" spans="2:11">
      <c r="C12" s="72" t="s">
        <v>73</v>
      </c>
      <c r="F12" s="114"/>
      <c r="G12" s="86">
        <v>0</v>
      </c>
      <c r="H12" s="115">
        <f t="shared" ref="H12:H14" si="0">G12/$G$8</f>
        <v>0</v>
      </c>
    </row>
    <row r="13" spans="2:11">
      <c r="C13" s="72" t="s">
        <v>74</v>
      </c>
      <c r="G13" s="86">
        <v>7694400</v>
      </c>
      <c r="H13" s="115">
        <f t="shared" si="0"/>
        <v>2.5850586045055128E-2</v>
      </c>
    </row>
    <row r="14" spans="2:11">
      <c r="C14" s="72" t="s">
        <v>75</v>
      </c>
      <c r="G14" s="86">
        <v>2033163</v>
      </c>
      <c r="H14" s="115">
        <f t="shared" si="0"/>
        <v>6.8307411981600149E-3</v>
      </c>
    </row>
    <row r="15" spans="2:11">
      <c r="B15" s="80" t="s">
        <v>76</v>
      </c>
      <c r="C15" s="90"/>
      <c r="G15" s="125">
        <v>22562256</v>
      </c>
    </row>
    <row r="16" spans="2:11">
      <c r="B16" s="80"/>
      <c r="C16" s="90"/>
    </row>
    <row r="17" spans="2:12">
      <c r="C17" s="72" t="s">
        <v>77</v>
      </c>
      <c r="G17" s="86">
        <v>-5970754</v>
      </c>
      <c r="H17" s="115">
        <f>G17/$G$8</f>
        <v>-2.0059717460862068E-2</v>
      </c>
    </row>
    <row r="18" spans="2:12">
      <c r="C18" s="113" t="s">
        <v>78</v>
      </c>
      <c r="G18" s="86">
        <v>-20378380</v>
      </c>
      <c r="H18" s="115">
        <f>G18/$G$8</f>
        <v>-6.846447619682243E-2</v>
      </c>
      <c r="I18" s="92"/>
      <c r="L18" s="126"/>
    </row>
    <row r="19" spans="2:12">
      <c r="C19" s="113" t="s">
        <v>79</v>
      </c>
      <c r="G19" s="86">
        <v>0</v>
      </c>
      <c r="H19" s="115">
        <f>G19/$G$8</f>
        <v>0</v>
      </c>
      <c r="I19" s="92"/>
      <c r="L19" s="126"/>
    </row>
    <row r="20" spans="2:12">
      <c r="B20" s="80" t="s">
        <v>80</v>
      </c>
      <c r="G20" s="127">
        <v>-26349134</v>
      </c>
    </row>
    <row r="21" spans="2:12">
      <c r="B21" s="80"/>
    </row>
    <row r="22" spans="2:12">
      <c r="C22" s="72" t="s">
        <v>81</v>
      </c>
      <c r="G22" s="73">
        <v>-3786878</v>
      </c>
    </row>
    <row r="23" spans="2:12">
      <c r="C23" s="72" t="s">
        <v>82</v>
      </c>
      <c r="G23" s="100">
        <v>0</v>
      </c>
    </row>
    <row r="24" spans="2:12">
      <c r="B24" s="80" t="s">
        <v>83</v>
      </c>
      <c r="G24" s="73">
        <v>-3786878</v>
      </c>
    </row>
    <row r="25" spans="2:12">
      <c r="B25" s="80"/>
    </row>
    <row r="26" spans="2:12">
      <c r="C26" s="72" t="s">
        <v>84</v>
      </c>
      <c r="G26" s="100">
        <v>-1591577</v>
      </c>
    </row>
    <row r="27" spans="2:12">
      <c r="B27" s="80" t="s">
        <v>85</v>
      </c>
      <c r="G27" s="125">
        <v>-5378455</v>
      </c>
    </row>
    <row r="28" spans="2:12">
      <c r="B28" s="80"/>
    </row>
    <row r="29" spans="2:12">
      <c r="C29" s="72" t="s">
        <v>86</v>
      </c>
      <c r="G29" s="100">
        <v>464556</v>
      </c>
      <c r="H29" s="88"/>
      <c r="I29" s="92"/>
    </row>
    <row r="30" spans="2:12">
      <c r="B30" s="80" t="s">
        <v>87</v>
      </c>
      <c r="G30" s="127">
        <v>-4913899</v>
      </c>
    </row>
    <row r="31" spans="2:12">
      <c r="B31" s="80" t="s">
        <v>88</v>
      </c>
    </row>
    <row r="32" spans="2:12">
      <c r="B32" s="80"/>
    </row>
    <row r="33" spans="2:11">
      <c r="C33" s="72" t="s">
        <v>89</v>
      </c>
    </row>
    <row r="34" spans="2:11" ht="15.75" thickBot="1">
      <c r="D34" s="72" t="s">
        <v>90</v>
      </c>
      <c r="G34" s="73">
        <v>0</v>
      </c>
    </row>
    <row r="35" spans="2:11" ht="15.75" thickBot="1">
      <c r="B35" s="80" t="s">
        <v>91</v>
      </c>
      <c r="G35" s="129">
        <v>0</v>
      </c>
    </row>
    <row r="36" spans="2:11" ht="15.75" thickBot="1">
      <c r="B36" s="130" t="s">
        <v>92</v>
      </c>
      <c r="C36" s="131"/>
      <c r="D36" s="131"/>
      <c r="E36" s="131"/>
      <c r="F36" s="131"/>
      <c r="G36" s="128">
        <v>-4913899</v>
      </c>
    </row>
    <row r="37" spans="2:11">
      <c r="K37" s="73"/>
    </row>
    <row r="38" spans="2:11">
      <c r="B38" s="80" t="s">
        <v>93</v>
      </c>
      <c r="K38" s="73"/>
    </row>
    <row r="39" spans="2:11">
      <c r="C39" s="72" t="s">
        <v>94</v>
      </c>
      <c r="G39" s="73">
        <v>-4913899</v>
      </c>
      <c r="K39" s="73"/>
    </row>
    <row r="40" spans="2:11" ht="15.75" thickBot="1">
      <c r="C40" s="72" t="s">
        <v>95</v>
      </c>
      <c r="G40" s="73">
        <v>0</v>
      </c>
      <c r="K40" s="73"/>
    </row>
    <row r="41" spans="2:11" ht="15.75" thickBot="1">
      <c r="G41" s="129">
        <v>-4913899</v>
      </c>
      <c r="K41" s="73"/>
    </row>
    <row r="42" spans="2:11">
      <c r="K42" s="73"/>
    </row>
    <row r="43" spans="2:11">
      <c r="B43" s="80" t="s">
        <v>96</v>
      </c>
      <c r="K43" s="73"/>
    </row>
    <row r="44" spans="2:11">
      <c r="C44" s="72" t="s">
        <v>94</v>
      </c>
      <c r="G44" s="73">
        <v>-4913899</v>
      </c>
      <c r="K44" s="73"/>
    </row>
    <row r="45" spans="2:11" ht="15.75" thickBot="1">
      <c r="C45" s="72" t="s">
        <v>95</v>
      </c>
      <c r="G45" s="73">
        <v>0</v>
      </c>
      <c r="K45" s="73"/>
    </row>
    <row r="46" spans="2:11" ht="15.75" thickBot="1">
      <c r="G46" s="129">
        <v>-4913899</v>
      </c>
      <c r="K46" s="73"/>
    </row>
    <row r="47" spans="2:11">
      <c r="K47" s="73"/>
    </row>
    <row r="48" spans="2:11">
      <c r="B48" s="80" t="s">
        <v>97</v>
      </c>
      <c r="K48" s="73"/>
    </row>
    <row r="49" spans="3:11">
      <c r="C49" s="72" t="s">
        <v>98</v>
      </c>
      <c r="G49" s="132">
        <v>-1.4165520924216093E-2</v>
      </c>
      <c r="I49" s="132"/>
      <c r="K49" s="133"/>
    </row>
    <row r="50" spans="3:11">
      <c r="C50" s="72" t="s">
        <v>99</v>
      </c>
      <c r="G50" s="73">
        <v>346891514</v>
      </c>
      <c r="K50" s="73"/>
    </row>
    <row r="52" spans="3:11">
      <c r="G52" s="134">
        <v>4.3120234944682721E-2</v>
      </c>
      <c r="I52" s="135"/>
    </row>
    <row r="53" spans="3:11">
      <c r="G53" s="115"/>
    </row>
    <row r="54" spans="3:11">
      <c r="G54" s="134"/>
    </row>
  </sheetData>
  <mergeCells count="1">
    <mergeCell ref="G4:I4"/>
  </mergeCells>
  <conditionalFormatting sqref="A5:B5 A10:I11 A15:I16">
    <cfRule type="containsText" dxfId="12" priority="25" operator="containsText" text="ERROR">
      <formula>NOT(ISERROR(SEARCH("ERROR",A5)))</formula>
    </cfRule>
  </conditionalFormatting>
  <conditionalFormatting sqref="A1:I3 H7:I9">
    <cfRule type="containsText" dxfId="11" priority="24" operator="containsText" text="ERROR">
      <formula>NOT(ISERROR(SEARCH("ERROR",A1)))</formula>
    </cfRule>
  </conditionalFormatting>
  <conditionalFormatting sqref="C8:G9">
    <cfRule type="containsText" dxfId="10" priority="23" operator="containsText" text="ERROR">
      <formula>NOT(ISERROR(SEARCH("ERROR",C8)))</formula>
    </cfRule>
  </conditionalFormatting>
  <conditionalFormatting sqref="C12:I14">
    <cfRule type="containsText" dxfId="9" priority="15" operator="containsText" text="ERROR">
      <formula>NOT(ISERROR(SEARCH("ERROR",C12)))</formula>
    </cfRule>
  </conditionalFormatting>
  <conditionalFormatting sqref="C17:I19">
    <cfRule type="containsText" dxfId="8" priority="14" operator="containsText" text="ERROR">
      <formula>NOT(ISERROR(SEARCH("ERROR",C17)))</formula>
    </cfRule>
  </conditionalFormatting>
  <conditionalFormatting sqref="C22:I23">
    <cfRule type="containsText" dxfId="7" priority="13" operator="containsText" text="ERROR">
      <formula>NOT(ISERROR(SEARCH("ERROR",C22)))</formula>
    </cfRule>
  </conditionalFormatting>
  <conditionalFormatting sqref="C26:I26">
    <cfRule type="containsText" dxfId="6" priority="12" operator="containsText" text="ERROR">
      <formula>NOT(ISERROR(SEARCH("ERROR",C26)))</formula>
    </cfRule>
  </conditionalFormatting>
  <conditionalFormatting sqref="C29:I29">
    <cfRule type="containsText" dxfId="5" priority="11" operator="containsText" text="ERROR">
      <formula>NOT(ISERROR(SEARCH("ERROR",C29)))</formula>
    </cfRule>
  </conditionalFormatting>
  <conditionalFormatting sqref="E5:I5 A6:I6 A7:G7 A8:A9 L8:XFD36 A12:A14 A17:A19 A20:I21 A22:A23 A24:I25 A26 A27:I28 A29 A30:F32 A33:A34 C33:F34 A35:F37 A38:B38 D38:F38 A39:F1048576">
    <cfRule type="containsText" dxfId="4" priority="26" operator="containsText" text="ERROR">
      <formula>NOT(ISERROR(SEARCH("ERROR",A5)))</formula>
    </cfRule>
  </conditionalFormatting>
  <conditionalFormatting sqref="G30:I1048576">
    <cfRule type="containsText" dxfId="3" priority="5" operator="containsText" text="ERROR">
      <formula>NOT(ISERROR(SEARCH("ERROR",G30)))</formula>
    </cfRule>
  </conditionalFormatting>
  <conditionalFormatting sqref="J1:XFD7 A4:G4 J8:J36 J37:XFD1048576">
    <cfRule type="containsText" dxfId="2" priority="19" operator="containsText" text="ERROR">
      <formula>NOT(ISERROR(SEARCH("ERROR",A1)))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73295-EF24-4727-BF3C-430EF1500196}">
  <dimension ref="B1:F302"/>
  <sheetViews>
    <sheetView topLeftCell="A64" zoomScale="85" zoomScaleNormal="85" workbookViewId="0">
      <selection activeCell="E46" sqref="E46"/>
    </sheetView>
  </sheetViews>
  <sheetFormatPr defaultColWidth="9.42578125" defaultRowHeight="15" zeroHeight="1"/>
  <cols>
    <col min="1" max="1" width="2.42578125" style="141" customWidth="1"/>
    <col min="2" max="2" width="5" style="141" customWidth="1"/>
    <col min="3" max="3" width="44.42578125" style="141" customWidth="1"/>
    <col min="4" max="4" width="9.42578125" style="141"/>
    <col min="5" max="5" width="15.42578125" style="141" customWidth="1"/>
    <col min="6" max="6" width="1.42578125" style="141" customWidth="1"/>
    <col min="7" max="16384" width="9.42578125" style="141"/>
  </cols>
  <sheetData>
    <row r="1" spans="2:6" s="138" customFormat="1">
      <c r="B1" s="136" t="s">
        <v>2</v>
      </c>
      <c r="C1" s="137"/>
      <c r="E1" s="139"/>
      <c r="F1" s="139"/>
    </row>
    <row r="2" spans="2:6" s="138" customFormat="1">
      <c r="B2" s="137" t="s">
        <v>100</v>
      </c>
      <c r="C2" s="137"/>
      <c r="E2" s="139"/>
      <c r="F2" s="139"/>
    </row>
    <row r="3" spans="2:6" s="138" customFormat="1">
      <c r="B3" s="140" t="s">
        <v>4</v>
      </c>
      <c r="C3" s="137"/>
      <c r="E3" s="139"/>
      <c r="F3" s="139"/>
    </row>
    <row r="4" spans="2:6" s="138" customFormat="1">
      <c r="B4" s="137" t="s">
        <v>101</v>
      </c>
      <c r="C4" s="137"/>
      <c r="E4" s="139"/>
      <c r="F4" s="139"/>
    </row>
    <row r="5" spans="2:6" s="138" customFormat="1">
      <c r="B5" s="137"/>
      <c r="C5" s="137"/>
      <c r="E5" s="139"/>
      <c r="F5" s="139"/>
    </row>
    <row r="6" spans="2:6" s="138" customFormat="1">
      <c r="B6" s="137"/>
      <c r="C6" s="137"/>
      <c r="E6" s="139"/>
      <c r="F6" s="139"/>
    </row>
    <row r="7" spans="2:6">
      <c r="E7" s="139"/>
      <c r="F7" s="139"/>
    </row>
    <row r="8" spans="2:6">
      <c r="B8" s="142" t="s">
        <v>102</v>
      </c>
      <c r="C8" s="143"/>
      <c r="E8" s="144" t="s">
        <v>103</v>
      </c>
    </row>
    <row r="9" spans="2:6">
      <c r="B9" s="143" t="s">
        <v>104</v>
      </c>
      <c r="C9" s="143"/>
      <c r="E9" s="145">
        <v>-5378455</v>
      </c>
    </row>
    <row r="10" spans="2:6">
      <c r="B10" s="142" t="s">
        <v>105</v>
      </c>
      <c r="C10" s="143"/>
      <c r="E10" s="146"/>
    </row>
    <row r="11" spans="2:6">
      <c r="B11" s="142" t="s">
        <v>106</v>
      </c>
      <c r="C11" s="143"/>
      <c r="E11" s="146"/>
    </row>
    <row r="12" spans="2:6">
      <c r="B12" s="143"/>
      <c r="C12" s="143" t="s">
        <v>107</v>
      </c>
      <c r="E12" s="145">
        <v>18624362</v>
      </c>
    </row>
    <row r="13" spans="2:6">
      <c r="B13" s="143"/>
      <c r="C13" s="143" t="s">
        <v>108</v>
      </c>
      <c r="E13" s="145">
        <v>136022</v>
      </c>
    </row>
    <row r="14" spans="2:6">
      <c r="B14" s="143"/>
      <c r="C14" s="143" t="s">
        <v>109</v>
      </c>
      <c r="E14" s="145">
        <v>535936</v>
      </c>
    </row>
    <row r="15" spans="2:6">
      <c r="B15" s="143"/>
      <c r="C15" s="143" t="s">
        <v>110</v>
      </c>
      <c r="E15" s="145"/>
    </row>
    <row r="16" spans="2:6">
      <c r="B16" s="143"/>
      <c r="C16" s="143" t="s">
        <v>111</v>
      </c>
      <c r="E16" s="145">
        <v>-18722</v>
      </c>
    </row>
    <row r="17" spans="2:5">
      <c r="B17" s="143"/>
      <c r="C17" s="143" t="s">
        <v>112</v>
      </c>
      <c r="E17" s="145">
        <v>896842</v>
      </c>
    </row>
    <row r="18" spans="2:5">
      <c r="B18" s="143"/>
      <c r="C18" s="143" t="s">
        <v>113</v>
      </c>
      <c r="E18" s="145">
        <v>0</v>
      </c>
    </row>
    <row r="19" spans="2:5">
      <c r="B19" s="143"/>
      <c r="C19" s="143" t="s">
        <v>114</v>
      </c>
      <c r="E19" s="145">
        <v>0</v>
      </c>
    </row>
    <row r="20" spans="2:5">
      <c r="B20" s="143"/>
      <c r="C20" s="143" t="s">
        <v>115</v>
      </c>
      <c r="E20" s="145">
        <v>0</v>
      </c>
    </row>
    <row r="21" spans="2:5">
      <c r="B21" s="143"/>
      <c r="C21" s="143" t="s">
        <v>116</v>
      </c>
      <c r="E21" s="145">
        <v>-438</v>
      </c>
    </row>
    <row r="22" spans="2:5">
      <c r="B22" s="143"/>
      <c r="C22" s="143" t="s">
        <v>117</v>
      </c>
      <c r="E22" s="145">
        <v>0</v>
      </c>
    </row>
    <row r="23" spans="2:5">
      <c r="B23" s="143"/>
      <c r="C23" s="143" t="s">
        <v>74</v>
      </c>
      <c r="E23" s="145">
        <v>-7694400</v>
      </c>
    </row>
    <row r="24" spans="2:5">
      <c r="B24" s="143"/>
      <c r="C24" s="143" t="s">
        <v>118</v>
      </c>
      <c r="E24" s="145">
        <v>407015</v>
      </c>
    </row>
    <row r="25" spans="2:5">
      <c r="B25" s="143"/>
      <c r="C25" s="143" t="s">
        <v>119</v>
      </c>
      <c r="E25" s="145">
        <v>0</v>
      </c>
    </row>
    <row r="26" spans="2:5">
      <c r="B26" s="143"/>
      <c r="C26" s="143" t="s">
        <v>120</v>
      </c>
      <c r="E26" s="145">
        <v>-14549</v>
      </c>
    </row>
    <row r="27" spans="2:5">
      <c r="B27" s="143"/>
      <c r="C27" s="143" t="s">
        <v>121</v>
      </c>
      <c r="E27" s="147">
        <v>1591577</v>
      </c>
    </row>
    <row r="28" spans="2:5">
      <c r="B28" s="142" t="s">
        <v>122</v>
      </c>
      <c r="C28" s="142"/>
      <c r="E28" s="146"/>
    </row>
    <row r="29" spans="2:5">
      <c r="B29" s="142" t="s">
        <v>123</v>
      </c>
      <c r="C29" s="142"/>
      <c r="E29" s="148">
        <f>SUM(E9:E27)</f>
        <v>9085190</v>
      </c>
    </row>
    <row r="30" spans="2:5">
      <c r="B30" s="142" t="s">
        <v>124</v>
      </c>
      <c r="C30" s="143"/>
      <c r="E30" s="146"/>
    </row>
    <row r="31" spans="2:5">
      <c r="B31" s="143"/>
      <c r="C31" s="143" t="s">
        <v>11</v>
      </c>
      <c r="E31" s="145">
        <v>-9632802</v>
      </c>
    </row>
    <row r="32" spans="2:5">
      <c r="B32" s="143"/>
      <c r="C32" s="143" t="s">
        <v>125</v>
      </c>
      <c r="E32" s="145">
        <v>0</v>
      </c>
    </row>
    <row r="33" spans="2:5">
      <c r="B33" s="143"/>
      <c r="C33" s="143" t="s">
        <v>126</v>
      </c>
      <c r="E33" s="145">
        <v>-356905</v>
      </c>
    </row>
    <row r="34" spans="2:5">
      <c r="B34" s="143"/>
      <c r="C34" s="143" t="s">
        <v>127</v>
      </c>
      <c r="E34" s="145">
        <v>0</v>
      </c>
    </row>
    <row r="35" spans="2:5">
      <c r="B35" s="143"/>
      <c r="C35" s="143" t="s">
        <v>128</v>
      </c>
      <c r="E35" s="145">
        <v>0</v>
      </c>
    </row>
    <row r="36" spans="2:5">
      <c r="B36" s="143"/>
      <c r="C36" s="143" t="s">
        <v>129</v>
      </c>
      <c r="E36" s="145">
        <v>-3655</v>
      </c>
    </row>
    <row r="37" spans="2:5">
      <c r="B37" s="143"/>
      <c r="C37" s="143" t="s">
        <v>15</v>
      </c>
      <c r="E37" s="145">
        <v>5595361</v>
      </c>
    </row>
    <row r="38" spans="2:5">
      <c r="B38" s="143"/>
      <c r="C38" s="143"/>
      <c r="E38" s="145">
        <v>0</v>
      </c>
    </row>
    <row r="39" spans="2:5">
      <c r="B39" s="143"/>
      <c r="C39" s="143" t="s">
        <v>16</v>
      </c>
      <c r="E39" s="145">
        <v>-440356</v>
      </c>
    </row>
    <row r="40" spans="2:5">
      <c r="B40" s="143"/>
      <c r="C40" s="143" t="s">
        <v>19</v>
      </c>
      <c r="E40" s="145">
        <v>-1215004</v>
      </c>
    </row>
    <row r="41" spans="2:5">
      <c r="B41" s="142" t="s">
        <v>130</v>
      </c>
      <c r="C41" s="143"/>
      <c r="E41" s="145">
        <v>0</v>
      </c>
    </row>
    <row r="42" spans="2:5">
      <c r="B42" s="143"/>
      <c r="C42" s="143" t="s">
        <v>33</v>
      </c>
      <c r="E42" s="145">
        <v>23655474</v>
      </c>
    </row>
    <row r="43" spans="2:5">
      <c r="B43" s="143"/>
      <c r="C43" s="143" t="s">
        <v>131</v>
      </c>
      <c r="E43" s="145">
        <v>-50780</v>
      </c>
    </row>
    <row r="44" spans="2:5">
      <c r="B44" s="143"/>
      <c r="C44" s="90" t="s">
        <v>132</v>
      </c>
      <c r="E44" s="145">
        <v>26586</v>
      </c>
    </row>
    <row r="45" spans="2:5">
      <c r="B45" s="143"/>
      <c r="C45" s="143" t="s">
        <v>43</v>
      </c>
      <c r="E45" s="145">
        <v>2403815</v>
      </c>
    </row>
    <row r="46" spans="2:5">
      <c r="B46" s="143"/>
      <c r="C46" s="143" t="s">
        <v>44</v>
      </c>
      <c r="E46" s="147">
        <v>1963145</v>
      </c>
    </row>
    <row r="47" spans="2:5">
      <c r="B47" s="143"/>
      <c r="C47" s="143"/>
      <c r="E47" s="146"/>
    </row>
    <row r="48" spans="2:5">
      <c r="B48" s="142" t="s">
        <v>133</v>
      </c>
      <c r="C48" s="143"/>
      <c r="E48" s="148">
        <f>SUM(E29:E46)</f>
        <v>31030069</v>
      </c>
    </row>
    <row r="49" spans="2:5">
      <c r="B49" s="142"/>
      <c r="C49" s="143" t="s">
        <v>134</v>
      </c>
      <c r="E49" s="145">
        <v>14547</v>
      </c>
    </row>
    <row r="50" spans="2:5">
      <c r="B50" s="142"/>
      <c r="C50" s="143" t="s">
        <v>135</v>
      </c>
      <c r="E50" s="145">
        <v>-1454361</v>
      </c>
    </row>
    <row r="51" spans="2:5">
      <c r="B51" s="143"/>
      <c r="C51" s="149" t="s">
        <v>136</v>
      </c>
      <c r="E51" s="145">
        <v>-77074</v>
      </c>
    </row>
    <row r="52" spans="2:5">
      <c r="B52" s="143"/>
      <c r="C52" s="143"/>
      <c r="E52" s="145">
        <v>0</v>
      </c>
    </row>
    <row r="53" spans="2:5">
      <c r="B53" s="143"/>
      <c r="C53" s="143" t="s">
        <v>137</v>
      </c>
      <c r="E53" s="145">
        <v>0</v>
      </c>
    </row>
    <row r="54" spans="2:5">
      <c r="B54" s="142" t="s">
        <v>138</v>
      </c>
      <c r="C54" s="143"/>
      <c r="E54" s="150">
        <f>SUM(E48:E53)</f>
        <v>29513181</v>
      </c>
    </row>
    <row r="55" spans="2:5">
      <c r="B55" s="142"/>
      <c r="C55" s="143"/>
      <c r="E55" s="146"/>
    </row>
    <row r="56" spans="2:5">
      <c r="B56" s="142" t="s">
        <v>139</v>
      </c>
      <c r="C56" s="143"/>
      <c r="E56" s="146"/>
    </row>
    <row r="57" spans="2:5">
      <c r="B57" s="142"/>
      <c r="C57" s="151" t="s">
        <v>140</v>
      </c>
      <c r="E57" s="145">
        <v>0</v>
      </c>
    </row>
    <row r="58" spans="2:5">
      <c r="B58" s="142"/>
      <c r="C58" s="151" t="s">
        <v>141</v>
      </c>
      <c r="E58" s="145">
        <v>0</v>
      </c>
    </row>
    <row r="59" spans="2:5">
      <c r="B59" s="142"/>
      <c r="C59" s="151" t="s">
        <v>142</v>
      </c>
      <c r="E59" s="145">
        <v>0</v>
      </c>
    </row>
    <row r="60" spans="2:5">
      <c r="B60" s="142"/>
      <c r="C60" s="152" t="s">
        <v>143</v>
      </c>
      <c r="E60" s="145">
        <v>0</v>
      </c>
    </row>
    <row r="61" spans="2:5">
      <c r="B61" s="143"/>
      <c r="C61" s="143" t="s">
        <v>144</v>
      </c>
      <c r="E61" s="145">
        <v>-2507744</v>
      </c>
    </row>
    <row r="62" spans="2:5">
      <c r="B62" s="143"/>
      <c r="C62" s="153" t="s">
        <v>145</v>
      </c>
      <c r="E62" s="145">
        <v>0</v>
      </c>
    </row>
    <row r="63" spans="2:5">
      <c r="B63" s="143"/>
      <c r="C63" s="143" t="s">
        <v>146</v>
      </c>
      <c r="E63" s="145">
        <v>-2000000</v>
      </c>
    </row>
    <row r="64" spans="2:5">
      <c r="B64" s="143"/>
      <c r="C64" s="143" t="s">
        <v>147</v>
      </c>
      <c r="E64" s="145">
        <v>14953</v>
      </c>
    </row>
    <row r="65" spans="2:6">
      <c r="B65" s="143"/>
      <c r="C65" s="143" t="s">
        <v>148</v>
      </c>
      <c r="E65" s="145">
        <v>7694400</v>
      </c>
    </row>
    <row r="66" spans="2:6">
      <c r="B66" s="142" t="s">
        <v>149</v>
      </c>
      <c r="C66" s="143"/>
      <c r="E66" s="154">
        <f>SUM(E57:E65)</f>
        <v>3201609</v>
      </c>
    </row>
    <row r="67" spans="2:6">
      <c r="B67" s="142"/>
      <c r="C67" s="143"/>
      <c r="E67" s="146"/>
    </row>
    <row r="68" spans="2:6">
      <c r="B68" s="142" t="s">
        <v>150</v>
      </c>
      <c r="C68" s="143"/>
      <c r="E68" s="146"/>
    </row>
    <row r="69" spans="2:6">
      <c r="B69" s="143"/>
      <c r="C69" s="143" t="s">
        <v>151</v>
      </c>
      <c r="E69" s="145">
        <v>-15501681</v>
      </c>
    </row>
    <row r="70" spans="2:6">
      <c r="B70" s="143"/>
      <c r="C70" s="143" t="s">
        <v>152</v>
      </c>
      <c r="E70" s="145">
        <v>0</v>
      </c>
    </row>
    <row r="71" spans="2:6">
      <c r="B71" s="143"/>
      <c r="C71" s="143" t="s">
        <v>153</v>
      </c>
      <c r="E71" s="145">
        <v>-213294</v>
      </c>
    </row>
    <row r="72" spans="2:6">
      <c r="B72" s="143"/>
      <c r="C72" s="143" t="s">
        <v>154</v>
      </c>
      <c r="E72" s="145">
        <v>-6932969</v>
      </c>
    </row>
    <row r="73" spans="2:6">
      <c r="B73" s="142" t="s">
        <v>155</v>
      </c>
      <c r="C73" s="143"/>
      <c r="E73" s="154">
        <f>SUM(E69:E72)</f>
        <v>-22647944</v>
      </c>
    </row>
    <row r="74" spans="2:6">
      <c r="B74" s="143" t="s">
        <v>156</v>
      </c>
      <c r="C74" s="143"/>
    </row>
    <row r="75" spans="2:6">
      <c r="B75" s="142" t="s">
        <v>157</v>
      </c>
      <c r="C75" s="142"/>
      <c r="E75" s="155">
        <f>E54+E66+E73</f>
        <v>10066846</v>
      </c>
    </row>
    <row r="76" spans="2:6">
      <c r="B76" s="142" t="s">
        <v>158</v>
      </c>
      <c r="C76" s="142"/>
      <c r="E76" s="156">
        <v>26991483</v>
      </c>
    </row>
    <row r="77" spans="2:6">
      <c r="B77" s="142" t="s">
        <v>159</v>
      </c>
      <c r="C77" s="143"/>
      <c r="E77" s="154">
        <f>SUM(E75:E76)</f>
        <v>37058329</v>
      </c>
    </row>
    <row r="78" spans="2:6">
      <c r="B78" s="142"/>
      <c r="C78" s="143"/>
      <c r="E78" s="162" t="e">
        <f>#REF!-E77</f>
        <v>#REF!</v>
      </c>
      <c r="F78" s="157"/>
    </row>
    <row r="79" spans="2:6">
      <c r="B79" s="142" t="s">
        <v>160</v>
      </c>
      <c r="C79" s="143"/>
    </row>
    <row r="80" spans="2:6">
      <c r="B80" s="158" t="s">
        <v>161</v>
      </c>
      <c r="C80" s="143"/>
    </row>
    <row r="81" spans="2:5">
      <c r="B81" s="143"/>
      <c r="C81" s="153" t="s">
        <v>36</v>
      </c>
      <c r="E81" s="145">
        <v>1053266</v>
      </c>
    </row>
    <row r="82" spans="2:5">
      <c r="B82" s="143"/>
      <c r="C82" s="159" t="s">
        <v>162</v>
      </c>
      <c r="E82" s="145">
        <v>0</v>
      </c>
    </row>
    <row r="83" spans="2:5">
      <c r="B83" s="143"/>
      <c r="C83" s="159" t="s">
        <v>163</v>
      </c>
      <c r="E83" s="145">
        <v>2842</v>
      </c>
    </row>
    <row r="84" spans="2:5">
      <c r="B84" s="143"/>
      <c r="C84" s="159" t="s">
        <v>164</v>
      </c>
      <c r="E84" s="145">
        <v>0</v>
      </c>
    </row>
    <row r="85" spans="2:5">
      <c r="B85" s="143"/>
      <c r="C85" s="159" t="s">
        <v>165</v>
      </c>
      <c r="E85" s="145">
        <v>0</v>
      </c>
    </row>
    <row r="86" spans="2:5">
      <c r="B86" s="143"/>
      <c r="C86" s="159" t="s">
        <v>166</v>
      </c>
      <c r="E86" s="145">
        <v>0</v>
      </c>
    </row>
    <row r="87" spans="2:5">
      <c r="B87" s="143"/>
      <c r="C87" s="159" t="s">
        <v>167</v>
      </c>
      <c r="E87" s="145">
        <v>0</v>
      </c>
    </row>
    <row r="88" spans="2:5">
      <c r="B88" s="143"/>
      <c r="C88" s="159" t="s">
        <v>168</v>
      </c>
      <c r="E88" s="145">
        <v>0</v>
      </c>
    </row>
    <row r="89" spans="2:5"/>
    <row r="90" spans="2:5"/>
    <row r="91" spans="2:5"/>
    <row r="92" spans="2:5"/>
    <row r="93" spans="2:5"/>
    <row r="94" spans="2:5"/>
    <row r="95" spans="2:5"/>
    <row r="96" spans="2:5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</sheetData>
  <conditionalFormatting sqref="C44">
    <cfRule type="containsText" dxfId="1" priority="1" operator="containsText" text="ERROR">
      <formula>NOT(ISERROR(SEARCH("ERROR",C44)))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K41"/>
  <sheetViews>
    <sheetView topLeftCell="A29" zoomScaleNormal="100" zoomScaleSheetLayoutView="100" workbookViewId="0">
      <selection activeCell="I40" sqref="I40"/>
    </sheetView>
  </sheetViews>
  <sheetFormatPr defaultColWidth="9.42578125" defaultRowHeight="20.100000000000001" customHeight="1"/>
  <cols>
    <col min="1" max="1" width="2" style="2" customWidth="1"/>
    <col min="2" max="2" width="31.5703125" style="2" customWidth="1"/>
    <col min="3" max="3" width="5.42578125" style="2" customWidth="1"/>
    <col min="4" max="4" width="0.5703125" style="2" customWidth="1"/>
    <col min="5" max="5" width="13.5703125" style="2" customWidth="1"/>
    <col min="6" max="6" width="0.5703125" style="2" customWidth="1"/>
    <col min="7" max="7" width="13.5703125" style="2" customWidth="1"/>
    <col min="8" max="8" width="0.5703125" style="2" customWidth="1"/>
    <col min="9" max="9" width="13.5703125" style="2" customWidth="1"/>
    <col min="10" max="10" width="0.5703125" style="2" customWidth="1"/>
    <col min="11" max="11" width="13.5703125" style="2" customWidth="1"/>
    <col min="12" max="16384" width="9.42578125" style="2"/>
  </cols>
  <sheetData>
    <row r="1" spans="1:11" ht="20.100000000000001" customHeight="1">
      <c r="A1" s="1" t="s">
        <v>169</v>
      </c>
    </row>
    <row r="2" spans="1:11" ht="20.100000000000001" customHeight="1">
      <c r="A2" s="1" t="s">
        <v>3</v>
      </c>
    </row>
    <row r="3" spans="1:11" ht="20.100000000000001" customHeight="1">
      <c r="A3" s="1"/>
    </row>
    <row r="4" spans="1:11" s="1" customFormat="1" ht="20.100000000000001" customHeight="1">
      <c r="A4" s="50" t="s">
        <v>170</v>
      </c>
      <c r="E4" s="165" t="s">
        <v>171</v>
      </c>
      <c r="F4" s="165"/>
      <c r="G4" s="165"/>
      <c r="I4" s="166" t="s">
        <v>172</v>
      </c>
      <c r="J4" s="166"/>
      <c r="K4" s="166"/>
    </row>
    <row r="5" spans="1:11" s="1" customFormat="1" ht="20.100000000000001" customHeight="1">
      <c r="D5" s="3"/>
      <c r="E5" s="48" t="s">
        <v>173</v>
      </c>
      <c r="G5" s="49" t="s">
        <v>174</v>
      </c>
      <c r="I5" s="48" t="s">
        <v>173</v>
      </c>
      <c r="K5" s="49" t="s">
        <v>174</v>
      </c>
    </row>
    <row r="6" spans="1:11" s="1" customFormat="1" ht="20.100000000000001" customHeight="1">
      <c r="C6" s="3"/>
      <c r="D6" s="3"/>
      <c r="E6" s="49" t="s">
        <v>175</v>
      </c>
      <c r="G6" s="49"/>
      <c r="I6" s="49" t="s">
        <v>175</v>
      </c>
      <c r="K6" s="49"/>
    </row>
    <row r="7" spans="1:11" s="1" customFormat="1" ht="20.100000000000001" customHeight="1">
      <c r="C7" s="52" t="s">
        <v>176</v>
      </c>
      <c r="D7" s="3"/>
      <c r="E7" s="51" t="s">
        <v>177</v>
      </c>
      <c r="G7" s="51" t="s">
        <v>178</v>
      </c>
      <c r="I7" s="51" t="s">
        <v>177</v>
      </c>
      <c r="K7" s="51" t="s">
        <v>178</v>
      </c>
    </row>
    <row r="8" spans="1:11" ht="20.100000000000001" customHeight="1">
      <c r="A8" s="47"/>
      <c r="C8" s="18"/>
      <c r="D8" s="18"/>
      <c r="E8" s="45"/>
      <c r="G8" s="45"/>
      <c r="I8" s="45"/>
      <c r="K8" s="45"/>
    </row>
    <row r="9" spans="1:11" ht="20.100000000000001" customHeight="1">
      <c r="A9" s="4" t="s">
        <v>7</v>
      </c>
    </row>
    <row r="10" spans="1:11" ht="20.100000000000001" customHeight="1">
      <c r="A10" s="1" t="s">
        <v>179</v>
      </c>
    </row>
    <row r="11" spans="1:11" ht="20.100000000000001" customHeight="1">
      <c r="B11" s="2" t="s">
        <v>9</v>
      </c>
      <c r="C11" s="5"/>
      <c r="D11" s="5"/>
      <c r="E11" s="6">
        <v>148763710</v>
      </c>
      <c r="F11" s="5"/>
      <c r="G11" s="6">
        <v>112409417</v>
      </c>
      <c r="H11" s="7"/>
      <c r="I11" s="6">
        <v>37058329</v>
      </c>
      <c r="J11" s="6"/>
      <c r="K11" s="6">
        <v>26991483</v>
      </c>
    </row>
    <row r="12" spans="1:11" ht="20.100000000000001" customHeight="1">
      <c r="B12" s="2" t="s">
        <v>11</v>
      </c>
      <c r="C12" s="5">
        <v>5</v>
      </c>
      <c r="D12" s="5"/>
      <c r="E12" s="6">
        <v>106901898</v>
      </c>
      <c r="F12" s="5"/>
      <c r="G12" s="6">
        <v>99495385</v>
      </c>
      <c r="H12" s="7"/>
      <c r="I12" s="6">
        <v>52267003</v>
      </c>
      <c r="J12" s="6"/>
      <c r="K12" s="6">
        <v>43163731</v>
      </c>
    </row>
    <row r="13" spans="1:11" ht="20.100000000000001" customHeight="1">
      <c r="B13" s="9" t="s">
        <v>180</v>
      </c>
      <c r="C13" s="5" t="s">
        <v>0</v>
      </c>
      <c r="D13" s="5"/>
      <c r="E13" s="6">
        <v>532346</v>
      </c>
      <c r="F13" s="5"/>
      <c r="G13" s="6">
        <v>890770</v>
      </c>
      <c r="H13" s="7"/>
      <c r="I13" s="6">
        <v>14441328</v>
      </c>
      <c r="J13" s="6"/>
      <c r="K13" s="6">
        <v>13837729</v>
      </c>
    </row>
    <row r="14" spans="1:11" ht="20.100000000000001" customHeight="1">
      <c r="B14" s="2" t="s">
        <v>181</v>
      </c>
      <c r="C14" s="5"/>
      <c r="D14" s="5"/>
      <c r="E14" s="6">
        <v>904129</v>
      </c>
      <c r="F14" s="5"/>
      <c r="G14" s="6">
        <v>3656523</v>
      </c>
      <c r="H14" s="7"/>
      <c r="I14" s="6">
        <v>0</v>
      </c>
      <c r="J14" s="6"/>
      <c r="K14" s="6">
        <v>0</v>
      </c>
    </row>
    <row r="15" spans="1:11" ht="20.100000000000001" customHeight="1">
      <c r="B15" s="161" t="s">
        <v>182</v>
      </c>
      <c r="C15" s="5">
        <v>16</v>
      </c>
      <c r="D15" s="5"/>
      <c r="E15" s="6">
        <v>0</v>
      </c>
      <c r="F15" s="5"/>
      <c r="G15" s="6">
        <v>0</v>
      </c>
      <c r="H15" s="7"/>
      <c r="I15" s="6">
        <v>155755</v>
      </c>
      <c r="J15" s="6"/>
      <c r="K15" s="6">
        <v>152100</v>
      </c>
    </row>
    <row r="16" spans="1:11" ht="20.100000000000001" customHeight="1">
      <c r="B16" s="2" t="s">
        <v>15</v>
      </c>
      <c r="C16" s="5">
        <v>6</v>
      </c>
      <c r="D16" s="5"/>
      <c r="E16" s="6">
        <v>140947462</v>
      </c>
      <c r="F16" s="5"/>
      <c r="G16" s="6">
        <v>152134430</v>
      </c>
      <c r="H16" s="7"/>
      <c r="I16" s="6">
        <v>72321696</v>
      </c>
      <c r="J16" s="6"/>
      <c r="K16" s="6">
        <v>77898335</v>
      </c>
    </row>
    <row r="17" spans="1:11" ht="20.100000000000001" customHeight="1">
      <c r="B17" s="2" t="s">
        <v>16</v>
      </c>
      <c r="C17" s="5"/>
      <c r="D17" s="5"/>
      <c r="E17" s="6">
        <v>3318092</v>
      </c>
      <c r="F17" s="5"/>
      <c r="G17" s="6">
        <v>1905423</v>
      </c>
      <c r="H17" s="7"/>
      <c r="I17" s="6">
        <v>2345779</v>
      </c>
      <c r="J17" s="6"/>
      <c r="K17" s="6">
        <v>1905423</v>
      </c>
    </row>
    <row r="18" spans="1:11" ht="20.100000000000001" customHeight="1">
      <c r="B18" s="2" t="s">
        <v>17</v>
      </c>
      <c r="C18" s="5"/>
      <c r="D18" s="5"/>
      <c r="E18" s="6">
        <v>8872192</v>
      </c>
      <c r="F18" s="5"/>
      <c r="G18" s="6">
        <v>7032803</v>
      </c>
      <c r="H18" s="7"/>
      <c r="I18" s="6">
        <v>0</v>
      </c>
      <c r="J18" s="6"/>
      <c r="K18" s="6">
        <v>0</v>
      </c>
    </row>
    <row r="19" spans="1:11" ht="20.100000000000001" customHeight="1">
      <c r="B19" s="2" t="s">
        <v>19</v>
      </c>
      <c r="C19" s="5"/>
      <c r="D19" s="5"/>
      <c r="E19" s="6">
        <v>6247852</v>
      </c>
      <c r="F19" s="5"/>
      <c r="G19" s="6">
        <v>4447899</v>
      </c>
      <c r="H19" s="7"/>
      <c r="I19" s="20">
        <v>5563797</v>
      </c>
      <c r="J19" s="6"/>
      <c r="K19" s="6">
        <v>4271718</v>
      </c>
    </row>
    <row r="20" spans="1:11" ht="20.100000000000001" customHeight="1">
      <c r="A20" s="1" t="s">
        <v>183</v>
      </c>
      <c r="C20" s="5"/>
      <c r="D20" s="5"/>
      <c r="E20" s="10">
        <v>416487681</v>
      </c>
      <c r="F20" s="5"/>
      <c r="G20" s="10">
        <v>381972650</v>
      </c>
      <c r="H20" s="7"/>
      <c r="I20" s="10">
        <v>184153687</v>
      </c>
      <c r="J20" s="6"/>
      <c r="K20" s="10">
        <v>168220519</v>
      </c>
    </row>
    <row r="21" spans="1:11" ht="20.100000000000001" customHeight="1">
      <c r="C21" s="5"/>
      <c r="D21" s="5"/>
      <c r="E21" s="6"/>
      <c r="F21" s="5"/>
      <c r="G21" s="6"/>
      <c r="H21" s="7"/>
      <c r="I21" s="6"/>
      <c r="J21" s="6"/>
      <c r="K21" s="6"/>
    </row>
    <row r="22" spans="1:11" ht="20.100000000000001" customHeight="1">
      <c r="A22" s="1" t="s">
        <v>184</v>
      </c>
      <c r="C22" s="5"/>
      <c r="D22" s="5"/>
      <c r="E22" s="6"/>
      <c r="F22" s="5"/>
      <c r="G22" s="6"/>
      <c r="H22" s="7"/>
      <c r="I22" s="6"/>
      <c r="J22" s="6"/>
      <c r="K22" s="6"/>
    </row>
    <row r="23" spans="1:11" ht="20.100000000000001" customHeight="1">
      <c r="B23" s="11" t="s">
        <v>22</v>
      </c>
      <c r="C23" s="5">
        <v>9</v>
      </c>
      <c r="D23" s="5"/>
      <c r="E23" s="6">
        <v>0</v>
      </c>
      <c r="F23" s="5"/>
      <c r="G23" s="6">
        <v>0</v>
      </c>
      <c r="H23" s="7"/>
      <c r="I23" s="6">
        <v>416504632</v>
      </c>
      <c r="J23" s="6"/>
      <c r="K23" s="6">
        <v>414504632</v>
      </c>
    </row>
    <row r="24" spans="1:11" ht="20.100000000000001" customHeight="1">
      <c r="B24" s="11" t="s">
        <v>23</v>
      </c>
      <c r="C24" s="5">
        <v>10</v>
      </c>
      <c r="D24" s="5"/>
      <c r="E24" s="6">
        <v>49811965</v>
      </c>
      <c r="F24" s="5"/>
      <c r="G24" s="6">
        <v>89165800</v>
      </c>
      <c r="H24" s="7"/>
      <c r="I24" s="6">
        <v>50333100</v>
      </c>
      <c r="J24" s="6"/>
      <c r="K24" s="6">
        <v>88333100</v>
      </c>
    </row>
    <row r="25" spans="1:11" ht="20.100000000000001" customHeight="1">
      <c r="B25" s="2" t="s">
        <v>185</v>
      </c>
      <c r="C25" s="5">
        <v>7</v>
      </c>
      <c r="D25" s="5"/>
      <c r="E25" s="6">
        <v>527287984</v>
      </c>
      <c r="F25" s="5"/>
      <c r="G25" s="6">
        <v>526769308</v>
      </c>
      <c r="H25" s="7"/>
      <c r="I25" s="6">
        <v>348380592</v>
      </c>
      <c r="J25" s="6"/>
      <c r="K25" s="6">
        <v>363402597</v>
      </c>
    </row>
    <row r="26" spans="1:11" ht="20.100000000000001" customHeight="1">
      <c r="B26" s="2" t="s">
        <v>25</v>
      </c>
      <c r="C26" s="5">
        <v>7</v>
      </c>
      <c r="D26" s="5"/>
      <c r="E26" s="6">
        <v>2067438</v>
      </c>
      <c r="F26" s="5"/>
      <c r="G26" s="6">
        <v>2203460</v>
      </c>
      <c r="H26" s="7"/>
      <c r="I26" s="6">
        <v>2067438</v>
      </c>
      <c r="J26" s="6"/>
      <c r="K26" s="6">
        <v>2203460</v>
      </c>
    </row>
    <row r="27" spans="1:11" ht="20.100000000000001" customHeight="1">
      <c r="B27" s="2" t="s">
        <v>26</v>
      </c>
      <c r="C27" s="5">
        <v>8</v>
      </c>
      <c r="D27" s="5"/>
      <c r="E27" s="6">
        <v>102537350</v>
      </c>
      <c r="F27" s="5"/>
      <c r="G27" s="6">
        <v>107571357</v>
      </c>
      <c r="H27" s="7"/>
      <c r="I27" s="6">
        <v>1258048</v>
      </c>
      <c r="J27" s="6"/>
      <c r="K27" s="6">
        <v>1313910</v>
      </c>
    </row>
    <row r="28" spans="1:11" ht="20.100000000000001" customHeight="1">
      <c r="B28" s="2" t="s">
        <v>27</v>
      </c>
      <c r="C28" s="5"/>
      <c r="D28" s="5"/>
      <c r="E28" s="6">
        <v>550117</v>
      </c>
      <c r="F28" s="5"/>
      <c r="G28" s="6">
        <v>514619</v>
      </c>
      <c r="H28" s="7"/>
      <c r="I28" s="20">
        <v>0</v>
      </c>
      <c r="J28" s="6"/>
      <c r="K28" s="6">
        <v>0</v>
      </c>
    </row>
    <row r="29" spans="1:11" ht="20.100000000000001" customHeight="1">
      <c r="A29" s="1" t="s">
        <v>28</v>
      </c>
      <c r="C29" s="5"/>
      <c r="D29" s="5"/>
      <c r="E29" s="10">
        <v>682254854</v>
      </c>
      <c r="F29" s="5"/>
      <c r="G29" s="10">
        <v>726224544</v>
      </c>
      <c r="H29" s="7"/>
      <c r="I29" s="10">
        <v>818543810</v>
      </c>
      <c r="J29" s="6"/>
      <c r="K29" s="10">
        <v>869757699</v>
      </c>
    </row>
    <row r="30" spans="1:11" ht="20.100000000000001" customHeight="1">
      <c r="C30" s="5"/>
      <c r="D30" s="5"/>
      <c r="E30" s="6"/>
      <c r="F30" s="5"/>
      <c r="G30" s="6"/>
      <c r="H30" s="7"/>
      <c r="I30" s="6"/>
      <c r="J30" s="6"/>
      <c r="K30" s="6"/>
    </row>
    <row r="31" spans="1:11" ht="20.100000000000001" customHeight="1" thickBot="1">
      <c r="A31" s="1" t="s">
        <v>29</v>
      </c>
      <c r="C31" s="5"/>
      <c r="D31" s="5"/>
      <c r="E31" s="12">
        <v>1098742535</v>
      </c>
      <c r="F31" s="5"/>
      <c r="G31" s="12">
        <v>1108197194</v>
      </c>
      <c r="H31" s="7"/>
      <c r="I31" s="12">
        <v>1002697497</v>
      </c>
      <c r="J31" s="6"/>
      <c r="K31" s="12">
        <v>1037978218</v>
      </c>
    </row>
    <row r="32" spans="1:11" ht="20.100000000000001" customHeight="1">
      <c r="A32" s="1"/>
      <c r="C32" s="5"/>
      <c r="D32" s="5"/>
      <c r="E32" s="5"/>
      <c r="F32" s="5"/>
      <c r="G32" s="6"/>
      <c r="H32" s="7"/>
      <c r="I32" s="6"/>
      <c r="J32" s="6"/>
      <c r="K32" s="6"/>
    </row>
    <row r="33" spans="1:11" ht="20.100000000000001" customHeight="1">
      <c r="A33" s="1"/>
      <c r="C33" s="5"/>
      <c r="D33" s="5"/>
      <c r="E33" s="5"/>
      <c r="F33" s="5"/>
      <c r="G33" s="6"/>
      <c r="H33" s="7"/>
      <c r="I33" s="6"/>
      <c r="J33" s="6"/>
      <c r="K33" s="6"/>
    </row>
    <row r="34" spans="1:11" ht="20.100000000000001" customHeight="1">
      <c r="A34" s="1"/>
      <c r="C34" s="5"/>
      <c r="D34" s="5"/>
      <c r="E34" s="5"/>
      <c r="F34" s="5"/>
      <c r="G34" s="6"/>
      <c r="H34" s="7"/>
      <c r="I34" s="6"/>
      <c r="J34" s="6"/>
      <c r="K34" s="6"/>
    </row>
    <row r="35" spans="1:11" ht="20.100000000000001" customHeight="1">
      <c r="A35" s="1"/>
      <c r="C35" s="5"/>
      <c r="D35" s="5"/>
      <c r="E35" s="5"/>
      <c r="F35" s="5"/>
      <c r="G35" s="6"/>
      <c r="H35" s="7"/>
      <c r="I35" s="6"/>
      <c r="J35" s="6"/>
      <c r="K35" s="6"/>
    </row>
    <row r="36" spans="1:11" ht="20.100000000000001" customHeight="1">
      <c r="A36" s="1"/>
      <c r="C36" s="5"/>
      <c r="D36" s="5"/>
      <c r="E36" s="5"/>
      <c r="F36" s="5"/>
      <c r="G36" s="6"/>
      <c r="H36" s="7"/>
      <c r="I36" s="6"/>
      <c r="J36" s="6"/>
      <c r="K36" s="6"/>
    </row>
    <row r="37" spans="1:11" ht="20.100000000000001" customHeight="1">
      <c r="A37" s="1"/>
      <c r="C37" s="5"/>
      <c r="D37" s="5"/>
      <c r="E37" s="5"/>
      <c r="F37" s="5"/>
      <c r="G37" s="6"/>
      <c r="H37" s="7"/>
      <c r="I37" s="6"/>
      <c r="J37" s="6"/>
      <c r="K37" s="6"/>
    </row>
    <row r="38" spans="1:11" ht="20.100000000000001" customHeight="1">
      <c r="A38" s="1"/>
      <c r="C38" s="5"/>
      <c r="D38" s="5"/>
      <c r="E38" s="5"/>
      <c r="F38" s="5"/>
      <c r="G38" s="6"/>
      <c r="H38" s="7"/>
      <c r="I38" s="6"/>
      <c r="J38" s="6"/>
      <c r="K38" s="6"/>
    </row>
    <row r="39" spans="1:11" ht="20.100000000000001" customHeight="1">
      <c r="A39" s="1"/>
      <c r="C39" s="5"/>
      <c r="D39" s="5"/>
      <c r="E39" s="5"/>
      <c r="F39" s="5"/>
      <c r="G39" s="6"/>
      <c r="H39" s="7"/>
      <c r="I39" s="6"/>
      <c r="J39" s="6"/>
      <c r="K39" s="6"/>
    </row>
    <row r="41" spans="1:11" ht="20.100000000000001" customHeight="1">
      <c r="A41" s="8" t="s">
        <v>186</v>
      </c>
      <c r="B41" s="8"/>
      <c r="C41" s="8"/>
      <c r="D41" s="8"/>
      <c r="E41" s="8"/>
      <c r="F41" s="8"/>
      <c r="G41" s="8"/>
      <c r="H41" s="8"/>
      <c r="I41" s="8"/>
      <c r="J41" s="8"/>
      <c r="K41" s="13">
        <v>1</v>
      </c>
    </row>
  </sheetData>
  <mergeCells count="2">
    <mergeCell ref="E4:G4"/>
    <mergeCell ref="I4:K4"/>
  </mergeCells>
  <pageMargins left="0.7" right="0.14000000000000001" top="0.98" bottom="0.47" header="0.51" footer="0.39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L41"/>
  <sheetViews>
    <sheetView topLeftCell="A28" zoomScaleNormal="100" zoomScaleSheetLayoutView="100" workbookViewId="0">
      <selection activeCell="J42" sqref="A42:XFD1048576"/>
    </sheetView>
  </sheetViews>
  <sheetFormatPr defaultColWidth="9.42578125" defaultRowHeight="20.100000000000001" customHeight="1"/>
  <cols>
    <col min="1" max="2" width="1.5703125" style="2" customWidth="1"/>
    <col min="3" max="3" width="31.5703125" style="2" customWidth="1"/>
    <col min="4" max="4" width="4.5703125" style="2" customWidth="1"/>
    <col min="5" max="5" width="1" style="2" customWidth="1"/>
    <col min="6" max="6" width="12.5703125" style="2" customWidth="1"/>
    <col min="7" max="7" width="1" style="2" customWidth="1"/>
    <col min="8" max="8" width="13.5703125" style="2" customWidth="1"/>
    <col min="9" max="9" width="1" style="2" customWidth="1"/>
    <col min="10" max="10" width="12.5703125" style="2" customWidth="1"/>
    <col min="11" max="11" width="1" style="2" customWidth="1"/>
    <col min="12" max="12" width="13.5703125" style="2" customWidth="1"/>
    <col min="13" max="16384" width="9.42578125" style="2"/>
  </cols>
  <sheetData>
    <row r="1" spans="1:12" ht="20.100000000000001" customHeight="1">
      <c r="A1" s="1" t="s">
        <v>169</v>
      </c>
    </row>
    <row r="2" spans="1:12" ht="20.100000000000001" customHeight="1">
      <c r="A2" s="1" t="s">
        <v>3</v>
      </c>
    </row>
    <row r="3" spans="1:12" ht="20.100000000000001" customHeight="1">
      <c r="A3" s="1"/>
    </row>
    <row r="4" spans="1:12" ht="20.100000000000001" customHeight="1">
      <c r="A4" s="50" t="s">
        <v>170</v>
      </c>
      <c r="B4" s="1"/>
      <c r="C4" s="1"/>
      <c r="D4" s="1"/>
      <c r="E4" s="1"/>
      <c r="F4" s="165" t="s">
        <v>171</v>
      </c>
      <c r="G4" s="165"/>
      <c r="H4" s="165"/>
      <c r="I4" s="1"/>
      <c r="J4" s="166" t="s">
        <v>172</v>
      </c>
      <c r="K4" s="166"/>
      <c r="L4" s="166"/>
    </row>
    <row r="5" spans="1:12" ht="20.100000000000001" customHeight="1">
      <c r="A5" s="1"/>
      <c r="B5" s="1"/>
      <c r="C5" s="1"/>
      <c r="D5" s="1"/>
      <c r="E5" s="3"/>
      <c r="F5" s="48" t="s">
        <v>173</v>
      </c>
      <c r="G5" s="1"/>
      <c r="H5" s="49" t="s">
        <v>174</v>
      </c>
      <c r="I5" s="1"/>
      <c r="J5" s="48" t="s">
        <v>173</v>
      </c>
      <c r="K5" s="1"/>
      <c r="L5" s="49" t="s">
        <v>174</v>
      </c>
    </row>
    <row r="6" spans="1:12" ht="20.100000000000001" customHeight="1">
      <c r="A6" s="1"/>
      <c r="B6" s="1"/>
      <c r="C6" s="1"/>
      <c r="D6" s="3"/>
      <c r="E6" s="3"/>
      <c r="F6" s="49" t="s">
        <v>175</v>
      </c>
      <c r="G6" s="1"/>
      <c r="H6" s="49"/>
      <c r="I6" s="1"/>
      <c r="J6" s="49" t="s">
        <v>175</v>
      </c>
      <c r="K6" s="1"/>
      <c r="L6" s="49"/>
    </row>
    <row r="7" spans="1:12" ht="20.100000000000001" customHeight="1">
      <c r="A7" s="1"/>
      <c r="B7" s="1"/>
      <c r="C7" s="1"/>
      <c r="D7" s="52" t="s">
        <v>176</v>
      </c>
      <c r="E7" s="3"/>
      <c r="F7" s="51" t="s">
        <v>177</v>
      </c>
      <c r="G7" s="1"/>
      <c r="H7" s="51" t="s">
        <v>178</v>
      </c>
      <c r="I7" s="1"/>
      <c r="J7" s="51" t="s">
        <v>177</v>
      </c>
      <c r="K7" s="1"/>
      <c r="L7" s="51" t="s">
        <v>178</v>
      </c>
    </row>
    <row r="8" spans="1:12" ht="20.100000000000001" customHeight="1">
      <c r="A8" s="1"/>
      <c r="B8" s="1"/>
      <c r="C8" s="1"/>
      <c r="D8" s="3"/>
      <c r="E8" s="3"/>
      <c r="F8" s="49"/>
      <c r="G8" s="1"/>
      <c r="H8" s="49"/>
      <c r="I8" s="1"/>
      <c r="J8" s="49"/>
      <c r="K8" s="1"/>
      <c r="L8" s="49"/>
    </row>
    <row r="9" spans="1:12" ht="20.100000000000001" customHeight="1">
      <c r="A9" s="4" t="s">
        <v>187</v>
      </c>
    </row>
    <row r="10" spans="1:12" ht="20.100000000000001" customHeight="1">
      <c r="A10" s="1" t="s">
        <v>188</v>
      </c>
      <c r="J10" s="6"/>
      <c r="K10" s="6"/>
      <c r="L10" s="6"/>
    </row>
    <row r="11" spans="1:12" ht="20.100000000000001" customHeight="1">
      <c r="A11" s="1"/>
      <c r="B11" s="2" t="s">
        <v>32</v>
      </c>
      <c r="D11" s="14">
        <v>11</v>
      </c>
      <c r="E11" s="14"/>
      <c r="F11" s="6">
        <v>89919552</v>
      </c>
      <c r="G11" s="14"/>
      <c r="H11" s="6">
        <v>111637846</v>
      </c>
      <c r="I11" s="7"/>
      <c r="J11" s="6">
        <v>87848707</v>
      </c>
      <c r="K11" s="6"/>
      <c r="L11" s="6">
        <v>102200446</v>
      </c>
    </row>
    <row r="12" spans="1:12" ht="20.100000000000001" customHeight="1">
      <c r="B12" s="2" t="s">
        <v>33</v>
      </c>
      <c r="D12" s="14"/>
      <c r="E12" s="14"/>
      <c r="F12" s="6">
        <v>88267895</v>
      </c>
      <c r="G12" s="14"/>
      <c r="H12" s="6">
        <v>64412814</v>
      </c>
      <c r="I12" s="7"/>
      <c r="J12" s="6">
        <v>82868558</v>
      </c>
      <c r="K12" s="6"/>
      <c r="L12" s="6">
        <v>59213084</v>
      </c>
    </row>
    <row r="13" spans="1:12" ht="20.100000000000001" customHeight="1">
      <c r="B13" s="2" t="s">
        <v>189</v>
      </c>
      <c r="D13" s="14">
        <v>16</v>
      </c>
      <c r="E13" s="14"/>
      <c r="F13" s="6">
        <v>77775</v>
      </c>
      <c r="G13" s="14"/>
      <c r="H13" s="6">
        <v>49146</v>
      </c>
      <c r="I13" s="7"/>
      <c r="J13" s="6">
        <v>694806</v>
      </c>
      <c r="K13" s="6"/>
      <c r="L13" s="6">
        <v>745586</v>
      </c>
    </row>
    <row r="14" spans="1:12" ht="20.100000000000001" customHeight="1">
      <c r="B14" s="2" t="s">
        <v>190</v>
      </c>
      <c r="D14" s="14">
        <v>16</v>
      </c>
      <c r="E14" s="14"/>
      <c r="F14" s="6">
        <v>0</v>
      </c>
      <c r="G14" s="14"/>
      <c r="H14" s="6">
        <v>2418</v>
      </c>
      <c r="I14" s="7"/>
      <c r="J14" s="6">
        <v>125872</v>
      </c>
      <c r="K14" s="6"/>
      <c r="L14" s="6">
        <v>99286</v>
      </c>
    </row>
    <row r="15" spans="1:12" ht="20.100000000000001" customHeight="1">
      <c r="B15" s="15" t="s">
        <v>36</v>
      </c>
      <c r="D15" s="14"/>
      <c r="E15" s="14"/>
      <c r="F15" s="6">
        <v>9216489</v>
      </c>
      <c r="G15" s="14"/>
      <c r="H15" s="6">
        <v>25873</v>
      </c>
      <c r="I15" s="7"/>
      <c r="J15" s="6">
        <v>1079139</v>
      </c>
      <c r="K15" s="6"/>
      <c r="L15" s="6">
        <v>25873</v>
      </c>
    </row>
    <row r="16" spans="1:12" ht="20.100000000000001" customHeight="1">
      <c r="B16" s="2" t="s">
        <v>272</v>
      </c>
      <c r="C16" s="11"/>
      <c r="E16" s="14"/>
    </row>
    <row r="17" spans="1:12" ht="20.100000000000001" customHeight="1">
      <c r="C17" s="11" t="s">
        <v>191</v>
      </c>
      <c r="D17" s="14">
        <v>12</v>
      </c>
      <c r="E17" s="14"/>
      <c r="F17" s="6">
        <v>370829</v>
      </c>
      <c r="G17" s="14"/>
      <c r="H17" s="6">
        <v>358307</v>
      </c>
      <c r="I17" s="7"/>
      <c r="J17" s="6">
        <v>370829</v>
      </c>
      <c r="K17" s="6"/>
      <c r="L17" s="6">
        <v>358307</v>
      </c>
    </row>
    <row r="18" spans="1:12" ht="20.100000000000001" customHeight="1">
      <c r="C18" s="11" t="s">
        <v>271</v>
      </c>
      <c r="D18" s="14">
        <v>13</v>
      </c>
      <c r="E18" s="14"/>
      <c r="F18" s="6">
        <v>8820000</v>
      </c>
      <c r="G18" s="14"/>
      <c r="H18" s="6">
        <v>0</v>
      </c>
      <c r="I18" s="7"/>
      <c r="J18" s="6">
        <v>0</v>
      </c>
      <c r="K18" s="6"/>
      <c r="L18" s="6">
        <v>0</v>
      </c>
    </row>
    <row r="19" spans="1:12" ht="20.100000000000001" customHeight="1">
      <c r="B19" s="2" t="s">
        <v>43</v>
      </c>
      <c r="D19" s="14"/>
      <c r="E19" s="14"/>
      <c r="F19" s="6">
        <v>27309296</v>
      </c>
      <c r="G19" s="14"/>
      <c r="H19" s="6">
        <v>30625655</v>
      </c>
      <c r="I19" s="7"/>
      <c r="J19" s="6">
        <v>8077761</v>
      </c>
      <c r="K19" s="6"/>
      <c r="L19" s="6">
        <v>5671104</v>
      </c>
    </row>
    <row r="20" spans="1:12" ht="20.100000000000001" customHeight="1">
      <c r="B20" s="2" t="s">
        <v>44</v>
      </c>
      <c r="D20" s="14"/>
      <c r="E20" s="14"/>
      <c r="F20" s="6">
        <v>7573100</v>
      </c>
      <c r="G20" s="14"/>
      <c r="H20" s="6">
        <v>6131306</v>
      </c>
      <c r="I20" s="7"/>
      <c r="J20" s="20">
        <v>7339611</v>
      </c>
      <c r="K20" s="6"/>
      <c r="L20" s="6">
        <v>5376466</v>
      </c>
    </row>
    <row r="21" spans="1:12" ht="20.100000000000001" customHeight="1">
      <c r="A21" s="1" t="s">
        <v>45</v>
      </c>
      <c r="D21" s="14"/>
      <c r="E21" s="5"/>
      <c r="F21" s="10">
        <v>231554936</v>
      </c>
      <c r="G21" s="5"/>
      <c r="H21" s="10">
        <v>213243365</v>
      </c>
      <c r="I21" s="7"/>
      <c r="J21" s="10">
        <v>188405283</v>
      </c>
      <c r="K21" s="6"/>
      <c r="L21" s="10">
        <v>173690152</v>
      </c>
    </row>
    <row r="22" spans="1:12" ht="20.100000000000001" customHeight="1">
      <c r="A22" s="1"/>
      <c r="D22" s="14"/>
      <c r="E22" s="5"/>
      <c r="F22" s="6"/>
      <c r="G22" s="5"/>
      <c r="H22" s="6"/>
      <c r="I22" s="7"/>
      <c r="J22" s="6"/>
      <c r="K22" s="6"/>
      <c r="L22" s="6"/>
    </row>
    <row r="23" spans="1:12" ht="20.100000000000001" customHeight="1">
      <c r="A23" s="1" t="s">
        <v>192</v>
      </c>
      <c r="D23" s="14"/>
      <c r="E23" s="5"/>
      <c r="F23" s="6"/>
      <c r="G23" s="5"/>
      <c r="H23" s="6"/>
      <c r="I23" s="7"/>
      <c r="J23" s="6"/>
      <c r="K23" s="6"/>
      <c r="L23" s="6"/>
    </row>
    <row r="24" spans="1:12" ht="20.100000000000001" customHeight="1">
      <c r="A24" s="1"/>
      <c r="B24" s="2" t="s">
        <v>47</v>
      </c>
      <c r="D24" s="14">
        <v>12</v>
      </c>
      <c r="E24" s="14"/>
      <c r="F24" s="6">
        <v>606274</v>
      </c>
      <c r="G24" s="14"/>
      <c r="H24" s="6">
        <v>794873</v>
      </c>
      <c r="I24" s="7"/>
      <c r="J24" s="6">
        <v>606274</v>
      </c>
      <c r="K24" s="6"/>
      <c r="L24" s="6">
        <v>794873</v>
      </c>
    </row>
    <row r="25" spans="1:12" ht="20.100000000000001" customHeight="1">
      <c r="A25" s="1"/>
      <c r="B25" s="2" t="s">
        <v>270</v>
      </c>
      <c r="D25" s="14">
        <v>13</v>
      </c>
      <c r="E25" s="14"/>
      <c r="F25" s="6">
        <v>37632000</v>
      </c>
      <c r="G25" s="14"/>
      <c r="H25" s="6">
        <v>0</v>
      </c>
      <c r="I25" s="7"/>
      <c r="J25" s="6">
        <v>0</v>
      </c>
      <c r="K25" s="6"/>
      <c r="L25" s="6">
        <v>0</v>
      </c>
    </row>
    <row r="26" spans="1:12" ht="20.100000000000001" customHeight="1">
      <c r="B26" s="2" t="s">
        <v>48</v>
      </c>
      <c r="D26" s="14"/>
      <c r="E26" s="14"/>
      <c r="F26" s="6">
        <v>12831808</v>
      </c>
      <c r="G26" s="14"/>
      <c r="H26" s="6">
        <v>12210486</v>
      </c>
      <c r="I26" s="7"/>
      <c r="J26" s="6">
        <v>10778006</v>
      </c>
      <c r="K26" s="6"/>
      <c r="L26" s="6">
        <v>10270993</v>
      </c>
    </row>
    <row r="27" spans="1:12" ht="20.100000000000001" customHeight="1">
      <c r="A27" s="1"/>
      <c r="B27" s="16" t="s">
        <v>49</v>
      </c>
      <c r="D27" s="14"/>
      <c r="E27" s="14"/>
      <c r="F27" s="6">
        <v>31583740</v>
      </c>
      <c r="G27" s="14"/>
      <c r="H27" s="6">
        <v>32664326</v>
      </c>
      <c r="I27" s="7"/>
      <c r="J27" s="20">
        <v>4746434</v>
      </c>
      <c r="K27" s="6"/>
      <c r="L27" s="6">
        <v>5210990</v>
      </c>
    </row>
    <row r="28" spans="1:12" ht="20.100000000000001" customHeight="1">
      <c r="A28" s="1" t="s">
        <v>50</v>
      </c>
      <c r="D28" s="14"/>
      <c r="E28" s="14"/>
      <c r="F28" s="10">
        <v>82653822</v>
      </c>
      <c r="G28" s="14"/>
      <c r="H28" s="10">
        <v>45669685</v>
      </c>
      <c r="I28" s="7"/>
      <c r="J28" s="10">
        <v>16130714</v>
      </c>
      <c r="K28" s="6"/>
      <c r="L28" s="10">
        <v>16276856</v>
      </c>
    </row>
    <row r="29" spans="1:12" ht="20.100000000000001" customHeight="1">
      <c r="D29" s="14"/>
      <c r="E29" s="14"/>
      <c r="F29" s="6"/>
      <c r="G29" s="14"/>
      <c r="H29" s="6"/>
      <c r="J29" s="6"/>
      <c r="K29" s="6"/>
      <c r="L29" s="6"/>
    </row>
    <row r="30" spans="1:12" ht="20.100000000000001" customHeight="1" thickBot="1">
      <c r="A30" s="1" t="s">
        <v>51</v>
      </c>
      <c r="D30" s="14"/>
      <c r="E30" s="14"/>
      <c r="F30" s="12">
        <v>314208758</v>
      </c>
      <c r="G30" s="14"/>
      <c r="H30" s="12">
        <v>258913050</v>
      </c>
      <c r="I30" s="7"/>
      <c r="J30" s="12">
        <v>204535997</v>
      </c>
      <c r="K30" s="6"/>
      <c r="L30" s="12">
        <v>189967008</v>
      </c>
    </row>
    <row r="31" spans="1:12" ht="20.100000000000001" customHeight="1">
      <c r="A31" s="1"/>
      <c r="D31" s="14"/>
      <c r="E31" s="14"/>
      <c r="F31" s="6"/>
      <c r="G31" s="14"/>
      <c r="H31" s="6"/>
      <c r="I31" s="7"/>
      <c r="J31" s="6"/>
      <c r="K31" s="6"/>
      <c r="L31" s="6"/>
    </row>
    <row r="32" spans="1:12" ht="20.100000000000001" customHeight="1">
      <c r="A32" s="1"/>
      <c r="D32" s="14"/>
      <c r="E32" s="14"/>
      <c r="F32" s="6"/>
      <c r="G32" s="14"/>
      <c r="H32" s="6"/>
      <c r="I32" s="7"/>
      <c r="J32" s="6"/>
      <c r="K32" s="6"/>
      <c r="L32" s="6"/>
    </row>
    <row r="33" spans="1:12" ht="20.100000000000001" customHeight="1">
      <c r="A33" s="1"/>
      <c r="D33" s="14"/>
      <c r="E33" s="14"/>
      <c r="F33" s="6"/>
      <c r="G33" s="14"/>
      <c r="H33" s="6"/>
      <c r="I33" s="7"/>
      <c r="J33" s="6"/>
      <c r="K33" s="6"/>
      <c r="L33" s="6"/>
    </row>
    <row r="34" spans="1:12" ht="20.100000000000001" customHeight="1">
      <c r="A34" s="1"/>
      <c r="D34" s="14"/>
      <c r="E34" s="14"/>
      <c r="F34" s="6"/>
      <c r="G34" s="14"/>
      <c r="H34" s="6"/>
      <c r="I34" s="7"/>
      <c r="J34" s="6"/>
      <c r="K34" s="6"/>
      <c r="L34" s="6"/>
    </row>
    <row r="35" spans="1:12" ht="20.100000000000001" customHeight="1">
      <c r="A35" s="1"/>
      <c r="D35" s="14"/>
      <c r="E35" s="14"/>
      <c r="F35" s="6"/>
      <c r="G35" s="14"/>
      <c r="H35" s="6"/>
      <c r="I35" s="7"/>
      <c r="J35" s="6"/>
      <c r="K35" s="6"/>
      <c r="L35" s="6"/>
    </row>
    <row r="36" spans="1:12" ht="20.100000000000001" customHeight="1">
      <c r="A36" s="1"/>
      <c r="D36" s="14"/>
      <c r="E36" s="14"/>
      <c r="F36" s="6"/>
      <c r="G36" s="14"/>
      <c r="H36" s="6"/>
      <c r="I36" s="7"/>
      <c r="J36" s="6"/>
      <c r="K36" s="6"/>
      <c r="L36" s="6"/>
    </row>
    <row r="37" spans="1:12" ht="20.100000000000001" customHeight="1">
      <c r="A37" s="1"/>
      <c r="D37" s="14"/>
      <c r="E37" s="14"/>
      <c r="F37" s="6"/>
      <c r="G37" s="14"/>
      <c r="H37" s="6"/>
      <c r="I37" s="7"/>
      <c r="J37" s="6"/>
      <c r="K37" s="6"/>
      <c r="L37" s="6"/>
    </row>
    <row r="38" spans="1:12" ht="20.100000000000001" customHeight="1">
      <c r="A38" s="1"/>
      <c r="D38" s="14"/>
      <c r="E38" s="14"/>
      <c r="F38" s="6"/>
      <c r="G38" s="14"/>
      <c r="H38" s="6"/>
      <c r="I38" s="7"/>
      <c r="J38" s="6"/>
      <c r="K38" s="6"/>
      <c r="L38" s="6"/>
    </row>
    <row r="39" spans="1:12" ht="20.100000000000001" customHeight="1">
      <c r="A39" s="1"/>
      <c r="D39" s="14"/>
      <c r="E39" s="14"/>
      <c r="F39" s="6"/>
      <c r="G39" s="14"/>
      <c r="H39" s="6"/>
      <c r="I39" s="7"/>
      <c r="J39" s="6"/>
      <c r="K39" s="6"/>
      <c r="L39" s="6"/>
    </row>
    <row r="40" spans="1:12" ht="20.100000000000001" customHeight="1">
      <c r="A40" s="1"/>
      <c r="D40" s="14"/>
      <c r="E40" s="14"/>
      <c r="F40" s="6"/>
      <c r="G40" s="14"/>
      <c r="H40" s="6"/>
      <c r="I40" s="7"/>
      <c r="J40" s="6"/>
      <c r="K40" s="6"/>
      <c r="L40" s="6"/>
    </row>
    <row r="41" spans="1:12" ht="20.100000000000001" customHeight="1">
      <c r="A41" s="2" t="s">
        <v>186</v>
      </c>
      <c r="J41" s="17"/>
      <c r="K41" s="17"/>
      <c r="L41" s="6">
        <v>2</v>
      </c>
    </row>
  </sheetData>
  <mergeCells count="2">
    <mergeCell ref="F4:H4"/>
    <mergeCell ref="J4:L4"/>
  </mergeCells>
  <pageMargins left="0.7" right="0.14000000000000001" top="0.98" bottom="0.47" header="0.51" footer="0.3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DE72E-F985-4977-BDD2-8D6D1BBC969E}">
  <dimension ref="A1:L41"/>
  <sheetViews>
    <sheetView zoomScaleNormal="100" zoomScaleSheetLayoutView="100" workbookViewId="0">
      <selection activeCell="N16" sqref="N16"/>
    </sheetView>
  </sheetViews>
  <sheetFormatPr defaultColWidth="9.42578125" defaultRowHeight="20.100000000000001" customHeight="1"/>
  <cols>
    <col min="1" max="1" width="1" style="2" customWidth="1"/>
    <col min="2" max="2" width="31.5703125" style="2" customWidth="1"/>
    <col min="3" max="3" width="0.5703125" style="2" customWidth="1"/>
    <col min="4" max="4" width="5.5703125" style="2" customWidth="1"/>
    <col min="5" max="5" width="0.5703125" style="2" customWidth="1"/>
    <col min="6" max="6" width="13.5703125" style="2" customWidth="1"/>
    <col min="7" max="7" width="0.5703125" style="2" customWidth="1"/>
    <col min="8" max="8" width="13.5703125" style="2" customWidth="1"/>
    <col min="9" max="9" width="0.5703125" style="2" customWidth="1"/>
    <col min="10" max="10" width="13.5703125" style="2" customWidth="1"/>
    <col min="11" max="11" width="0.5703125" style="2" customWidth="1"/>
    <col min="12" max="12" width="13.5703125" style="2" customWidth="1"/>
    <col min="13" max="16384" width="9.42578125" style="2"/>
  </cols>
  <sheetData>
    <row r="1" spans="1:12" ht="20.100000000000001" customHeight="1">
      <c r="A1" s="1" t="s">
        <v>169</v>
      </c>
    </row>
    <row r="2" spans="1:12" ht="20.100000000000001" customHeight="1">
      <c r="A2" s="1" t="s">
        <v>3</v>
      </c>
    </row>
    <row r="3" spans="1:12" ht="20.100000000000001" customHeight="1">
      <c r="A3" s="1"/>
    </row>
    <row r="4" spans="1:12" ht="20.100000000000001" customHeight="1">
      <c r="A4" s="50" t="s">
        <v>170</v>
      </c>
      <c r="D4" s="1"/>
      <c r="E4" s="1"/>
      <c r="F4" s="165" t="s">
        <v>171</v>
      </c>
      <c r="G4" s="165"/>
      <c r="H4" s="165"/>
      <c r="I4" s="1"/>
      <c r="J4" s="166" t="s">
        <v>172</v>
      </c>
      <c r="K4" s="166"/>
      <c r="L4" s="166"/>
    </row>
    <row r="5" spans="1:12" ht="20.100000000000001" customHeight="1">
      <c r="D5" s="1"/>
      <c r="E5" s="3"/>
      <c r="F5" s="48" t="s">
        <v>173</v>
      </c>
      <c r="G5" s="1"/>
      <c r="H5" s="49" t="s">
        <v>174</v>
      </c>
      <c r="I5" s="1"/>
      <c r="J5" s="48" t="s">
        <v>173</v>
      </c>
      <c r="K5" s="1"/>
      <c r="L5" s="49" t="s">
        <v>174</v>
      </c>
    </row>
    <row r="6" spans="1:12" ht="20.100000000000001" customHeight="1">
      <c r="D6" s="3"/>
      <c r="E6" s="3"/>
      <c r="F6" s="49" t="s">
        <v>175</v>
      </c>
      <c r="G6" s="1"/>
      <c r="H6" s="49"/>
      <c r="I6" s="1"/>
      <c r="J6" s="49" t="s">
        <v>175</v>
      </c>
      <c r="K6" s="1"/>
      <c r="L6" s="49"/>
    </row>
    <row r="7" spans="1:12" ht="20.100000000000001" customHeight="1">
      <c r="D7" s="3"/>
      <c r="E7" s="3"/>
      <c r="F7" s="51" t="s">
        <v>177</v>
      </c>
      <c r="G7" s="1"/>
      <c r="H7" s="51" t="s">
        <v>178</v>
      </c>
      <c r="I7" s="1"/>
      <c r="J7" s="51" t="s">
        <v>177</v>
      </c>
      <c r="K7" s="1"/>
      <c r="L7" s="51" t="s">
        <v>178</v>
      </c>
    </row>
    <row r="8" spans="1:12" ht="20.100000000000001" customHeight="1">
      <c r="D8" s="18"/>
      <c r="E8" s="18"/>
      <c r="F8" s="45"/>
      <c r="H8" s="45"/>
      <c r="J8" s="45"/>
      <c r="L8" s="45"/>
    </row>
    <row r="9" spans="1:12" ht="20.100000000000001" customHeight="1">
      <c r="A9" s="4" t="s">
        <v>193</v>
      </c>
    </row>
    <row r="10" spans="1:12" ht="20.100000000000001" customHeight="1">
      <c r="A10" s="1" t="s">
        <v>52</v>
      </c>
      <c r="D10" s="14"/>
      <c r="E10" s="14"/>
      <c r="F10" s="6"/>
      <c r="G10" s="14"/>
      <c r="H10" s="6"/>
      <c r="I10" s="7"/>
      <c r="J10" s="6"/>
      <c r="K10" s="6"/>
      <c r="L10" s="6"/>
    </row>
    <row r="11" spans="1:12" ht="20.100000000000001" customHeight="1">
      <c r="B11" s="2" t="s">
        <v>194</v>
      </c>
      <c r="D11" s="18"/>
    </row>
    <row r="12" spans="1:12" ht="20.100000000000001" customHeight="1" thickBot="1">
      <c r="B12" s="8" t="s">
        <v>195</v>
      </c>
      <c r="D12" s="18"/>
      <c r="F12" s="12">
        <v>433614392</v>
      </c>
      <c r="G12" s="6"/>
      <c r="H12" s="12">
        <v>433614392</v>
      </c>
      <c r="I12" s="6"/>
      <c r="J12" s="12">
        <v>433614392</v>
      </c>
      <c r="K12" s="6"/>
      <c r="L12" s="12">
        <v>433614392</v>
      </c>
    </row>
    <row r="13" spans="1:12" ht="20.100000000000001" customHeight="1">
      <c r="B13" s="8" t="s">
        <v>196</v>
      </c>
      <c r="D13" s="18"/>
      <c r="E13" s="14"/>
      <c r="F13" s="6">
        <v>346891514</v>
      </c>
      <c r="G13" s="6"/>
      <c r="H13" s="6">
        <v>346891514</v>
      </c>
      <c r="I13" s="6"/>
      <c r="J13" s="6">
        <v>346891514</v>
      </c>
      <c r="K13" s="6"/>
      <c r="L13" s="6">
        <v>346891514</v>
      </c>
    </row>
    <row r="14" spans="1:12" ht="20.100000000000001" customHeight="1">
      <c r="B14" s="2" t="s">
        <v>197</v>
      </c>
      <c r="D14" s="18"/>
      <c r="E14" s="14"/>
      <c r="F14" s="6">
        <v>380640846</v>
      </c>
      <c r="G14" s="6"/>
      <c r="H14" s="6">
        <v>380640846</v>
      </c>
      <c r="I14" s="6"/>
      <c r="J14" s="6">
        <v>380640846</v>
      </c>
      <c r="K14" s="6"/>
      <c r="L14" s="6">
        <v>380640846</v>
      </c>
    </row>
    <row r="15" spans="1:12" ht="20.100000000000001" customHeight="1">
      <c r="B15" s="2" t="s">
        <v>59</v>
      </c>
      <c r="D15" s="14"/>
      <c r="E15" s="14"/>
      <c r="F15" s="6"/>
      <c r="G15" s="6"/>
      <c r="H15" s="6"/>
      <c r="I15" s="6"/>
      <c r="J15" s="6"/>
      <c r="K15" s="6"/>
      <c r="L15" s="6"/>
    </row>
    <row r="16" spans="1:12" ht="20.100000000000001" customHeight="1">
      <c r="B16" s="2" t="s">
        <v>198</v>
      </c>
      <c r="D16" s="18"/>
      <c r="E16" s="14"/>
      <c r="F16" s="6">
        <v>15220095</v>
      </c>
      <c r="G16" s="6"/>
      <c r="H16" s="6">
        <v>15220095</v>
      </c>
      <c r="I16" s="6"/>
      <c r="J16" s="6">
        <v>15220095</v>
      </c>
      <c r="K16" s="6"/>
      <c r="L16" s="6">
        <v>15220095</v>
      </c>
    </row>
    <row r="17" spans="1:12" ht="20.100000000000001" customHeight="1">
      <c r="B17" s="2" t="s">
        <v>199</v>
      </c>
      <c r="D17" s="14"/>
      <c r="E17" s="14"/>
      <c r="F17" s="6">
        <v>67181237</v>
      </c>
      <c r="G17" s="6"/>
      <c r="H17" s="6">
        <v>121661871</v>
      </c>
      <c r="I17" s="6"/>
      <c r="J17" s="6">
        <v>55409045</v>
      </c>
      <c r="K17" s="6"/>
      <c r="L17" s="6">
        <v>105258755</v>
      </c>
    </row>
    <row r="18" spans="1:12" ht="20.100000000000001" customHeight="1">
      <c r="B18" s="2" t="s">
        <v>200</v>
      </c>
      <c r="D18" s="18"/>
      <c r="E18" s="14"/>
      <c r="F18" s="6">
        <v>-26896968</v>
      </c>
      <c r="G18" s="6"/>
      <c r="H18" s="6">
        <v>-16781282</v>
      </c>
      <c r="I18" s="6"/>
      <c r="J18" s="6">
        <v>0</v>
      </c>
      <c r="K18" s="6"/>
      <c r="L18" s="6">
        <v>0</v>
      </c>
    </row>
    <row r="19" spans="1:12" ht="20.100000000000001" customHeight="1">
      <c r="A19" s="1" t="s">
        <v>201</v>
      </c>
      <c r="B19" s="1"/>
      <c r="D19" s="14"/>
      <c r="E19" s="14"/>
      <c r="F19" s="19">
        <v>783036724</v>
      </c>
      <c r="G19" s="6"/>
      <c r="H19" s="19">
        <v>847633044</v>
      </c>
      <c r="I19" s="6"/>
      <c r="J19" s="19">
        <v>798161500</v>
      </c>
      <c r="K19" s="6"/>
      <c r="L19" s="19">
        <v>848011210</v>
      </c>
    </row>
    <row r="20" spans="1:12" ht="20.100000000000001" customHeight="1">
      <c r="A20" s="2" t="s">
        <v>202</v>
      </c>
      <c r="B20" s="1"/>
      <c r="D20" s="18"/>
      <c r="E20" s="14"/>
      <c r="F20" s="20">
        <v>1497053</v>
      </c>
      <c r="G20" s="6"/>
      <c r="H20" s="20">
        <v>1651100</v>
      </c>
      <c r="I20" s="6"/>
      <c r="J20" s="20">
        <v>0</v>
      </c>
      <c r="K20" s="6"/>
      <c r="L20" s="20">
        <v>0</v>
      </c>
    </row>
    <row r="21" spans="1:12" ht="20.100000000000001" customHeight="1" thickBot="1">
      <c r="A21" s="1" t="s">
        <v>203</v>
      </c>
      <c r="B21" s="1"/>
      <c r="D21" s="14"/>
      <c r="E21" s="14"/>
      <c r="F21" s="12">
        <v>784533777</v>
      </c>
      <c r="G21" s="6"/>
      <c r="H21" s="12">
        <v>849284144</v>
      </c>
      <c r="I21" s="6"/>
      <c r="J21" s="12">
        <v>798161500</v>
      </c>
      <c r="K21" s="6"/>
      <c r="L21" s="12">
        <v>848011210</v>
      </c>
    </row>
    <row r="22" spans="1:12" ht="20.100000000000001" customHeight="1">
      <c r="A22" s="1"/>
      <c r="D22" s="14"/>
      <c r="E22" s="14"/>
      <c r="F22" s="6"/>
      <c r="G22" s="6"/>
      <c r="H22" s="6"/>
      <c r="I22" s="6"/>
      <c r="J22" s="6"/>
      <c r="K22" s="6"/>
      <c r="L22" s="6"/>
    </row>
    <row r="23" spans="1:12" ht="20.100000000000001" customHeight="1" thickBot="1">
      <c r="A23" s="1" t="s">
        <v>204</v>
      </c>
      <c r="D23" s="14"/>
      <c r="E23" s="14"/>
      <c r="F23" s="12">
        <v>1098742535</v>
      </c>
      <c r="G23" s="6"/>
      <c r="H23" s="12">
        <v>1108197194</v>
      </c>
      <c r="I23" s="6"/>
      <c r="J23" s="12">
        <v>1002697497</v>
      </c>
      <c r="K23" s="6"/>
      <c r="L23" s="12">
        <v>1037978218</v>
      </c>
    </row>
    <row r="24" spans="1:12" ht="20.100000000000001" customHeight="1">
      <c r="A24" s="1"/>
      <c r="D24" s="14"/>
      <c r="E24" s="14"/>
    </row>
    <row r="25" spans="1:12" ht="20.100000000000001" customHeight="1">
      <c r="A25" s="1"/>
      <c r="D25" s="14"/>
      <c r="E25" s="14"/>
    </row>
    <row r="26" spans="1:12" ht="20.100000000000001" customHeight="1">
      <c r="A26" s="1"/>
      <c r="D26" s="14"/>
      <c r="E26" s="14"/>
    </row>
    <row r="27" spans="1:12" ht="20.100000000000001" customHeight="1">
      <c r="A27" s="1"/>
      <c r="D27" s="14"/>
      <c r="E27" s="14"/>
      <c r="F27" s="6"/>
      <c r="G27" s="14"/>
      <c r="H27" s="6"/>
      <c r="I27" s="7"/>
      <c r="J27" s="6"/>
      <c r="K27" s="6"/>
      <c r="L27" s="6"/>
    </row>
    <row r="28" spans="1:12" ht="20.100000000000001" customHeight="1">
      <c r="A28" s="1"/>
      <c r="D28" s="14"/>
      <c r="E28" s="14"/>
      <c r="F28" s="6"/>
      <c r="G28" s="14"/>
      <c r="H28" s="6"/>
      <c r="I28" s="7"/>
      <c r="J28" s="6"/>
      <c r="K28" s="6"/>
      <c r="L28" s="6"/>
    </row>
    <row r="29" spans="1:12" ht="20.100000000000001" customHeight="1">
      <c r="A29" s="1"/>
      <c r="D29" s="14"/>
      <c r="E29" s="14"/>
      <c r="F29" s="6"/>
      <c r="G29" s="14"/>
      <c r="H29" s="6"/>
      <c r="I29" s="7"/>
      <c r="J29" s="6"/>
      <c r="K29" s="6"/>
      <c r="L29" s="6"/>
    </row>
    <row r="30" spans="1:12" ht="20.100000000000001" customHeight="1">
      <c r="A30" s="1"/>
      <c r="D30" s="14"/>
      <c r="E30" s="14"/>
      <c r="F30" s="6"/>
      <c r="G30" s="14"/>
      <c r="H30" s="6"/>
      <c r="I30" s="7"/>
      <c r="J30" s="6"/>
      <c r="K30" s="6"/>
      <c r="L30" s="6"/>
    </row>
    <row r="31" spans="1:12" ht="20.100000000000001" customHeight="1">
      <c r="A31" s="1"/>
      <c r="D31" s="14"/>
      <c r="E31" s="14"/>
      <c r="F31" s="6"/>
      <c r="G31" s="14"/>
      <c r="H31" s="6"/>
      <c r="I31" s="7"/>
      <c r="J31" s="6"/>
      <c r="K31" s="6"/>
      <c r="L31" s="6"/>
    </row>
    <row r="32" spans="1:12" ht="20.100000000000001" customHeight="1">
      <c r="A32" s="1"/>
      <c r="D32" s="14"/>
      <c r="E32" s="14"/>
      <c r="F32" s="6"/>
      <c r="G32" s="14"/>
      <c r="H32" s="6"/>
      <c r="I32" s="7"/>
      <c r="J32" s="6"/>
      <c r="K32" s="6"/>
      <c r="L32" s="6"/>
    </row>
    <row r="33" spans="1:12" ht="20.100000000000001" customHeight="1">
      <c r="A33" s="1"/>
      <c r="D33" s="14"/>
      <c r="E33" s="14"/>
      <c r="F33" s="6"/>
      <c r="G33" s="14"/>
      <c r="H33" s="6"/>
      <c r="I33" s="7"/>
      <c r="J33" s="6"/>
      <c r="K33" s="6"/>
      <c r="L33" s="6"/>
    </row>
    <row r="34" spans="1:12" ht="20.100000000000001" customHeight="1">
      <c r="A34" s="1"/>
      <c r="D34" s="14"/>
      <c r="E34" s="14"/>
      <c r="F34" s="6"/>
      <c r="G34" s="14"/>
      <c r="H34" s="6"/>
      <c r="I34" s="7"/>
      <c r="J34" s="6"/>
      <c r="K34" s="6"/>
      <c r="L34" s="6"/>
    </row>
    <row r="35" spans="1:12" ht="20.100000000000001" customHeight="1">
      <c r="A35" s="1"/>
      <c r="D35" s="14"/>
      <c r="E35" s="14"/>
      <c r="F35" s="6"/>
      <c r="G35" s="14"/>
      <c r="H35" s="6"/>
      <c r="I35" s="7"/>
      <c r="J35" s="6"/>
      <c r="K35" s="6"/>
      <c r="L35" s="6"/>
    </row>
    <row r="36" spans="1:12" ht="20.100000000000001" customHeight="1">
      <c r="A36" s="1"/>
      <c r="D36" s="14"/>
      <c r="E36" s="14"/>
      <c r="F36" s="6"/>
      <c r="G36" s="14"/>
      <c r="H36" s="6"/>
      <c r="I36" s="7"/>
      <c r="J36" s="6"/>
      <c r="K36" s="6"/>
      <c r="L36" s="6"/>
    </row>
    <row r="37" spans="1:12" ht="20.100000000000001" customHeight="1">
      <c r="A37" s="1"/>
      <c r="D37" s="14"/>
      <c r="E37" s="14"/>
      <c r="F37" s="6"/>
      <c r="G37" s="14"/>
      <c r="H37" s="6"/>
      <c r="I37" s="7"/>
      <c r="J37" s="6"/>
      <c r="K37" s="6"/>
      <c r="L37" s="6"/>
    </row>
    <row r="38" spans="1:12" ht="20.100000000000001" customHeight="1">
      <c r="A38" s="1"/>
      <c r="D38" s="14"/>
      <c r="E38" s="14"/>
      <c r="F38" s="6"/>
      <c r="G38" s="14"/>
      <c r="H38" s="6"/>
      <c r="I38" s="7"/>
      <c r="J38" s="6"/>
      <c r="K38" s="6"/>
      <c r="L38" s="6"/>
    </row>
    <row r="39" spans="1:12" ht="20.100000000000001" customHeight="1">
      <c r="A39" s="1"/>
      <c r="D39" s="14"/>
      <c r="E39" s="14"/>
      <c r="F39" s="6"/>
      <c r="G39" s="14"/>
      <c r="H39" s="6"/>
      <c r="I39" s="7"/>
      <c r="J39" s="6"/>
      <c r="K39" s="6"/>
      <c r="L39" s="6"/>
    </row>
    <row r="40" spans="1:12" ht="20.100000000000001" customHeight="1">
      <c r="A40" s="1"/>
      <c r="D40" s="14"/>
      <c r="E40" s="14"/>
      <c r="F40" s="6"/>
      <c r="G40" s="14"/>
      <c r="H40" s="6"/>
      <c r="I40" s="7"/>
      <c r="J40" s="6"/>
      <c r="K40" s="6"/>
      <c r="L40" s="6"/>
    </row>
    <row r="41" spans="1:12" ht="20.100000000000001" customHeight="1">
      <c r="A41" s="2" t="s">
        <v>186</v>
      </c>
      <c r="J41" s="17"/>
      <c r="K41" s="17"/>
      <c r="L41" s="6">
        <v>3</v>
      </c>
    </row>
  </sheetData>
  <mergeCells count="2">
    <mergeCell ref="F4:H4"/>
    <mergeCell ref="J4:L4"/>
  </mergeCells>
  <pageMargins left="0.7" right="0.14000000000000001" top="0.98" bottom="0.47" header="0.51" footer="0.3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K41"/>
  <sheetViews>
    <sheetView zoomScaleNormal="100" zoomScaleSheetLayoutView="100" workbookViewId="0">
      <selection activeCell="L1" sqref="L1:XFD1048576"/>
    </sheetView>
  </sheetViews>
  <sheetFormatPr defaultColWidth="9.42578125" defaultRowHeight="20.100000000000001" customHeight="1"/>
  <cols>
    <col min="1" max="1" width="2" style="2" customWidth="1"/>
    <col min="2" max="2" width="39.5703125" style="2" customWidth="1"/>
    <col min="3" max="3" width="5.42578125" style="18" customWidth="1"/>
    <col min="4" max="4" width="0.5703125" style="18" customWidth="1"/>
    <col min="5" max="5" width="11.42578125" style="18" customWidth="1"/>
    <col min="6" max="6" width="0.5703125" style="18" customWidth="1"/>
    <col min="7" max="7" width="11.5703125" style="18" customWidth="1"/>
    <col min="8" max="8" width="0.5703125" style="18" customWidth="1"/>
    <col min="9" max="9" width="11.5703125" style="18" customWidth="1"/>
    <col min="10" max="10" width="0.5703125" style="2" customWidth="1"/>
    <col min="11" max="11" width="12" style="2" customWidth="1"/>
    <col min="12" max="16384" width="9.42578125" style="2"/>
  </cols>
  <sheetData>
    <row r="1" spans="1:11" ht="20.100000000000001" customHeight="1">
      <c r="A1" s="1" t="s">
        <v>169</v>
      </c>
      <c r="J1" s="3"/>
      <c r="K1" s="21"/>
    </row>
    <row r="2" spans="1:11" ht="20.100000000000001" customHeight="1">
      <c r="A2" s="1" t="s">
        <v>205</v>
      </c>
    </row>
    <row r="3" spans="1:11" ht="20.100000000000001" customHeight="1">
      <c r="A3" s="22" t="s">
        <v>206</v>
      </c>
    </row>
    <row r="4" spans="1:11" ht="20.100000000000001" customHeight="1">
      <c r="A4" s="1"/>
    </row>
    <row r="5" spans="1:11" ht="20.100000000000001" customHeight="1">
      <c r="A5" s="50" t="s">
        <v>170</v>
      </c>
      <c r="B5" s="1"/>
      <c r="C5" s="3"/>
      <c r="D5" s="3"/>
      <c r="E5" s="166" t="s">
        <v>171</v>
      </c>
      <c r="F5" s="166"/>
      <c r="G5" s="166"/>
      <c r="H5" s="23"/>
      <c r="I5" s="166" t="s">
        <v>172</v>
      </c>
      <c r="J5" s="166"/>
      <c r="K5" s="166"/>
    </row>
    <row r="6" spans="1:11" ht="20.100000000000001" customHeight="1">
      <c r="A6" s="1"/>
      <c r="B6" s="1"/>
      <c r="C6" s="52" t="s">
        <v>176</v>
      </c>
      <c r="D6" s="1"/>
      <c r="E6" s="67">
        <v>2023</v>
      </c>
      <c r="F6" s="1"/>
      <c r="G6" s="67">
        <v>2022</v>
      </c>
      <c r="H6" s="1"/>
      <c r="I6" s="67">
        <v>2023</v>
      </c>
      <c r="J6" s="1"/>
      <c r="K6" s="67">
        <v>2022</v>
      </c>
    </row>
    <row r="7" spans="1:11" ht="20.100000000000001" customHeight="1">
      <c r="C7" s="3"/>
      <c r="D7" s="3"/>
      <c r="E7" s="3"/>
      <c r="F7" s="3"/>
      <c r="G7" s="3"/>
      <c r="H7" s="3"/>
      <c r="I7" s="3"/>
      <c r="K7" s="3"/>
    </row>
    <row r="8" spans="1:11" ht="20.100000000000001" customHeight="1">
      <c r="A8" s="2" t="s">
        <v>207</v>
      </c>
      <c r="C8" s="18">
        <v>4</v>
      </c>
      <c r="E8" s="24">
        <v>203591855</v>
      </c>
      <c r="G8" s="24">
        <v>210456032</v>
      </c>
      <c r="H8" s="24"/>
      <c r="I8" s="24">
        <v>152509556</v>
      </c>
      <c r="J8" s="24"/>
      <c r="K8" s="24">
        <v>158106613</v>
      </c>
    </row>
    <row r="9" spans="1:11" ht="20.100000000000001" customHeight="1">
      <c r="A9" s="2" t="s">
        <v>71</v>
      </c>
      <c r="C9" s="18">
        <v>4</v>
      </c>
      <c r="E9" s="24">
        <v>-174932724</v>
      </c>
      <c r="G9" s="24">
        <v>-175189046</v>
      </c>
      <c r="H9" s="24"/>
      <c r="I9" s="24">
        <v>-144292524</v>
      </c>
      <c r="J9" s="24"/>
      <c r="K9" s="24">
        <v>-147103628</v>
      </c>
    </row>
    <row r="10" spans="1:11" ht="20.100000000000001" customHeight="1">
      <c r="A10" s="1" t="s">
        <v>72</v>
      </c>
      <c r="E10" s="25">
        <v>28659131</v>
      </c>
      <c r="G10" s="25">
        <v>35266986</v>
      </c>
      <c r="H10" s="24"/>
      <c r="I10" s="25">
        <v>8217032</v>
      </c>
      <c r="J10" s="24"/>
      <c r="K10" s="25">
        <v>11002985</v>
      </c>
    </row>
    <row r="11" spans="1:11" ht="20.100000000000001" customHeight="1">
      <c r="A11" s="2" t="s">
        <v>75</v>
      </c>
      <c r="E11" s="24">
        <v>1217568</v>
      </c>
      <c r="G11" s="24">
        <v>2199365</v>
      </c>
      <c r="H11" s="24"/>
      <c r="I11" s="24">
        <v>1464695</v>
      </c>
      <c r="J11" s="24"/>
      <c r="K11" s="24">
        <v>2674048</v>
      </c>
    </row>
    <row r="12" spans="1:11" ht="20.100000000000001" customHeight="1">
      <c r="A12" s="2" t="s">
        <v>74</v>
      </c>
      <c r="C12" s="18" t="s">
        <v>66</v>
      </c>
      <c r="E12" s="24">
        <v>0</v>
      </c>
      <c r="G12" s="24">
        <v>0</v>
      </c>
      <c r="H12" s="24"/>
      <c r="I12" s="24">
        <v>0</v>
      </c>
      <c r="J12" s="24"/>
      <c r="K12" s="24">
        <v>559770</v>
      </c>
    </row>
    <row r="13" spans="1:11" ht="20.100000000000001" customHeight="1">
      <c r="A13" s="1" t="s">
        <v>76</v>
      </c>
      <c r="E13" s="25">
        <v>29876699</v>
      </c>
      <c r="G13" s="25">
        <v>37466351</v>
      </c>
      <c r="H13" s="24"/>
      <c r="I13" s="25">
        <v>9681727</v>
      </c>
      <c r="J13" s="24"/>
      <c r="K13" s="25">
        <v>14236803</v>
      </c>
    </row>
    <row r="14" spans="1:11" ht="20.100000000000001" customHeight="1">
      <c r="A14" s="2" t="s">
        <v>77</v>
      </c>
      <c r="E14" s="24">
        <v>-13897883</v>
      </c>
      <c r="G14" s="24">
        <v>-11640122</v>
      </c>
      <c r="H14" s="24"/>
      <c r="I14" s="24">
        <v>-3775186</v>
      </c>
      <c r="J14" s="24"/>
      <c r="K14" s="24">
        <v>-2073625</v>
      </c>
    </row>
    <row r="15" spans="1:11" ht="20.100000000000001" customHeight="1">
      <c r="A15" s="2" t="s">
        <v>78</v>
      </c>
      <c r="E15" s="24">
        <v>-21097273</v>
      </c>
      <c r="G15" s="24">
        <v>-20104432</v>
      </c>
      <c r="H15" s="24"/>
      <c r="I15" s="24">
        <v>-9955442</v>
      </c>
      <c r="J15" s="24"/>
      <c r="K15" s="24">
        <v>-9021648</v>
      </c>
    </row>
    <row r="16" spans="1:11" ht="20.100000000000001" customHeight="1">
      <c r="A16" s="2" t="s">
        <v>114</v>
      </c>
      <c r="C16" s="18">
        <v>10</v>
      </c>
      <c r="E16" s="24">
        <v>-30000000</v>
      </c>
      <c r="G16" s="24">
        <v>0</v>
      </c>
      <c r="H16" s="24"/>
      <c r="I16" s="24">
        <v>-38000000</v>
      </c>
      <c r="J16" s="24"/>
      <c r="K16" s="24">
        <v>0</v>
      </c>
    </row>
    <row r="17" spans="1:11" ht="20.100000000000001" customHeight="1">
      <c r="A17" s="1" t="s">
        <v>80</v>
      </c>
      <c r="E17" s="26">
        <v>-64995156</v>
      </c>
      <c r="G17" s="26">
        <v>-31744554</v>
      </c>
      <c r="I17" s="26">
        <v>-51730628</v>
      </c>
      <c r="K17" s="26">
        <v>-11095273</v>
      </c>
    </row>
    <row r="18" spans="1:11" ht="20.100000000000001" customHeight="1">
      <c r="A18" s="1"/>
    </row>
    <row r="19" spans="1:11" ht="20.100000000000001" customHeight="1">
      <c r="A19" s="1" t="s">
        <v>208</v>
      </c>
      <c r="E19" s="27">
        <v>-35118457</v>
      </c>
      <c r="G19" s="27">
        <v>5721797</v>
      </c>
      <c r="I19" s="27">
        <v>-42048901</v>
      </c>
      <c r="K19" s="27">
        <v>3141530</v>
      </c>
    </row>
    <row r="20" spans="1:11" ht="20.100000000000001" customHeight="1">
      <c r="A20" s="2" t="s">
        <v>209</v>
      </c>
      <c r="E20" s="28">
        <v>-3912396</v>
      </c>
      <c r="F20" s="65"/>
      <c r="G20" s="64">
        <v>153244</v>
      </c>
      <c r="H20" s="65"/>
      <c r="I20" s="64">
        <v>0</v>
      </c>
      <c r="J20" s="66"/>
      <c r="K20" s="64">
        <v>0</v>
      </c>
    </row>
    <row r="21" spans="1:11" ht="20.100000000000001" customHeight="1">
      <c r="A21" s="1" t="s">
        <v>210</v>
      </c>
      <c r="B21" s="1"/>
      <c r="E21" s="27">
        <v>-39030853</v>
      </c>
      <c r="G21" s="27">
        <v>5875041</v>
      </c>
      <c r="I21" s="27">
        <v>-42048901</v>
      </c>
      <c r="K21" s="27">
        <v>3141530</v>
      </c>
    </row>
    <row r="22" spans="1:11" ht="20.100000000000001" customHeight="1">
      <c r="A22" s="2" t="s">
        <v>84</v>
      </c>
      <c r="E22" s="28">
        <v>-1194736</v>
      </c>
      <c r="G22" s="28">
        <v>-1088893</v>
      </c>
      <c r="I22" s="28">
        <v>-892449</v>
      </c>
      <c r="K22" s="28">
        <v>-1061421</v>
      </c>
    </row>
    <row r="23" spans="1:11" ht="20.100000000000001" customHeight="1">
      <c r="A23" s="1" t="s">
        <v>104</v>
      </c>
      <c r="E23" s="27">
        <v>-40225589</v>
      </c>
      <c r="G23" s="27">
        <v>4786148</v>
      </c>
      <c r="I23" s="27">
        <v>-42941350</v>
      </c>
      <c r="K23" s="27">
        <v>2080109</v>
      </c>
    </row>
    <row r="24" spans="1:11" ht="20.100000000000001" customHeight="1">
      <c r="A24" s="2" t="s">
        <v>211</v>
      </c>
      <c r="E24" s="27">
        <v>140252</v>
      </c>
      <c r="G24" s="27">
        <v>1735760</v>
      </c>
      <c r="I24" s="27">
        <v>219344</v>
      </c>
      <c r="K24" s="27">
        <v>2242155</v>
      </c>
    </row>
    <row r="25" spans="1:11" ht="20.100000000000001" customHeight="1">
      <c r="A25" s="1" t="s">
        <v>212</v>
      </c>
      <c r="E25" s="30">
        <v>-40085337</v>
      </c>
      <c r="G25" s="30">
        <v>6521908</v>
      </c>
      <c r="H25" s="24"/>
      <c r="I25" s="30">
        <v>-42722006</v>
      </c>
      <c r="J25" s="24"/>
      <c r="K25" s="30">
        <v>4322264</v>
      </c>
    </row>
    <row r="26" spans="1:11" ht="20.100000000000001" customHeight="1">
      <c r="A26" s="1"/>
      <c r="E26" s="24"/>
      <c r="G26" s="24"/>
      <c r="H26" s="24"/>
      <c r="I26" s="24"/>
      <c r="J26" s="24"/>
      <c r="K26" s="24"/>
    </row>
    <row r="27" spans="1:11" ht="20.100000000000001" customHeight="1">
      <c r="A27" s="1" t="s">
        <v>280</v>
      </c>
      <c r="E27" s="2"/>
      <c r="F27" s="2"/>
      <c r="G27" s="2"/>
      <c r="H27" s="2"/>
      <c r="I27" s="2"/>
    </row>
    <row r="28" spans="1:11" ht="20.100000000000001" customHeight="1">
      <c r="A28" s="1"/>
      <c r="B28" s="2" t="s">
        <v>213</v>
      </c>
      <c r="E28" s="24"/>
      <c r="G28" s="24"/>
      <c r="H28" s="24"/>
      <c r="I28" s="24"/>
      <c r="J28" s="24"/>
      <c r="K28" s="24"/>
    </row>
    <row r="29" spans="1:11" ht="20.100000000000001" customHeight="1">
      <c r="A29" s="1"/>
      <c r="B29" s="2" t="s">
        <v>275</v>
      </c>
      <c r="E29" s="29">
        <v>-5625383</v>
      </c>
      <c r="G29" s="29">
        <v>7073428</v>
      </c>
      <c r="H29" s="24"/>
      <c r="I29" s="29">
        <v>0</v>
      </c>
      <c r="J29" s="24"/>
      <c r="K29" s="29">
        <v>0</v>
      </c>
    </row>
    <row r="30" spans="1:11" ht="20.100000000000001" customHeight="1">
      <c r="A30" s="1" t="s">
        <v>88</v>
      </c>
      <c r="E30" s="24">
        <v>-5625383</v>
      </c>
      <c r="G30" s="24">
        <v>7073428</v>
      </c>
      <c r="H30" s="24"/>
      <c r="I30" s="24">
        <v>0</v>
      </c>
      <c r="J30" s="24"/>
      <c r="K30" s="24">
        <v>0</v>
      </c>
    </row>
    <row r="31" spans="1:11" ht="20.100000000000001" customHeight="1" thickBot="1">
      <c r="A31" s="1" t="s">
        <v>214</v>
      </c>
      <c r="B31" s="1"/>
      <c r="E31" s="39">
        <v>-45710720</v>
      </c>
      <c r="G31" s="39">
        <v>13595336</v>
      </c>
      <c r="H31" s="24"/>
      <c r="I31" s="39">
        <v>-42722006</v>
      </c>
      <c r="J31" s="24"/>
      <c r="K31" s="39">
        <v>4322264</v>
      </c>
    </row>
    <row r="32" spans="1:11" ht="20.100000000000001" customHeight="1">
      <c r="A32" s="1"/>
      <c r="B32" s="1"/>
      <c r="D32" s="2"/>
      <c r="E32" s="2"/>
      <c r="F32" s="2"/>
      <c r="G32" s="2"/>
      <c r="H32" s="2"/>
      <c r="I32" s="2"/>
    </row>
    <row r="33" spans="1:11" ht="20.100000000000001" customHeight="1">
      <c r="A33" s="1"/>
      <c r="B33" s="1"/>
      <c r="D33" s="2"/>
      <c r="E33" s="2"/>
      <c r="F33" s="2"/>
      <c r="G33" s="2"/>
      <c r="H33" s="2"/>
      <c r="I33" s="2"/>
    </row>
    <row r="34" spans="1:11" ht="20.100000000000001" customHeight="1">
      <c r="A34" s="1"/>
      <c r="B34" s="1"/>
      <c r="E34" s="24"/>
      <c r="G34" s="24"/>
      <c r="H34" s="24"/>
      <c r="I34" s="24"/>
      <c r="J34" s="24"/>
      <c r="K34" s="24"/>
    </row>
    <row r="35" spans="1:11" ht="20.100000000000001" customHeight="1">
      <c r="K35" s="18"/>
    </row>
    <row r="36" spans="1:11" ht="20.100000000000001" customHeight="1">
      <c r="K36" s="18"/>
    </row>
    <row r="37" spans="1:11" ht="20.100000000000001" customHeight="1">
      <c r="K37" s="18"/>
    </row>
    <row r="38" spans="1:11" ht="20.100000000000001" customHeight="1">
      <c r="K38" s="18"/>
    </row>
    <row r="39" spans="1:11" ht="20.100000000000001" customHeight="1">
      <c r="K39" s="18"/>
    </row>
    <row r="41" spans="1:11" ht="20.100000000000001" customHeight="1">
      <c r="A41" s="2" t="s">
        <v>186</v>
      </c>
      <c r="K41" s="2">
        <v>4</v>
      </c>
    </row>
  </sheetData>
  <mergeCells count="2">
    <mergeCell ref="I5:K5"/>
    <mergeCell ref="E5:G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ED106-84DC-497D-BDB9-B1E6772383F4}">
  <dimension ref="A1:K42"/>
  <sheetViews>
    <sheetView zoomScaleNormal="100" zoomScaleSheetLayoutView="100" workbookViewId="0"/>
  </sheetViews>
  <sheetFormatPr defaultColWidth="9.42578125" defaultRowHeight="19.350000000000001" customHeight="1"/>
  <cols>
    <col min="1" max="1" width="2.5703125" style="2" customWidth="1"/>
    <col min="2" max="2" width="35.5703125" style="2" customWidth="1"/>
    <col min="3" max="3" width="4.42578125" style="18" customWidth="1"/>
    <col min="4" max="4" width="1" style="18" customWidth="1"/>
    <col min="5" max="5" width="12.42578125" style="18" customWidth="1"/>
    <col min="6" max="6" width="1" style="18" customWidth="1"/>
    <col min="7" max="7" width="12.42578125" style="18" customWidth="1"/>
    <col min="8" max="8" width="1" style="18" customWidth="1"/>
    <col min="9" max="9" width="12.42578125" style="18" customWidth="1"/>
    <col min="10" max="10" width="1" style="2" customWidth="1"/>
    <col min="11" max="11" width="12.42578125" style="2" customWidth="1"/>
    <col min="12" max="16384" width="9.42578125" style="2"/>
  </cols>
  <sheetData>
    <row r="1" spans="1:11" ht="19.350000000000001" customHeight="1">
      <c r="A1" s="1" t="s">
        <v>169</v>
      </c>
      <c r="J1" s="3"/>
      <c r="K1" s="21"/>
    </row>
    <row r="2" spans="1:11" ht="19.350000000000001" customHeight="1">
      <c r="A2" s="1" t="s">
        <v>215</v>
      </c>
    </row>
    <row r="3" spans="1:11" ht="19.350000000000001" customHeight="1">
      <c r="A3" s="22" t="s">
        <v>206</v>
      </c>
    </row>
    <row r="4" spans="1:11" ht="19.350000000000001" customHeight="1">
      <c r="A4" s="1"/>
    </row>
    <row r="5" spans="1:11" ht="19.350000000000001" customHeight="1">
      <c r="A5" s="50" t="s">
        <v>170</v>
      </c>
      <c r="C5" s="3"/>
      <c r="D5" s="3"/>
      <c r="E5" s="165" t="s">
        <v>171</v>
      </c>
      <c r="F5" s="165"/>
      <c r="G5" s="165"/>
      <c r="H5" s="23"/>
      <c r="I5" s="166" t="s">
        <v>172</v>
      </c>
      <c r="J5" s="166"/>
      <c r="K5" s="166"/>
    </row>
    <row r="6" spans="1:11" ht="19.350000000000001" customHeight="1">
      <c r="C6" s="3"/>
      <c r="D6" s="1"/>
      <c r="E6" s="67">
        <v>2023</v>
      </c>
      <c r="F6" s="1"/>
      <c r="G6" s="67">
        <v>2022</v>
      </c>
      <c r="H6" s="1"/>
      <c r="I6" s="67">
        <v>2023</v>
      </c>
      <c r="J6" s="1"/>
      <c r="K6" s="67">
        <v>2022</v>
      </c>
    </row>
    <row r="7" spans="1:11" ht="19.350000000000001" customHeight="1">
      <c r="C7" s="3"/>
      <c r="D7" s="3"/>
      <c r="E7" s="3"/>
      <c r="F7" s="3"/>
      <c r="G7" s="3"/>
      <c r="H7" s="3"/>
      <c r="I7" s="3"/>
      <c r="K7" s="3"/>
    </row>
    <row r="8" spans="1:11" ht="19.350000000000001" customHeight="1">
      <c r="A8" s="38" t="s">
        <v>216</v>
      </c>
      <c r="B8" s="1"/>
      <c r="E8" s="24"/>
      <c r="G8" s="24"/>
      <c r="H8" s="24"/>
      <c r="I8" s="24"/>
      <c r="J8" s="24"/>
      <c r="K8" s="24"/>
    </row>
    <row r="9" spans="1:11" ht="19.350000000000001" customHeight="1">
      <c r="A9" s="1" t="s">
        <v>1</v>
      </c>
      <c r="B9" s="2" t="s">
        <v>94</v>
      </c>
      <c r="E9" s="24">
        <v>-40032150</v>
      </c>
      <c r="G9" s="24">
        <v>6583003</v>
      </c>
      <c r="H9" s="24"/>
      <c r="I9" s="24">
        <v>-42722006</v>
      </c>
      <c r="J9" s="24"/>
      <c r="K9" s="24">
        <v>4322264</v>
      </c>
    </row>
    <row r="10" spans="1:11" ht="19.350000000000001" customHeight="1">
      <c r="A10" s="1"/>
      <c r="B10" s="2" t="s">
        <v>202</v>
      </c>
      <c r="E10" s="29">
        <v>-53187</v>
      </c>
      <c r="G10" s="29">
        <v>-61095</v>
      </c>
      <c r="H10" s="24"/>
      <c r="I10" s="29">
        <v>0</v>
      </c>
      <c r="J10" s="24"/>
      <c r="K10" s="29">
        <v>0</v>
      </c>
    </row>
    <row r="11" spans="1:11" ht="19.350000000000001" customHeight="1" thickBot="1">
      <c r="A11" s="1" t="s">
        <v>241</v>
      </c>
      <c r="B11" s="1"/>
      <c r="E11" s="39">
        <v>-40085337</v>
      </c>
      <c r="G11" s="39">
        <v>6521908</v>
      </c>
      <c r="H11" s="24"/>
      <c r="I11" s="39">
        <v>-42722006</v>
      </c>
      <c r="J11" s="24"/>
      <c r="K11" s="39">
        <v>4322264</v>
      </c>
    </row>
    <row r="12" spans="1:11" ht="19.350000000000001" customHeight="1">
      <c r="A12" s="1"/>
      <c r="B12" s="1"/>
      <c r="E12" s="24"/>
      <c r="G12" s="24"/>
      <c r="H12" s="24"/>
      <c r="I12" s="24"/>
      <c r="J12" s="24"/>
      <c r="K12" s="24"/>
    </row>
    <row r="13" spans="1:11" ht="19.350000000000001" customHeight="1">
      <c r="A13" s="40" t="s">
        <v>96</v>
      </c>
      <c r="B13" s="1"/>
      <c r="E13" s="24"/>
      <c r="G13" s="24"/>
      <c r="H13" s="24"/>
      <c r="I13" s="24"/>
      <c r="J13" s="24"/>
      <c r="K13" s="24"/>
    </row>
    <row r="14" spans="1:11" ht="19.350000000000001" customHeight="1">
      <c r="A14" s="1" t="s">
        <v>1</v>
      </c>
      <c r="B14" s="2" t="s">
        <v>94</v>
      </c>
      <c r="E14" s="24">
        <v>-45657533</v>
      </c>
      <c r="G14" s="24">
        <v>13656431</v>
      </c>
      <c r="H14" s="24"/>
      <c r="I14" s="24">
        <v>-42722006</v>
      </c>
      <c r="J14" s="24"/>
      <c r="K14" s="24">
        <v>4322264</v>
      </c>
    </row>
    <row r="15" spans="1:11" ht="19.350000000000001" customHeight="1">
      <c r="A15" s="1"/>
      <c r="B15" s="41" t="s">
        <v>202</v>
      </c>
      <c r="E15" s="29">
        <v>-53187</v>
      </c>
      <c r="G15" s="29">
        <v>-61095</v>
      </c>
      <c r="H15" s="24"/>
      <c r="I15" s="29">
        <v>0</v>
      </c>
      <c r="J15" s="24"/>
      <c r="K15" s="29">
        <v>0</v>
      </c>
    </row>
    <row r="16" spans="1:11" ht="19.350000000000001" customHeight="1" thickBot="1">
      <c r="A16" s="1" t="s">
        <v>241</v>
      </c>
      <c r="B16" s="1"/>
      <c r="E16" s="39">
        <v>-45710720</v>
      </c>
      <c r="G16" s="39">
        <v>13595336</v>
      </c>
      <c r="H16" s="24"/>
      <c r="I16" s="39">
        <v>-42722006</v>
      </c>
      <c r="J16" s="24"/>
      <c r="K16" s="39">
        <v>4322264</v>
      </c>
    </row>
    <row r="17" spans="1:11" ht="19.350000000000001" customHeight="1">
      <c r="A17" s="1"/>
      <c r="B17" s="1"/>
      <c r="E17" s="24"/>
      <c r="G17" s="24"/>
      <c r="H17" s="24"/>
      <c r="I17" s="24"/>
      <c r="J17" s="24"/>
      <c r="K17" s="24"/>
    </row>
    <row r="18" spans="1:11" ht="19.350000000000001" customHeight="1">
      <c r="A18" s="1" t="s">
        <v>217</v>
      </c>
      <c r="E18" s="24"/>
      <c r="G18" s="24"/>
      <c r="H18" s="24"/>
      <c r="I18" s="24"/>
      <c r="J18" s="24"/>
      <c r="K18" s="24"/>
    </row>
    <row r="19" spans="1:11" ht="19.350000000000001" customHeight="1" thickBot="1">
      <c r="B19" s="2" t="s">
        <v>98</v>
      </c>
      <c r="E19" s="42">
        <v>-0.11540250592581518</v>
      </c>
      <c r="F19" s="43"/>
      <c r="G19" s="42">
        <v>1.8977123205152838E-2</v>
      </c>
      <c r="H19" s="44"/>
      <c r="I19" s="42">
        <v>-0.12315667658563709</v>
      </c>
      <c r="J19" s="44"/>
      <c r="K19" s="42">
        <v>1.2459987706704177E-2</v>
      </c>
    </row>
    <row r="20" spans="1:11" ht="19.350000000000001" customHeight="1" thickBot="1">
      <c r="B20" s="2" t="s">
        <v>99</v>
      </c>
      <c r="E20" s="31">
        <v>346891514</v>
      </c>
      <c r="G20" s="31">
        <v>346891514</v>
      </c>
      <c r="H20" s="24"/>
      <c r="I20" s="31">
        <v>346891514</v>
      </c>
      <c r="J20" s="24"/>
      <c r="K20" s="31">
        <v>346891514</v>
      </c>
    </row>
    <row r="21" spans="1:11" ht="19.350000000000001" customHeight="1">
      <c r="A21" s="1"/>
      <c r="E21" s="24"/>
      <c r="G21" s="24"/>
      <c r="H21" s="24"/>
      <c r="I21" s="24"/>
      <c r="J21" s="24"/>
      <c r="K21" s="24"/>
    </row>
    <row r="22" spans="1:11" ht="19.350000000000001" customHeight="1">
      <c r="A22" s="1"/>
      <c r="E22" s="24"/>
      <c r="G22" s="24"/>
      <c r="H22" s="24"/>
      <c r="I22" s="24"/>
      <c r="J22" s="24"/>
      <c r="K22" s="24"/>
    </row>
    <row r="23" spans="1:11" ht="19.350000000000001" customHeight="1">
      <c r="A23" s="1"/>
      <c r="E23" s="24"/>
      <c r="G23" s="24"/>
      <c r="H23" s="24"/>
      <c r="I23" s="24"/>
      <c r="J23" s="24"/>
      <c r="K23" s="24"/>
    </row>
    <row r="24" spans="1:11" ht="19.350000000000001" customHeight="1">
      <c r="A24" s="1"/>
      <c r="E24" s="24"/>
      <c r="G24" s="24"/>
      <c r="H24" s="24"/>
      <c r="I24" s="24"/>
      <c r="J24" s="24"/>
      <c r="K24" s="24"/>
    </row>
    <row r="25" spans="1:11" ht="19.350000000000001" customHeight="1">
      <c r="A25" s="1"/>
      <c r="E25" s="24"/>
      <c r="G25" s="24"/>
      <c r="H25" s="24"/>
      <c r="I25" s="24"/>
      <c r="J25" s="24"/>
      <c r="K25" s="24"/>
    </row>
    <row r="26" spans="1:11" ht="19.350000000000001" customHeight="1">
      <c r="A26" s="1"/>
      <c r="E26" s="24"/>
      <c r="G26" s="24"/>
      <c r="H26" s="24"/>
      <c r="I26" s="24"/>
      <c r="J26" s="24"/>
      <c r="K26" s="24"/>
    </row>
    <row r="27" spans="1:11" ht="19.350000000000001" customHeight="1">
      <c r="A27" s="1"/>
      <c r="E27" s="24"/>
      <c r="G27" s="24"/>
      <c r="H27" s="24"/>
      <c r="I27" s="24"/>
      <c r="J27" s="24"/>
      <c r="K27" s="24"/>
    </row>
    <row r="28" spans="1:11" ht="19.350000000000001" customHeight="1">
      <c r="A28" s="1"/>
      <c r="E28" s="24"/>
      <c r="G28" s="24"/>
      <c r="H28" s="24"/>
      <c r="I28" s="24"/>
      <c r="J28" s="24"/>
      <c r="K28" s="24"/>
    </row>
    <row r="29" spans="1:11" ht="19.350000000000001" customHeight="1">
      <c r="A29" s="1"/>
      <c r="E29" s="24"/>
      <c r="G29" s="24"/>
      <c r="H29" s="24"/>
      <c r="I29" s="24"/>
      <c r="J29" s="24"/>
      <c r="K29" s="24"/>
    </row>
    <row r="30" spans="1:11" ht="19.350000000000001" customHeight="1">
      <c r="A30" s="1"/>
      <c r="E30" s="24"/>
      <c r="G30" s="24"/>
      <c r="H30" s="24"/>
      <c r="I30" s="24"/>
      <c r="J30" s="24"/>
      <c r="K30" s="24"/>
    </row>
    <row r="31" spans="1:11" ht="19.350000000000001" customHeight="1">
      <c r="A31" s="1"/>
      <c r="E31" s="24"/>
      <c r="G31" s="24"/>
      <c r="H31" s="24"/>
      <c r="I31" s="24"/>
      <c r="J31" s="24"/>
      <c r="K31" s="24"/>
    </row>
    <row r="32" spans="1:11" ht="19.350000000000001" customHeight="1">
      <c r="A32" s="1"/>
      <c r="E32" s="24"/>
      <c r="G32" s="24"/>
      <c r="H32" s="24"/>
      <c r="I32" s="24"/>
      <c r="J32" s="24"/>
      <c r="K32" s="24"/>
    </row>
    <row r="33" spans="1:11" ht="19.350000000000001" customHeight="1">
      <c r="A33" s="1"/>
      <c r="E33" s="24"/>
      <c r="G33" s="24"/>
      <c r="H33" s="24"/>
      <c r="I33" s="24"/>
      <c r="J33" s="24"/>
      <c r="K33" s="24"/>
    </row>
    <row r="34" spans="1:11" ht="19.350000000000001" customHeight="1">
      <c r="A34" s="1"/>
      <c r="E34" s="24"/>
      <c r="G34" s="24"/>
      <c r="H34" s="24"/>
      <c r="I34" s="24"/>
      <c r="J34" s="24"/>
      <c r="K34" s="24"/>
    </row>
    <row r="35" spans="1:11" ht="19.350000000000001" customHeight="1">
      <c r="A35" s="1"/>
      <c r="E35" s="24"/>
      <c r="G35" s="24"/>
      <c r="H35" s="24"/>
      <c r="I35" s="24"/>
      <c r="J35" s="24"/>
      <c r="K35" s="24"/>
    </row>
    <row r="36" spans="1:11" ht="19.350000000000001" customHeight="1">
      <c r="A36" s="1"/>
      <c r="E36" s="24"/>
      <c r="G36" s="24"/>
      <c r="H36" s="24"/>
      <c r="I36" s="24"/>
      <c r="J36" s="24"/>
      <c r="K36" s="24"/>
    </row>
    <row r="37" spans="1:11" ht="19.350000000000001" customHeight="1">
      <c r="A37" s="1"/>
      <c r="E37" s="24"/>
      <c r="G37" s="24"/>
      <c r="H37" s="24"/>
      <c r="I37" s="24"/>
      <c r="J37" s="24"/>
      <c r="K37" s="24"/>
    </row>
    <row r="38" spans="1:11" ht="19.350000000000001" customHeight="1">
      <c r="A38" s="1"/>
      <c r="E38" s="24"/>
      <c r="G38" s="24"/>
      <c r="H38" s="24"/>
      <c r="I38" s="24"/>
      <c r="J38" s="24"/>
      <c r="K38" s="24"/>
    </row>
    <row r="39" spans="1:11" ht="19.350000000000001" customHeight="1">
      <c r="A39" s="1"/>
      <c r="E39" s="24"/>
      <c r="G39" s="24"/>
      <c r="H39" s="24"/>
      <c r="I39" s="24"/>
      <c r="J39" s="24"/>
      <c r="K39" s="24"/>
    </row>
    <row r="40" spans="1:11" ht="19.350000000000001" customHeight="1">
      <c r="A40" s="1"/>
      <c r="E40" s="24"/>
      <c r="G40" s="24"/>
      <c r="H40" s="24"/>
      <c r="I40" s="24"/>
      <c r="J40" s="24"/>
      <c r="K40" s="24"/>
    </row>
    <row r="41" spans="1:11" ht="19.350000000000001" customHeight="1">
      <c r="A41" s="1"/>
      <c r="E41" s="24"/>
      <c r="G41" s="24"/>
      <c r="H41" s="24"/>
      <c r="I41" s="24"/>
      <c r="J41" s="24"/>
      <c r="K41" s="24"/>
    </row>
    <row r="42" spans="1:11" ht="19.350000000000001" customHeight="1">
      <c r="A42" s="2" t="s">
        <v>186</v>
      </c>
      <c r="B42" s="32"/>
      <c r="C42" s="33"/>
      <c r="D42" s="33"/>
      <c r="E42" s="33"/>
      <c r="F42" s="33"/>
      <c r="G42" s="33"/>
      <c r="H42" s="33"/>
      <c r="I42" s="33"/>
      <c r="J42" s="32"/>
      <c r="K42" s="2">
        <v>5</v>
      </c>
    </row>
  </sheetData>
  <mergeCells count="2">
    <mergeCell ref="E5:G5"/>
    <mergeCell ref="I5:K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10EA3-590D-4E93-B89D-E10EEACE914C}">
  <dimension ref="A1:K41"/>
  <sheetViews>
    <sheetView zoomScaleNormal="100" zoomScaleSheetLayoutView="100" workbookViewId="0">
      <selection activeCell="L1" sqref="L1"/>
    </sheetView>
  </sheetViews>
  <sheetFormatPr defaultColWidth="9.42578125" defaultRowHeight="20.100000000000001" customHeight="1"/>
  <cols>
    <col min="1" max="1" width="2" style="2" customWidth="1"/>
    <col min="2" max="2" width="39.5703125" style="2" customWidth="1"/>
    <col min="3" max="3" width="5" style="18" customWidth="1"/>
    <col min="4" max="4" width="0.5703125" style="18" customWidth="1"/>
    <col min="5" max="5" width="11.42578125" style="18" customWidth="1"/>
    <col min="6" max="6" width="0.5703125" style="18" customWidth="1"/>
    <col min="7" max="7" width="11.5703125" style="18" customWidth="1"/>
    <col min="8" max="8" width="0.5703125" style="18" customWidth="1"/>
    <col min="9" max="9" width="11.5703125" style="18" customWidth="1"/>
    <col min="10" max="10" width="0.5703125" style="2" customWidth="1"/>
    <col min="11" max="11" width="12" style="2" customWidth="1"/>
    <col min="12" max="16384" width="9.42578125" style="2"/>
  </cols>
  <sheetData>
    <row r="1" spans="1:11" ht="20.100000000000001" customHeight="1">
      <c r="A1" s="1" t="s">
        <v>169</v>
      </c>
      <c r="J1" s="3"/>
      <c r="K1" s="21"/>
    </row>
    <row r="2" spans="1:11" ht="20.100000000000001" customHeight="1">
      <c r="A2" s="1" t="s">
        <v>205</v>
      </c>
    </row>
    <row r="3" spans="1:11" ht="20.100000000000001" customHeight="1">
      <c r="A3" s="22" t="s">
        <v>218</v>
      </c>
    </row>
    <row r="4" spans="1:11" ht="20.100000000000001" customHeight="1">
      <c r="A4" s="1"/>
    </row>
    <row r="5" spans="1:11" ht="20.100000000000001" customHeight="1">
      <c r="A5" s="50" t="s">
        <v>170</v>
      </c>
      <c r="B5" s="1"/>
      <c r="C5" s="3"/>
      <c r="D5" s="3"/>
      <c r="E5" s="166" t="s">
        <v>171</v>
      </c>
      <c r="F5" s="166"/>
      <c r="G5" s="166"/>
      <c r="H5" s="23"/>
      <c r="I5" s="166" t="s">
        <v>172</v>
      </c>
      <c r="J5" s="166"/>
      <c r="K5" s="166"/>
    </row>
    <row r="6" spans="1:11" ht="20.100000000000001" customHeight="1">
      <c r="A6" s="1"/>
      <c r="B6" s="1"/>
      <c r="C6" s="52" t="s">
        <v>176</v>
      </c>
      <c r="D6" s="1"/>
      <c r="E6" s="67">
        <v>2023</v>
      </c>
      <c r="F6" s="1"/>
      <c r="G6" s="67">
        <v>2022</v>
      </c>
      <c r="H6" s="1"/>
      <c r="I6" s="67">
        <v>2023</v>
      </c>
      <c r="J6" s="1"/>
      <c r="K6" s="67">
        <v>2022</v>
      </c>
    </row>
    <row r="7" spans="1:11" ht="20.100000000000001" customHeight="1">
      <c r="C7" s="3"/>
      <c r="D7" s="3"/>
      <c r="E7" s="3"/>
      <c r="F7" s="3"/>
      <c r="G7" s="3"/>
      <c r="H7" s="3"/>
      <c r="I7" s="3"/>
      <c r="K7" s="3"/>
    </row>
    <row r="8" spans="1:11" ht="20.100000000000001" customHeight="1">
      <c r="A8" s="2" t="s">
        <v>207</v>
      </c>
      <c r="C8" s="18">
        <v>4</v>
      </c>
      <c r="E8" s="24">
        <v>408785032</v>
      </c>
      <c r="G8" s="24">
        <v>411411355</v>
      </c>
      <c r="H8" s="24"/>
      <c r="I8" s="24">
        <v>297648958</v>
      </c>
      <c r="J8" s="24"/>
      <c r="K8" s="24">
        <v>317353945</v>
      </c>
    </row>
    <row r="9" spans="1:11" ht="20.100000000000001" customHeight="1">
      <c r="A9" s="2" t="s">
        <v>71</v>
      </c>
      <c r="C9" s="18">
        <v>4</v>
      </c>
      <c r="E9" s="24">
        <v>-348688710</v>
      </c>
      <c r="G9" s="24">
        <v>-346722634</v>
      </c>
      <c r="H9" s="24"/>
      <c r="I9" s="24">
        <v>-284814265</v>
      </c>
      <c r="J9" s="24"/>
      <c r="K9" s="24">
        <v>-297355118</v>
      </c>
    </row>
    <row r="10" spans="1:11" ht="20.100000000000001" customHeight="1">
      <c r="A10" s="1" t="s">
        <v>72</v>
      </c>
      <c r="E10" s="25">
        <v>60096322</v>
      </c>
      <c r="G10" s="25">
        <v>64688721</v>
      </c>
      <c r="H10" s="24"/>
      <c r="I10" s="25">
        <v>12834693</v>
      </c>
      <c r="J10" s="24"/>
      <c r="K10" s="25">
        <v>19998827</v>
      </c>
    </row>
    <row r="11" spans="1:11" ht="20.100000000000001" customHeight="1">
      <c r="A11" s="2" t="s">
        <v>75</v>
      </c>
      <c r="E11" s="24">
        <v>1477607</v>
      </c>
      <c r="G11" s="24">
        <v>4098088</v>
      </c>
      <c r="H11" s="24"/>
      <c r="I11" s="24">
        <v>2033163</v>
      </c>
      <c r="J11" s="24"/>
      <c r="K11" s="24">
        <v>3717137</v>
      </c>
    </row>
    <row r="12" spans="1:11" ht="20.100000000000001" customHeight="1">
      <c r="A12" s="2" t="s">
        <v>74</v>
      </c>
      <c r="C12" s="18" t="s">
        <v>66</v>
      </c>
      <c r="E12" s="24">
        <v>0</v>
      </c>
      <c r="G12" s="24">
        <v>0</v>
      </c>
      <c r="H12" s="24"/>
      <c r="I12" s="24">
        <v>7694400</v>
      </c>
      <c r="J12" s="24"/>
      <c r="K12" s="24">
        <v>16239770</v>
      </c>
    </row>
    <row r="13" spans="1:11" ht="20.100000000000001" customHeight="1">
      <c r="A13" s="1" t="s">
        <v>76</v>
      </c>
      <c r="E13" s="25">
        <v>61573929</v>
      </c>
      <c r="G13" s="25">
        <v>68786809</v>
      </c>
      <c r="H13" s="24"/>
      <c r="I13" s="25">
        <v>22562256</v>
      </c>
      <c r="J13" s="24"/>
      <c r="K13" s="25">
        <v>39955734</v>
      </c>
    </row>
    <row r="14" spans="1:11" ht="20.100000000000001" customHeight="1">
      <c r="A14" s="2" t="s">
        <v>77</v>
      </c>
      <c r="E14" s="24">
        <v>-24782595</v>
      </c>
      <c r="G14" s="24">
        <v>-22900917</v>
      </c>
      <c r="H14" s="24"/>
      <c r="I14" s="24">
        <v>-5970754</v>
      </c>
      <c r="J14" s="24"/>
      <c r="K14" s="24">
        <v>-4107473</v>
      </c>
    </row>
    <row r="15" spans="1:11" ht="20.100000000000001" customHeight="1">
      <c r="A15" s="2" t="s">
        <v>78</v>
      </c>
      <c r="E15" s="24">
        <v>-43352167</v>
      </c>
      <c r="G15" s="24">
        <v>-44436997</v>
      </c>
      <c r="H15" s="24"/>
      <c r="I15" s="24">
        <v>-20378380</v>
      </c>
      <c r="J15" s="24"/>
      <c r="K15" s="24">
        <v>-20338264</v>
      </c>
    </row>
    <row r="16" spans="1:11" ht="20.100000000000001" customHeight="1">
      <c r="A16" s="2" t="s">
        <v>114</v>
      </c>
      <c r="C16" s="18">
        <v>10</v>
      </c>
      <c r="E16" s="24">
        <v>-30000000</v>
      </c>
      <c r="G16" s="24">
        <v>0</v>
      </c>
      <c r="H16" s="24"/>
      <c r="I16" s="24">
        <v>-38000000</v>
      </c>
      <c r="J16" s="24"/>
      <c r="K16" s="24">
        <v>0</v>
      </c>
    </row>
    <row r="17" spans="1:11" ht="20.100000000000001" customHeight="1">
      <c r="A17" s="1" t="s">
        <v>80</v>
      </c>
      <c r="E17" s="26">
        <v>-98134762</v>
      </c>
      <c r="G17" s="26">
        <v>-67337914</v>
      </c>
      <c r="I17" s="26">
        <v>-64349134</v>
      </c>
      <c r="K17" s="26">
        <v>-24445737</v>
      </c>
    </row>
    <row r="18" spans="1:11" ht="20.100000000000001" customHeight="1">
      <c r="A18" s="1"/>
      <c r="K18" s="18"/>
    </row>
    <row r="19" spans="1:11" ht="20.100000000000001" customHeight="1">
      <c r="A19" s="1" t="s">
        <v>208</v>
      </c>
      <c r="E19" s="27">
        <v>-36560833</v>
      </c>
      <c r="G19" s="27">
        <v>1448895</v>
      </c>
      <c r="I19" s="27">
        <v>-41786878</v>
      </c>
      <c r="K19" s="27">
        <v>15509997</v>
      </c>
    </row>
    <row r="20" spans="1:11" ht="20.100000000000001" customHeight="1">
      <c r="A20" s="2" t="s">
        <v>209</v>
      </c>
      <c r="C20" s="18">
        <v>10</v>
      </c>
      <c r="E20" s="28">
        <v>-9353835</v>
      </c>
      <c r="F20" s="65"/>
      <c r="G20" s="28">
        <v>1126198</v>
      </c>
      <c r="H20" s="65"/>
      <c r="I20" s="28">
        <v>0</v>
      </c>
      <c r="J20" s="66"/>
      <c r="K20" s="28">
        <v>0</v>
      </c>
    </row>
    <row r="21" spans="1:11" ht="20.100000000000001" customHeight="1">
      <c r="A21" s="1" t="s">
        <v>210</v>
      </c>
      <c r="B21" s="1"/>
      <c r="E21" s="27">
        <v>-45914668</v>
      </c>
      <c r="G21" s="27">
        <v>2575093</v>
      </c>
      <c r="I21" s="27">
        <v>-41786878</v>
      </c>
      <c r="K21" s="27">
        <v>15509997</v>
      </c>
    </row>
    <row r="22" spans="1:11" ht="20.100000000000001" customHeight="1">
      <c r="A22" s="2" t="s">
        <v>84</v>
      </c>
      <c r="E22" s="28">
        <v>-1983339</v>
      </c>
      <c r="G22" s="28">
        <v>-1913095</v>
      </c>
      <c r="I22" s="28">
        <v>-1591577</v>
      </c>
      <c r="K22" s="28">
        <v>-1801741</v>
      </c>
    </row>
    <row r="23" spans="1:11" ht="20.100000000000001" customHeight="1">
      <c r="A23" s="1" t="s">
        <v>104</v>
      </c>
      <c r="E23" s="27">
        <v>-47898007</v>
      </c>
      <c r="G23" s="27">
        <v>661998</v>
      </c>
      <c r="I23" s="27">
        <v>-43378455</v>
      </c>
      <c r="K23" s="27">
        <v>13708256</v>
      </c>
    </row>
    <row r="24" spans="1:11" ht="20.100000000000001" customHeight="1">
      <c r="A24" s="2" t="s">
        <v>211</v>
      </c>
      <c r="E24" s="27">
        <v>199137</v>
      </c>
      <c r="G24" s="27">
        <v>5551278</v>
      </c>
      <c r="I24" s="27">
        <v>464556</v>
      </c>
      <c r="K24" s="27">
        <v>2140590</v>
      </c>
    </row>
    <row r="25" spans="1:11" ht="20.100000000000001" customHeight="1">
      <c r="A25" s="1" t="s">
        <v>212</v>
      </c>
      <c r="E25" s="30">
        <v>-47698870</v>
      </c>
      <c r="G25" s="30">
        <v>6213276</v>
      </c>
      <c r="H25" s="24"/>
      <c r="I25" s="30">
        <v>-42913899</v>
      </c>
      <c r="J25" s="24"/>
      <c r="K25" s="30">
        <v>15848846</v>
      </c>
    </row>
    <row r="26" spans="1:11" ht="20.100000000000001" customHeight="1">
      <c r="A26" s="1"/>
      <c r="E26" s="24"/>
      <c r="G26" s="24"/>
      <c r="H26" s="24"/>
      <c r="I26" s="24"/>
      <c r="J26" s="24"/>
      <c r="K26" s="24"/>
    </row>
    <row r="27" spans="1:11" ht="20.100000000000001" customHeight="1">
      <c r="A27" s="1" t="s">
        <v>280</v>
      </c>
      <c r="E27" s="2"/>
      <c r="F27" s="2"/>
      <c r="G27" s="2"/>
      <c r="H27" s="2"/>
      <c r="I27" s="2"/>
    </row>
    <row r="28" spans="1:11" ht="20.100000000000001" customHeight="1">
      <c r="A28" s="1"/>
      <c r="B28" s="2" t="s">
        <v>213</v>
      </c>
      <c r="E28" s="24"/>
      <c r="G28" s="24"/>
      <c r="H28" s="24"/>
      <c r="I28" s="24"/>
      <c r="J28" s="24"/>
      <c r="K28" s="24"/>
    </row>
    <row r="29" spans="1:11" ht="20.100000000000001" customHeight="1">
      <c r="A29" s="1"/>
      <c r="B29" s="2" t="s">
        <v>275</v>
      </c>
      <c r="E29" s="29">
        <v>-10115686</v>
      </c>
      <c r="G29" s="29">
        <v>-1390235</v>
      </c>
      <c r="H29" s="24"/>
      <c r="I29" s="29">
        <v>0</v>
      </c>
      <c r="J29" s="24"/>
      <c r="K29" s="29">
        <v>0</v>
      </c>
    </row>
    <row r="30" spans="1:11" ht="20.100000000000001" customHeight="1">
      <c r="A30" s="1" t="s">
        <v>88</v>
      </c>
      <c r="E30" s="24">
        <v>-10115686</v>
      </c>
      <c r="G30" s="24">
        <v>-1390235</v>
      </c>
      <c r="H30" s="24"/>
      <c r="I30" s="24">
        <v>0</v>
      </c>
      <c r="J30" s="24"/>
      <c r="K30" s="24">
        <v>0</v>
      </c>
    </row>
    <row r="31" spans="1:11" ht="20.100000000000001" customHeight="1" thickBot="1">
      <c r="A31" s="1" t="s">
        <v>214</v>
      </c>
      <c r="B31" s="1"/>
      <c r="E31" s="39">
        <v>-57814556</v>
      </c>
      <c r="G31" s="39">
        <v>4823041</v>
      </c>
      <c r="H31" s="24"/>
      <c r="I31" s="39">
        <v>-42913899</v>
      </c>
      <c r="J31" s="24"/>
      <c r="K31" s="39">
        <v>15848846</v>
      </c>
    </row>
    <row r="32" spans="1:11" ht="20.100000000000001" customHeight="1">
      <c r="A32" s="1"/>
      <c r="B32" s="1"/>
      <c r="D32" s="2"/>
      <c r="E32" s="2"/>
      <c r="F32" s="2"/>
      <c r="G32" s="2"/>
      <c r="H32" s="2"/>
      <c r="I32" s="2"/>
    </row>
    <row r="33" spans="1:11" ht="20.100000000000001" customHeight="1">
      <c r="A33" s="1"/>
      <c r="B33" s="1"/>
      <c r="E33" s="24"/>
      <c r="G33" s="24"/>
      <c r="H33" s="24"/>
      <c r="I33" s="24"/>
      <c r="J33" s="24"/>
      <c r="K33" s="24"/>
    </row>
    <row r="34" spans="1:11" ht="20.100000000000001" customHeight="1">
      <c r="A34" s="1"/>
      <c r="B34" s="1"/>
      <c r="E34" s="24"/>
      <c r="G34" s="24"/>
      <c r="H34" s="24"/>
      <c r="I34" s="24"/>
      <c r="J34" s="24"/>
      <c r="K34" s="24"/>
    </row>
    <row r="41" spans="1:11" ht="20.100000000000001" customHeight="1">
      <c r="A41" s="2" t="s">
        <v>186</v>
      </c>
      <c r="K41" s="2">
        <v>6</v>
      </c>
    </row>
  </sheetData>
  <mergeCells count="2">
    <mergeCell ref="E5:G5"/>
    <mergeCell ref="I5:K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BB86D-8666-46D4-82EF-97032A238CFC}">
  <dimension ref="A1:K42"/>
  <sheetViews>
    <sheetView topLeftCell="A20" zoomScaleNormal="100" zoomScaleSheetLayoutView="100" workbookViewId="0">
      <selection activeCell="K20" sqref="K20"/>
    </sheetView>
  </sheetViews>
  <sheetFormatPr defaultColWidth="9.42578125" defaultRowHeight="19.350000000000001" customHeight="1"/>
  <cols>
    <col min="1" max="1" width="2.5703125" style="2" customWidth="1"/>
    <col min="2" max="2" width="35.5703125" style="2" customWidth="1"/>
    <col min="3" max="3" width="4" style="18" customWidth="1"/>
    <col min="4" max="4" width="1" style="18" customWidth="1"/>
    <col min="5" max="5" width="12.42578125" style="18" customWidth="1"/>
    <col min="6" max="6" width="1" style="18" customWidth="1"/>
    <col min="7" max="7" width="12.42578125" style="18" customWidth="1"/>
    <col min="8" max="8" width="1" style="18" customWidth="1"/>
    <col min="9" max="9" width="12.42578125" style="18" customWidth="1"/>
    <col min="10" max="10" width="1" style="2" customWidth="1"/>
    <col min="11" max="11" width="12.42578125" style="2" customWidth="1"/>
    <col min="12" max="16384" width="9.42578125" style="2"/>
  </cols>
  <sheetData>
    <row r="1" spans="1:11" ht="19.350000000000001" customHeight="1">
      <c r="A1" s="1" t="s">
        <v>169</v>
      </c>
      <c r="J1" s="3"/>
      <c r="K1" s="21"/>
    </row>
    <row r="2" spans="1:11" ht="19.350000000000001" customHeight="1">
      <c r="A2" s="1" t="s">
        <v>215</v>
      </c>
    </row>
    <row r="3" spans="1:11" ht="19.350000000000001" customHeight="1">
      <c r="A3" s="22" t="s">
        <v>218</v>
      </c>
    </row>
    <row r="4" spans="1:11" ht="19.350000000000001" customHeight="1">
      <c r="A4" s="1"/>
    </row>
    <row r="5" spans="1:11" ht="19.350000000000001" customHeight="1">
      <c r="A5" s="50" t="s">
        <v>170</v>
      </c>
      <c r="C5" s="3"/>
      <c r="D5" s="3"/>
      <c r="E5" s="165" t="s">
        <v>171</v>
      </c>
      <c r="F5" s="165"/>
      <c r="G5" s="165"/>
      <c r="H5" s="23"/>
      <c r="I5" s="166" t="s">
        <v>172</v>
      </c>
      <c r="J5" s="166"/>
      <c r="K5" s="166"/>
    </row>
    <row r="6" spans="1:11" ht="19.350000000000001" customHeight="1">
      <c r="C6" s="3"/>
      <c r="D6" s="1"/>
      <c r="E6" s="67">
        <v>2023</v>
      </c>
      <c r="F6" s="1"/>
      <c r="G6" s="67">
        <v>2022</v>
      </c>
      <c r="H6" s="1"/>
      <c r="I6" s="67">
        <v>2023</v>
      </c>
      <c r="J6" s="1"/>
      <c r="K6" s="67">
        <v>2022</v>
      </c>
    </row>
    <row r="7" spans="1:11" ht="19.350000000000001" customHeight="1">
      <c r="C7" s="3"/>
      <c r="D7" s="3"/>
      <c r="E7" s="3"/>
      <c r="F7" s="3"/>
      <c r="G7" s="3"/>
      <c r="H7" s="3"/>
      <c r="I7" s="3"/>
      <c r="K7" s="3"/>
    </row>
    <row r="8" spans="1:11" ht="19.350000000000001" customHeight="1">
      <c r="A8" s="38" t="s">
        <v>216</v>
      </c>
      <c r="B8" s="1"/>
      <c r="E8" s="24"/>
      <c r="G8" s="24"/>
      <c r="H8" s="24"/>
      <c r="I8" s="24"/>
      <c r="J8" s="24"/>
      <c r="K8" s="24"/>
    </row>
    <row r="9" spans="1:11" ht="19.350000000000001" customHeight="1">
      <c r="A9" s="1" t="s">
        <v>1</v>
      </c>
      <c r="B9" s="2" t="s">
        <v>94</v>
      </c>
      <c r="E9" s="24">
        <v>-47544823</v>
      </c>
      <c r="G9" s="24">
        <v>6326015</v>
      </c>
      <c r="H9" s="24"/>
      <c r="I9" s="24">
        <v>-42913899</v>
      </c>
      <c r="J9" s="24"/>
      <c r="K9" s="24">
        <v>15848846</v>
      </c>
    </row>
    <row r="10" spans="1:11" ht="19.350000000000001" customHeight="1">
      <c r="A10" s="1"/>
      <c r="B10" s="2" t="s">
        <v>202</v>
      </c>
      <c r="E10" s="29">
        <v>-154047</v>
      </c>
      <c r="G10" s="29">
        <v>-112739</v>
      </c>
      <c r="H10" s="24"/>
      <c r="I10" s="29">
        <v>0</v>
      </c>
      <c r="J10" s="24"/>
      <c r="K10" s="29">
        <v>0</v>
      </c>
    </row>
    <row r="11" spans="1:11" ht="19.350000000000001" customHeight="1" thickBot="1">
      <c r="A11" s="1" t="s">
        <v>241</v>
      </c>
      <c r="B11" s="1"/>
      <c r="E11" s="39">
        <v>-47698870</v>
      </c>
      <c r="G11" s="39">
        <v>6213276</v>
      </c>
      <c r="H11" s="24"/>
      <c r="I11" s="39">
        <v>-42913899</v>
      </c>
      <c r="J11" s="24"/>
      <c r="K11" s="39">
        <v>15848846</v>
      </c>
    </row>
    <row r="12" spans="1:11" ht="19.350000000000001" customHeight="1">
      <c r="A12" s="1"/>
      <c r="B12" s="1"/>
      <c r="E12" s="24"/>
      <c r="G12" s="24"/>
      <c r="H12" s="24"/>
      <c r="I12" s="24"/>
      <c r="J12" s="24"/>
      <c r="K12" s="24"/>
    </row>
    <row r="13" spans="1:11" ht="19.350000000000001" customHeight="1">
      <c r="A13" s="40" t="s">
        <v>96</v>
      </c>
      <c r="B13" s="1"/>
      <c r="E13" s="24"/>
      <c r="G13" s="24"/>
      <c r="H13" s="24"/>
      <c r="I13" s="24"/>
      <c r="J13" s="24"/>
      <c r="K13" s="24"/>
    </row>
    <row r="14" spans="1:11" ht="19.350000000000001" customHeight="1">
      <c r="A14" s="1" t="s">
        <v>1</v>
      </c>
      <c r="B14" s="2" t="s">
        <v>94</v>
      </c>
      <c r="E14" s="24">
        <v>-57660509</v>
      </c>
      <c r="G14" s="24">
        <v>4935780</v>
      </c>
      <c r="H14" s="24"/>
      <c r="I14" s="24">
        <v>-42913899</v>
      </c>
      <c r="J14" s="24"/>
      <c r="K14" s="24">
        <v>15848846</v>
      </c>
    </row>
    <row r="15" spans="1:11" ht="19.350000000000001" customHeight="1">
      <c r="A15" s="1"/>
      <c r="B15" s="41" t="s">
        <v>202</v>
      </c>
      <c r="E15" s="29">
        <v>-154047</v>
      </c>
      <c r="G15" s="29">
        <v>-112739</v>
      </c>
      <c r="H15" s="24"/>
      <c r="I15" s="29">
        <v>0</v>
      </c>
      <c r="J15" s="24"/>
      <c r="K15" s="29">
        <v>0</v>
      </c>
    </row>
    <row r="16" spans="1:11" ht="19.350000000000001" customHeight="1" thickBot="1">
      <c r="A16" s="1" t="s">
        <v>241</v>
      </c>
      <c r="B16" s="1"/>
      <c r="E16" s="39">
        <v>-57814556</v>
      </c>
      <c r="G16" s="39">
        <v>4823041</v>
      </c>
      <c r="H16" s="24"/>
      <c r="I16" s="39">
        <v>-42913899</v>
      </c>
      <c r="J16" s="24"/>
      <c r="K16" s="39">
        <v>15848846</v>
      </c>
    </row>
    <row r="17" spans="1:11" ht="19.350000000000001" customHeight="1">
      <c r="A17" s="1"/>
      <c r="B17" s="1"/>
      <c r="E17" s="24"/>
      <c r="G17" s="24"/>
      <c r="H17" s="24"/>
      <c r="I17" s="24"/>
      <c r="J17" s="24"/>
      <c r="K17" s="24"/>
    </row>
    <row r="18" spans="1:11" ht="19.350000000000001" customHeight="1">
      <c r="A18" s="1" t="s">
        <v>217</v>
      </c>
      <c r="E18" s="24"/>
      <c r="G18" s="24"/>
      <c r="H18" s="24"/>
      <c r="I18" s="24"/>
      <c r="J18" s="24"/>
      <c r="K18" s="24"/>
    </row>
    <row r="19" spans="1:11" ht="19.350000000000001" customHeight="1" thickBot="1">
      <c r="B19" s="2" t="s">
        <v>98</v>
      </c>
      <c r="E19" s="42">
        <v>-0.13705963127134901</v>
      </c>
      <c r="F19" s="43"/>
      <c r="G19" s="42">
        <v>1.823629216827714E-2</v>
      </c>
      <c r="H19" s="44"/>
      <c r="I19" s="42">
        <v>-0.12370985529499001</v>
      </c>
      <c r="J19" s="44"/>
      <c r="K19" s="42">
        <v>4.5688191726707968E-2</v>
      </c>
    </row>
    <row r="20" spans="1:11" ht="19.350000000000001" customHeight="1" thickBot="1">
      <c r="B20" s="2" t="s">
        <v>99</v>
      </c>
      <c r="E20" s="31">
        <v>346891514</v>
      </c>
      <c r="G20" s="31">
        <v>346891514</v>
      </c>
      <c r="H20" s="24"/>
      <c r="I20" s="31">
        <v>346891514</v>
      </c>
      <c r="J20" s="24"/>
      <c r="K20" s="31">
        <v>346891514</v>
      </c>
    </row>
    <row r="21" spans="1:11" ht="19.350000000000001" customHeight="1">
      <c r="A21" s="1"/>
      <c r="E21" s="24"/>
      <c r="G21" s="24"/>
      <c r="H21" s="24"/>
      <c r="I21" s="24"/>
      <c r="J21" s="24"/>
      <c r="K21" s="24"/>
    </row>
    <row r="22" spans="1:11" ht="19.350000000000001" customHeight="1">
      <c r="A22" s="1"/>
      <c r="E22" s="24"/>
      <c r="G22" s="24"/>
      <c r="H22" s="24"/>
      <c r="I22" s="24"/>
      <c r="J22" s="24"/>
      <c r="K22" s="24"/>
    </row>
    <row r="23" spans="1:11" ht="19.350000000000001" customHeight="1">
      <c r="A23" s="1"/>
      <c r="E23" s="24"/>
      <c r="G23" s="24"/>
      <c r="H23" s="24"/>
      <c r="I23" s="24"/>
      <c r="J23" s="24"/>
      <c r="K23" s="24"/>
    </row>
    <row r="24" spans="1:11" ht="19.350000000000001" customHeight="1">
      <c r="A24" s="1"/>
      <c r="E24" s="24"/>
      <c r="G24" s="24"/>
      <c r="H24" s="24"/>
      <c r="I24" s="24"/>
      <c r="J24" s="24"/>
      <c r="K24" s="24"/>
    </row>
    <row r="25" spans="1:11" ht="19.350000000000001" customHeight="1">
      <c r="A25" s="1"/>
      <c r="E25" s="24"/>
      <c r="G25" s="24"/>
      <c r="H25" s="24"/>
      <c r="I25" s="24"/>
      <c r="J25" s="24"/>
      <c r="K25" s="24"/>
    </row>
    <row r="26" spans="1:11" ht="19.350000000000001" customHeight="1">
      <c r="A26" s="1"/>
      <c r="E26" s="24"/>
      <c r="G26" s="24"/>
      <c r="H26" s="24"/>
      <c r="I26" s="24"/>
      <c r="J26" s="24"/>
      <c r="K26" s="24"/>
    </row>
    <row r="27" spans="1:11" ht="19.350000000000001" customHeight="1">
      <c r="A27" s="1"/>
      <c r="E27" s="24"/>
      <c r="G27" s="24"/>
      <c r="H27" s="24"/>
      <c r="I27" s="24"/>
      <c r="J27" s="24"/>
      <c r="K27" s="24"/>
    </row>
    <row r="28" spans="1:11" ht="19.350000000000001" customHeight="1">
      <c r="A28" s="1"/>
      <c r="E28" s="24"/>
      <c r="G28" s="24"/>
      <c r="H28" s="24"/>
      <c r="I28" s="24"/>
      <c r="J28" s="24"/>
      <c r="K28" s="24"/>
    </row>
    <row r="29" spans="1:11" ht="19.350000000000001" customHeight="1">
      <c r="A29" s="1"/>
      <c r="E29" s="24"/>
      <c r="G29" s="24"/>
      <c r="H29" s="24"/>
      <c r="I29" s="24"/>
      <c r="J29" s="24"/>
      <c r="K29" s="24"/>
    </row>
    <row r="30" spans="1:11" ht="19.350000000000001" customHeight="1">
      <c r="A30" s="1"/>
      <c r="E30" s="24"/>
      <c r="G30" s="24"/>
      <c r="H30" s="24"/>
      <c r="I30" s="24"/>
      <c r="J30" s="24"/>
      <c r="K30" s="24"/>
    </row>
    <row r="31" spans="1:11" ht="19.350000000000001" customHeight="1">
      <c r="A31" s="1"/>
      <c r="E31" s="24"/>
      <c r="G31" s="24"/>
      <c r="H31" s="24"/>
      <c r="I31" s="24"/>
      <c r="J31" s="24"/>
      <c r="K31" s="24"/>
    </row>
    <row r="32" spans="1:11" ht="19.350000000000001" customHeight="1">
      <c r="A32" s="1"/>
      <c r="E32" s="24"/>
      <c r="G32" s="24"/>
      <c r="H32" s="24"/>
      <c r="I32" s="24"/>
      <c r="J32" s="24"/>
      <c r="K32" s="24"/>
    </row>
    <row r="33" spans="1:11" ht="19.350000000000001" customHeight="1">
      <c r="A33" s="1"/>
      <c r="E33" s="24"/>
      <c r="G33" s="24"/>
      <c r="H33" s="24"/>
      <c r="I33" s="24"/>
      <c r="J33" s="24"/>
      <c r="K33" s="24"/>
    </row>
    <row r="34" spans="1:11" ht="19.350000000000001" customHeight="1">
      <c r="A34" s="1"/>
      <c r="E34" s="24"/>
      <c r="G34" s="24"/>
      <c r="H34" s="24"/>
      <c r="I34" s="24"/>
      <c r="J34" s="24"/>
      <c r="K34" s="24"/>
    </row>
    <row r="35" spans="1:11" ht="19.350000000000001" customHeight="1">
      <c r="A35" s="1"/>
      <c r="E35" s="24"/>
      <c r="G35" s="24"/>
      <c r="H35" s="24"/>
      <c r="I35" s="24"/>
      <c r="J35" s="24"/>
      <c r="K35" s="24"/>
    </row>
    <row r="36" spans="1:11" ht="19.350000000000001" customHeight="1">
      <c r="A36" s="1"/>
      <c r="E36" s="24"/>
      <c r="G36" s="24"/>
      <c r="H36" s="24"/>
      <c r="I36" s="24"/>
      <c r="J36" s="24"/>
      <c r="K36" s="24"/>
    </row>
    <row r="37" spans="1:11" ht="19.350000000000001" customHeight="1">
      <c r="A37" s="1"/>
      <c r="E37" s="24"/>
      <c r="G37" s="24"/>
      <c r="H37" s="24"/>
      <c r="I37" s="24"/>
      <c r="J37" s="24"/>
      <c r="K37" s="24"/>
    </row>
    <row r="38" spans="1:11" ht="19.350000000000001" customHeight="1">
      <c r="A38" s="1"/>
      <c r="E38" s="24"/>
      <c r="G38" s="24"/>
      <c r="H38" s="24"/>
      <c r="I38" s="24"/>
      <c r="J38" s="24"/>
      <c r="K38" s="24"/>
    </row>
    <row r="39" spans="1:11" ht="19.350000000000001" customHeight="1">
      <c r="A39" s="1"/>
      <c r="E39" s="24"/>
      <c r="G39" s="24"/>
      <c r="H39" s="24"/>
      <c r="I39" s="24"/>
      <c r="J39" s="24"/>
      <c r="K39" s="24"/>
    </row>
    <row r="40" spans="1:11" ht="19.350000000000001" customHeight="1">
      <c r="A40" s="1"/>
      <c r="E40" s="24"/>
      <c r="G40" s="24"/>
      <c r="H40" s="24"/>
      <c r="I40" s="24"/>
      <c r="J40" s="24"/>
      <c r="K40" s="24"/>
    </row>
    <row r="41" spans="1:11" ht="19.350000000000001" customHeight="1">
      <c r="A41" s="1"/>
      <c r="E41" s="24"/>
      <c r="G41" s="24"/>
      <c r="H41" s="24"/>
      <c r="I41" s="24"/>
      <c r="J41" s="24"/>
      <c r="K41" s="160"/>
    </row>
    <row r="42" spans="1:11" ht="19.350000000000001" customHeight="1">
      <c r="A42" s="2" t="s">
        <v>186</v>
      </c>
      <c r="B42" s="32"/>
      <c r="C42" s="33"/>
      <c r="D42" s="33"/>
      <c r="E42" s="33"/>
      <c r="F42" s="33"/>
      <c r="G42" s="33"/>
      <c r="H42" s="33"/>
      <c r="I42" s="33"/>
      <c r="J42" s="32"/>
      <c r="K42" s="2">
        <v>7</v>
      </c>
    </row>
  </sheetData>
  <mergeCells count="2">
    <mergeCell ref="E5:G5"/>
    <mergeCell ref="I5:K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C5E-A33C-46C6-A8D9-ECA68FD1BE45}">
  <dimension ref="A1:X36"/>
  <sheetViews>
    <sheetView topLeftCell="A12" zoomScaleNormal="100" zoomScaleSheetLayoutView="100" workbookViewId="0">
      <selection activeCell="A37" sqref="A37"/>
    </sheetView>
  </sheetViews>
  <sheetFormatPr defaultColWidth="9.42578125" defaultRowHeight="16.5" customHeight="1"/>
  <cols>
    <col min="1" max="1" width="11" style="2" customWidth="1"/>
    <col min="2" max="2" width="9.42578125" style="2" customWidth="1"/>
    <col min="3" max="3" width="7.5703125" style="2" customWidth="1"/>
    <col min="4" max="4" width="4.42578125" style="2" customWidth="1"/>
    <col min="5" max="5" width="0.5703125" style="2" customWidth="1"/>
    <col min="6" max="6" width="9.85546875" style="2" customWidth="1"/>
    <col min="7" max="7" width="0.5703125" style="2" customWidth="1"/>
    <col min="8" max="8" width="9.85546875" style="2" customWidth="1"/>
    <col min="9" max="9" width="0.5703125" style="2" customWidth="1"/>
    <col min="10" max="10" width="9.5703125" style="2" customWidth="1"/>
    <col min="11" max="11" width="0.5703125" style="2" customWidth="1"/>
    <col min="12" max="12" width="11.42578125" style="2" customWidth="1"/>
    <col min="13" max="13" width="0.5703125" style="2" customWidth="1"/>
    <col min="14" max="14" width="16.42578125" style="2" customWidth="1"/>
    <col min="15" max="15" width="0.5703125" style="2" customWidth="1"/>
    <col min="16" max="16" width="15" style="2" customWidth="1"/>
    <col min="17" max="17" width="0.5703125" style="2" customWidth="1"/>
    <col min="18" max="18" width="9.85546875" style="2" customWidth="1"/>
    <col min="19" max="19" width="0.5703125" style="2" customWidth="1"/>
    <col min="20" max="20" width="11" style="2" customWidth="1"/>
    <col min="21" max="21" width="0.5703125" style="2" customWidth="1"/>
    <col min="22" max="22" width="11.42578125" style="2" customWidth="1"/>
    <col min="23" max="23" width="0.5703125" style="2" customWidth="1"/>
    <col min="24" max="24" width="10" style="2" customWidth="1"/>
    <col min="25" max="16384" width="9.42578125" style="2"/>
  </cols>
  <sheetData>
    <row r="1" spans="1:24" ht="16.5" customHeight="1">
      <c r="A1" s="1" t="s">
        <v>169</v>
      </c>
      <c r="X1" s="21"/>
    </row>
    <row r="2" spans="1:24" ht="16.5" customHeight="1">
      <c r="A2" s="1" t="s">
        <v>219</v>
      </c>
    </row>
    <row r="3" spans="1:24" ht="16.5" customHeight="1">
      <c r="A3" s="1" t="s">
        <v>218</v>
      </c>
    </row>
    <row r="4" spans="1:24" ht="16.5" customHeight="1">
      <c r="A4" s="1"/>
    </row>
    <row r="5" spans="1:24" ht="16.5" customHeight="1">
      <c r="A5" s="50" t="s">
        <v>170</v>
      </c>
      <c r="B5" s="1"/>
      <c r="C5" s="1"/>
      <c r="D5" s="1"/>
      <c r="E5" s="1"/>
      <c r="F5" s="167" t="s">
        <v>220</v>
      </c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"/>
      <c r="V5" s="1"/>
      <c r="W5" s="1"/>
      <c r="X5" s="54"/>
    </row>
    <row r="6" spans="1:24" ht="16.5" customHeight="1">
      <c r="A6" s="55"/>
      <c r="B6" s="1"/>
      <c r="C6" s="1"/>
      <c r="D6" s="1"/>
      <c r="E6" s="3"/>
      <c r="F6" s="1"/>
      <c r="G6" s="1"/>
      <c r="H6" s="1"/>
      <c r="I6" s="1"/>
      <c r="J6" s="166" t="s">
        <v>221</v>
      </c>
      <c r="K6" s="166"/>
      <c r="L6" s="166"/>
      <c r="M6" s="3"/>
      <c r="N6" s="168" t="s">
        <v>222</v>
      </c>
      <c r="O6" s="168"/>
      <c r="P6" s="168"/>
      <c r="Q6" s="168"/>
      <c r="R6" s="168"/>
      <c r="S6" s="56"/>
      <c r="T6" s="57" t="s">
        <v>223</v>
      </c>
      <c r="U6" s="56"/>
      <c r="V6" s="56"/>
      <c r="W6" s="3"/>
      <c r="X6" s="3"/>
    </row>
    <row r="7" spans="1:24" ht="16.5" customHeight="1">
      <c r="A7" s="55"/>
      <c r="B7" s="1"/>
      <c r="C7" s="1"/>
      <c r="D7" s="1"/>
      <c r="E7" s="3"/>
      <c r="F7" s="3" t="s">
        <v>224</v>
      </c>
      <c r="G7" s="3"/>
      <c r="H7" s="3" t="s">
        <v>225</v>
      </c>
      <c r="I7" s="3"/>
      <c r="J7" s="3"/>
      <c r="K7" s="3"/>
      <c r="L7" s="3"/>
      <c r="M7" s="3"/>
      <c r="N7" s="3" t="s">
        <v>226</v>
      </c>
      <c r="O7" s="1"/>
      <c r="P7" s="3" t="s">
        <v>227</v>
      </c>
      <c r="Q7" s="1"/>
      <c r="R7" s="1"/>
      <c r="S7" s="1"/>
      <c r="T7" s="57" t="s">
        <v>228</v>
      </c>
      <c r="U7" s="1"/>
      <c r="V7" s="58"/>
      <c r="W7" s="3"/>
      <c r="X7" s="3"/>
    </row>
    <row r="8" spans="1:24" ht="16.5" customHeight="1">
      <c r="A8" s="1"/>
      <c r="B8" s="1"/>
      <c r="C8" s="1"/>
      <c r="D8" s="1"/>
      <c r="E8" s="3"/>
      <c r="F8" s="3" t="s">
        <v>229</v>
      </c>
      <c r="G8" s="3"/>
      <c r="H8" s="3" t="s">
        <v>230</v>
      </c>
      <c r="I8" s="3"/>
      <c r="J8" s="3"/>
      <c r="K8" s="3"/>
      <c r="L8" s="3"/>
      <c r="M8" s="3"/>
      <c r="N8" s="3" t="s">
        <v>231</v>
      </c>
      <c r="O8" s="3"/>
      <c r="P8" s="3" t="s">
        <v>232</v>
      </c>
      <c r="Q8" s="3"/>
      <c r="R8" s="3"/>
      <c r="S8" s="3"/>
      <c r="T8" s="59" t="s">
        <v>233</v>
      </c>
      <c r="U8" s="1"/>
      <c r="V8" s="58" t="s">
        <v>234</v>
      </c>
      <c r="W8" s="3"/>
      <c r="X8" s="3"/>
    </row>
    <row r="9" spans="1:24" ht="16.5" customHeight="1">
      <c r="A9" s="1"/>
      <c r="B9" s="1"/>
      <c r="C9" s="1"/>
      <c r="D9" s="52" t="s">
        <v>235</v>
      </c>
      <c r="E9" s="3"/>
      <c r="F9" s="52" t="s">
        <v>236</v>
      </c>
      <c r="G9" s="3"/>
      <c r="H9" s="52" t="s">
        <v>237</v>
      </c>
      <c r="I9" s="3"/>
      <c r="J9" s="52" t="s">
        <v>238</v>
      </c>
      <c r="K9" s="3"/>
      <c r="L9" s="52" t="s">
        <v>61</v>
      </c>
      <c r="M9" s="3"/>
      <c r="N9" s="52" t="s">
        <v>239</v>
      </c>
      <c r="O9" s="3"/>
      <c r="P9" s="52" t="s">
        <v>240</v>
      </c>
      <c r="Q9" s="3"/>
      <c r="R9" s="60" t="s">
        <v>241</v>
      </c>
      <c r="S9" s="3"/>
      <c r="T9" s="61" t="s">
        <v>242</v>
      </c>
      <c r="U9" s="1"/>
      <c r="V9" s="62" t="s">
        <v>243</v>
      </c>
      <c r="W9" s="3"/>
      <c r="X9" s="52" t="s">
        <v>241</v>
      </c>
    </row>
    <row r="10" spans="1:24" ht="16.5" customHeight="1">
      <c r="A10" s="1"/>
      <c r="B10" s="1"/>
      <c r="C10" s="1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63"/>
      <c r="S10" s="3"/>
      <c r="T10" s="57"/>
      <c r="U10" s="1"/>
      <c r="V10" s="58"/>
      <c r="W10" s="3"/>
      <c r="X10" s="3"/>
    </row>
    <row r="11" spans="1:24" ht="16.5" customHeight="1">
      <c r="A11" s="4" t="s">
        <v>171</v>
      </c>
      <c r="D11" s="18"/>
    </row>
    <row r="12" spans="1:24" ht="16.5" customHeight="1">
      <c r="A12" s="4"/>
      <c r="D12" s="18"/>
    </row>
    <row r="13" spans="1:24" ht="16.5" customHeight="1">
      <c r="A13" s="1" t="s">
        <v>244</v>
      </c>
      <c r="D13" s="18"/>
      <c r="E13" s="27"/>
      <c r="F13" s="24">
        <v>346891514</v>
      </c>
      <c r="G13" s="24"/>
      <c r="H13" s="24">
        <v>380640846</v>
      </c>
      <c r="I13" s="24"/>
      <c r="J13" s="24">
        <v>15220095</v>
      </c>
      <c r="K13" s="24"/>
      <c r="L13" s="24">
        <v>156440014</v>
      </c>
      <c r="M13" s="53"/>
      <c r="N13" s="24">
        <v>550469</v>
      </c>
      <c r="O13" s="24"/>
      <c r="P13" s="24">
        <v>7065930</v>
      </c>
      <c r="Q13" s="24"/>
      <c r="R13" s="24">
        <v>7616399</v>
      </c>
      <c r="S13" s="24"/>
      <c r="T13" s="24">
        <v>906808868</v>
      </c>
      <c r="U13" s="24"/>
      <c r="V13" s="24">
        <v>2047138</v>
      </c>
      <c r="W13" s="24"/>
      <c r="X13" s="24">
        <v>908856006</v>
      </c>
    </row>
    <row r="14" spans="1:24" ht="16.5" customHeight="1">
      <c r="A14" s="70" t="s">
        <v>154</v>
      </c>
      <c r="D14" s="18"/>
      <c r="E14" s="27"/>
      <c r="F14" s="24">
        <v>0</v>
      </c>
      <c r="G14" s="24"/>
      <c r="H14" s="24">
        <v>0</v>
      </c>
      <c r="I14" s="24"/>
      <c r="J14" s="24">
        <v>0</v>
      </c>
      <c r="K14" s="24"/>
      <c r="L14" s="24">
        <v>-10406403</v>
      </c>
      <c r="M14" s="53"/>
      <c r="N14" s="24">
        <v>0</v>
      </c>
      <c r="O14" s="24"/>
      <c r="P14" s="24">
        <v>0</v>
      </c>
      <c r="Q14" s="24"/>
      <c r="R14" s="24">
        <v>0</v>
      </c>
      <c r="S14" s="24"/>
      <c r="T14" s="24">
        <v>-10406403</v>
      </c>
      <c r="U14" s="24"/>
      <c r="V14" s="24">
        <v>0</v>
      </c>
      <c r="W14" s="24"/>
      <c r="X14" s="24">
        <v>-10406403</v>
      </c>
    </row>
    <row r="15" spans="1:24" ht="16.5" customHeight="1">
      <c r="A15" s="70" t="s">
        <v>245</v>
      </c>
      <c r="D15" s="18"/>
      <c r="E15" s="27"/>
      <c r="F15" s="24">
        <v>0</v>
      </c>
      <c r="G15" s="24"/>
      <c r="H15" s="24">
        <v>0</v>
      </c>
      <c r="I15" s="24"/>
      <c r="J15" s="24">
        <v>0</v>
      </c>
      <c r="K15" s="24"/>
      <c r="L15" s="24">
        <v>0</v>
      </c>
      <c r="M15" s="24"/>
      <c r="N15" s="24">
        <v>0</v>
      </c>
      <c r="O15" s="24"/>
      <c r="P15" s="24">
        <v>0</v>
      </c>
      <c r="Q15" s="24"/>
      <c r="R15" s="24">
        <v>0</v>
      </c>
      <c r="S15" s="24"/>
      <c r="T15" s="24">
        <v>0</v>
      </c>
      <c r="U15" s="24"/>
      <c r="V15" s="24">
        <v>-50220</v>
      </c>
      <c r="W15" s="24"/>
      <c r="X15" s="24">
        <v>-50220</v>
      </c>
    </row>
    <row r="16" spans="1:24" ht="16.5" customHeight="1">
      <c r="A16" s="1" t="s">
        <v>246</v>
      </c>
      <c r="D16" s="18"/>
      <c r="E16" s="27"/>
      <c r="F16" s="30">
        <v>0</v>
      </c>
      <c r="G16" s="24"/>
      <c r="H16" s="30">
        <v>0</v>
      </c>
      <c r="I16" s="24"/>
      <c r="J16" s="30">
        <v>0</v>
      </c>
      <c r="K16" s="24"/>
      <c r="L16" s="30">
        <v>-10406403</v>
      </c>
      <c r="M16" s="24"/>
      <c r="N16" s="30">
        <v>0</v>
      </c>
      <c r="O16" s="24"/>
      <c r="P16" s="30">
        <v>0</v>
      </c>
      <c r="Q16" s="24"/>
      <c r="R16" s="30">
        <v>0</v>
      </c>
      <c r="S16" s="24"/>
      <c r="T16" s="30">
        <v>-10406403</v>
      </c>
      <c r="U16" s="24"/>
      <c r="V16" s="30">
        <v>-50220</v>
      </c>
      <c r="W16" s="24"/>
      <c r="X16" s="30">
        <v>-10456623</v>
      </c>
    </row>
    <row r="17" spans="1:24" ht="16.5" customHeight="1">
      <c r="A17" s="1"/>
      <c r="D17" s="18"/>
      <c r="E17" s="27"/>
      <c r="F17" s="24"/>
      <c r="G17" s="24"/>
      <c r="H17" s="24"/>
      <c r="I17" s="24"/>
      <c r="J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ht="16.5" customHeight="1">
      <c r="A18" s="70" t="s">
        <v>212</v>
      </c>
      <c r="D18" s="18"/>
      <c r="E18" s="27"/>
      <c r="F18" s="24">
        <v>0</v>
      </c>
      <c r="G18" s="24"/>
      <c r="H18" s="24">
        <v>0</v>
      </c>
      <c r="I18" s="24"/>
      <c r="J18" s="24">
        <v>0</v>
      </c>
      <c r="K18" s="24"/>
      <c r="L18" s="24">
        <v>6326015</v>
      </c>
      <c r="M18" s="24"/>
      <c r="N18" s="24">
        <v>0</v>
      </c>
      <c r="O18" s="24"/>
      <c r="P18" s="24">
        <v>0</v>
      </c>
      <c r="Q18" s="24"/>
      <c r="R18" s="24">
        <v>0</v>
      </c>
      <c r="S18" s="24"/>
      <c r="T18" s="24">
        <v>6326015</v>
      </c>
      <c r="U18" s="24"/>
      <c r="V18" s="24">
        <v>-112739</v>
      </c>
      <c r="W18" s="24"/>
      <c r="X18" s="24">
        <v>6213276</v>
      </c>
    </row>
    <row r="19" spans="1:24" ht="16.5" customHeight="1">
      <c r="A19" s="70" t="s">
        <v>88</v>
      </c>
      <c r="D19" s="18"/>
      <c r="E19" s="27"/>
      <c r="F19" s="29">
        <v>0</v>
      </c>
      <c r="G19" s="24"/>
      <c r="H19" s="24">
        <v>0</v>
      </c>
      <c r="I19" s="24"/>
      <c r="J19" s="24">
        <v>0</v>
      </c>
      <c r="K19" s="24"/>
      <c r="L19" s="24">
        <v>0</v>
      </c>
      <c r="M19" s="24"/>
      <c r="N19" s="24">
        <v>0</v>
      </c>
      <c r="O19" s="24"/>
      <c r="P19" s="24">
        <v>-1390235</v>
      </c>
      <c r="Q19" s="24"/>
      <c r="R19" s="24">
        <v>-1390235</v>
      </c>
      <c r="S19" s="24"/>
      <c r="T19" s="24">
        <v>-1390235</v>
      </c>
      <c r="U19" s="24"/>
      <c r="V19" s="24">
        <v>0</v>
      </c>
      <c r="W19" s="24"/>
      <c r="X19" s="24">
        <v>-1390235</v>
      </c>
    </row>
    <row r="20" spans="1:24" ht="16.5" customHeight="1">
      <c r="A20" s="1" t="s">
        <v>214</v>
      </c>
      <c r="D20" s="18"/>
      <c r="E20" s="27"/>
      <c r="F20" s="30">
        <v>0</v>
      </c>
      <c r="G20" s="24"/>
      <c r="H20" s="30">
        <v>0</v>
      </c>
      <c r="I20" s="24"/>
      <c r="J20" s="30">
        <v>0</v>
      </c>
      <c r="K20" s="24"/>
      <c r="L20" s="30">
        <v>6326015</v>
      </c>
      <c r="M20" s="24"/>
      <c r="N20" s="30">
        <v>0</v>
      </c>
      <c r="O20" s="24"/>
      <c r="P20" s="30">
        <v>-1390235</v>
      </c>
      <c r="Q20" s="24"/>
      <c r="R20" s="30">
        <v>-1390235</v>
      </c>
      <c r="S20" s="24"/>
      <c r="T20" s="30">
        <v>4935780</v>
      </c>
      <c r="U20" s="24"/>
      <c r="V20" s="30">
        <v>-112739</v>
      </c>
      <c r="W20" s="24"/>
      <c r="X20" s="30">
        <v>4823041</v>
      </c>
    </row>
    <row r="21" spans="1:24" ht="16.5" customHeight="1">
      <c r="A21" s="1"/>
      <c r="D21" s="18"/>
      <c r="E21" s="27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ht="16.5" customHeight="1" thickBot="1">
      <c r="A22" s="69" t="s">
        <v>248</v>
      </c>
      <c r="D22" s="18"/>
      <c r="E22" s="27"/>
      <c r="F22" s="31">
        <v>346891514</v>
      </c>
      <c r="G22" s="24"/>
      <c r="H22" s="31">
        <v>380640846</v>
      </c>
      <c r="I22" s="24"/>
      <c r="J22" s="31">
        <v>15220095</v>
      </c>
      <c r="K22" s="24"/>
      <c r="L22" s="31">
        <v>152359626</v>
      </c>
      <c r="M22" s="24"/>
      <c r="N22" s="31">
        <v>550469</v>
      </c>
      <c r="O22" s="24"/>
      <c r="P22" s="31">
        <v>5675695</v>
      </c>
      <c r="Q22" s="24"/>
      <c r="R22" s="31">
        <v>6226164</v>
      </c>
      <c r="S22" s="24"/>
      <c r="T22" s="31">
        <v>901338245</v>
      </c>
      <c r="U22" s="24"/>
      <c r="V22" s="31">
        <v>1884179</v>
      </c>
      <c r="W22" s="24"/>
      <c r="X22" s="31">
        <v>903222424</v>
      </c>
    </row>
    <row r="23" spans="1:24" ht="16.5" customHeight="1">
      <c r="A23" s="37"/>
      <c r="D23" s="18"/>
      <c r="E23" s="27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ht="16.5" customHeight="1">
      <c r="A24" s="1" t="s">
        <v>249</v>
      </c>
      <c r="D24" s="18"/>
      <c r="E24" s="27"/>
      <c r="F24" s="24">
        <v>346891514</v>
      </c>
      <c r="G24" s="24"/>
      <c r="H24" s="24">
        <v>380640846</v>
      </c>
      <c r="I24" s="24"/>
      <c r="J24" s="24">
        <v>15220095</v>
      </c>
      <c r="K24" s="24"/>
      <c r="L24" s="24">
        <v>121661871</v>
      </c>
      <c r="M24" s="24"/>
      <c r="N24" s="24">
        <v>550469</v>
      </c>
      <c r="O24" s="24"/>
      <c r="P24" s="24">
        <v>-17331751</v>
      </c>
      <c r="Q24" s="24"/>
      <c r="R24" s="24">
        <v>-16781282</v>
      </c>
      <c r="S24" s="24"/>
      <c r="T24" s="24">
        <v>847633044</v>
      </c>
      <c r="U24" s="24"/>
      <c r="V24" s="24">
        <v>1651100</v>
      </c>
      <c r="W24" s="24"/>
      <c r="X24" s="24">
        <v>849284144</v>
      </c>
    </row>
    <row r="25" spans="1:24" ht="16.5" customHeight="1">
      <c r="A25" s="70" t="s">
        <v>154</v>
      </c>
      <c r="D25" s="18">
        <v>15</v>
      </c>
      <c r="E25" s="27"/>
      <c r="F25" s="24">
        <v>0</v>
      </c>
      <c r="G25" s="24"/>
      <c r="H25" s="24">
        <v>0</v>
      </c>
      <c r="I25" s="24"/>
      <c r="J25" s="24">
        <v>0</v>
      </c>
      <c r="K25" s="24"/>
      <c r="L25" s="24">
        <v>-6935811</v>
      </c>
      <c r="M25" s="24"/>
      <c r="N25" s="24">
        <v>0</v>
      </c>
      <c r="O25" s="24"/>
      <c r="P25" s="24">
        <v>0</v>
      </c>
      <c r="Q25" s="24"/>
      <c r="R25" s="24">
        <v>0</v>
      </c>
      <c r="S25" s="24"/>
      <c r="T25" s="24">
        <v>-6935811</v>
      </c>
      <c r="U25" s="24"/>
      <c r="V25" s="24">
        <v>0</v>
      </c>
      <c r="W25" s="24"/>
      <c r="X25" s="24">
        <v>-6935811</v>
      </c>
    </row>
    <row r="26" spans="1:24" ht="16.5" customHeight="1">
      <c r="A26" s="1" t="s">
        <v>246</v>
      </c>
      <c r="D26" s="18"/>
      <c r="E26" s="27"/>
      <c r="F26" s="30">
        <v>0</v>
      </c>
      <c r="G26" s="24"/>
      <c r="H26" s="30">
        <v>0</v>
      </c>
      <c r="I26" s="24"/>
      <c r="J26" s="30">
        <v>0</v>
      </c>
      <c r="K26" s="24"/>
      <c r="L26" s="30">
        <v>-6935811</v>
      </c>
      <c r="M26" s="24"/>
      <c r="N26" s="30">
        <v>0</v>
      </c>
      <c r="O26" s="24"/>
      <c r="P26" s="30">
        <v>0</v>
      </c>
      <c r="Q26" s="24"/>
      <c r="R26" s="30">
        <v>0</v>
      </c>
      <c r="S26" s="24"/>
      <c r="T26" s="30">
        <v>-6935811</v>
      </c>
      <c r="U26" s="24"/>
      <c r="V26" s="30">
        <v>0</v>
      </c>
      <c r="W26" s="24"/>
      <c r="X26" s="30">
        <v>-6935811</v>
      </c>
    </row>
    <row r="27" spans="1:24" ht="16.5" customHeight="1">
      <c r="A27" s="1"/>
      <c r="D27" s="18"/>
      <c r="E27" s="27"/>
      <c r="F27" s="24"/>
      <c r="G27" s="24"/>
      <c r="H27" s="24"/>
      <c r="I27" s="24"/>
      <c r="J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ht="16.5" customHeight="1">
      <c r="A28" s="70" t="s">
        <v>250</v>
      </c>
      <c r="D28" s="18"/>
      <c r="E28" s="27"/>
      <c r="F28" s="24">
        <v>0</v>
      </c>
      <c r="G28" s="24"/>
      <c r="H28" s="24">
        <v>0</v>
      </c>
      <c r="I28" s="24"/>
      <c r="J28" s="24">
        <v>0</v>
      </c>
      <c r="K28" s="24"/>
      <c r="L28" s="24">
        <v>-47544823</v>
      </c>
      <c r="M28" s="24"/>
      <c r="N28" s="24">
        <v>0</v>
      </c>
      <c r="O28" s="24"/>
      <c r="P28" s="24">
        <v>0</v>
      </c>
      <c r="Q28" s="24"/>
      <c r="R28" s="24">
        <v>0</v>
      </c>
      <c r="S28" s="24"/>
      <c r="T28" s="24">
        <v>-47544823</v>
      </c>
      <c r="U28" s="24"/>
      <c r="V28" s="24">
        <v>-154047</v>
      </c>
      <c r="W28" s="24"/>
      <c r="X28" s="24">
        <v>-47698870</v>
      </c>
    </row>
    <row r="29" spans="1:24" ht="16.5" customHeight="1">
      <c r="A29" s="70" t="s">
        <v>88</v>
      </c>
      <c r="D29" s="18"/>
      <c r="E29" s="27"/>
      <c r="F29" s="29">
        <v>0</v>
      </c>
      <c r="G29" s="24"/>
      <c r="H29" s="24">
        <v>0</v>
      </c>
      <c r="I29" s="24"/>
      <c r="J29" s="24">
        <v>0</v>
      </c>
      <c r="K29" s="24"/>
      <c r="L29" s="24">
        <v>0</v>
      </c>
      <c r="M29" s="24"/>
      <c r="N29" s="24">
        <v>0</v>
      </c>
      <c r="O29" s="24"/>
      <c r="P29" s="24">
        <v>-10115686</v>
      </c>
      <c r="Q29" s="24"/>
      <c r="R29" s="24">
        <v>-10115686</v>
      </c>
      <c r="S29" s="24"/>
      <c r="T29" s="24">
        <v>-10115686</v>
      </c>
      <c r="U29" s="24"/>
      <c r="V29" s="24">
        <v>0</v>
      </c>
      <c r="W29" s="24"/>
      <c r="X29" s="24">
        <v>-10115686</v>
      </c>
    </row>
    <row r="30" spans="1:24" ht="16.5" customHeight="1">
      <c r="A30" s="1" t="s">
        <v>214</v>
      </c>
      <c r="D30" s="18"/>
      <c r="E30" s="27"/>
      <c r="F30" s="30">
        <v>0</v>
      </c>
      <c r="G30" s="24"/>
      <c r="H30" s="30">
        <v>0</v>
      </c>
      <c r="I30" s="24"/>
      <c r="J30" s="30">
        <v>0</v>
      </c>
      <c r="K30" s="24"/>
      <c r="L30" s="30">
        <v>-47544823</v>
      </c>
      <c r="M30" s="24"/>
      <c r="N30" s="30">
        <v>0</v>
      </c>
      <c r="O30" s="24"/>
      <c r="P30" s="30">
        <v>-10115686</v>
      </c>
      <c r="Q30" s="24"/>
      <c r="R30" s="30">
        <v>-10115686</v>
      </c>
      <c r="S30" s="24"/>
      <c r="T30" s="30">
        <v>-57660509</v>
      </c>
      <c r="U30" s="24"/>
      <c r="V30" s="30">
        <v>-154047</v>
      </c>
      <c r="W30" s="24"/>
      <c r="X30" s="30">
        <v>-57814556</v>
      </c>
    </row>
    <row r="31" spans="1:24" ht="16.5" customHeight="1">
      <c r="A31" s="1"/>
      <c r="D31" s="18"/>
      <c r="E31" s="27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ht="16.5" customHeight="1" thickBot="1">
      <c r="A32" s="69" t="s">
        <v>251</v>
      </c>
      <c r="D32" s="18"/>
      <c r="E32" s="27"/>
      <c r="F32" s="31">
        <v>346891514</v>
      </c>
      <c r="G32" s="24"/>
      <c r="H32" s="31">
        <v>380640846</v>
      </c>
      <c r="I32" s="24"/>
      <c r="J32" s="31">
        <v>15220095</v>
      </c>
      <c r="K32" s="24"/>
      <c r="L32" s="31">
        <v>67181237</v>
      </c>
      <c r="M32" s="24"/>
      <c r="N32" s="31">
        <v>550469</v>
      </c>
      <c r="O32" s="24"/>
      <c r="P32" s="31">
        <v>-27447437</v>
      </c>
      <c r="Q32" s="24"/>
      <c r="R32" s="31">
        <v>-26896968</v>
      </c>
      <c r="S32" s="24"/>
      <c r="T32" s="31">
        <v>783036724</v>
      </c>
      <c r="U32" s="24"/>
      <c r="V32" s="31">
        <v>1497053</v>
      </c>
      <c r="W32" s="24"/>
      <c r="X32" s="31">
        <v>784533777</v>
      </c>
    </row>
    <row r="33" spans="1:24" ht="16.5" customHeight="1">
      <c r="A33" s="69"/>
      <c r="D33" s="18"/>
      <c r="E33" s="27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ht="16.5" customHeight="1">
      <c r="A34" s="69"/>
      <c r="D34" s="18"/>
      <c r="E34" s="27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ht="16.5" customHeight="1">
      <c r="A35" s="1"/>
      <c r="D35" s="18"/>
      <c r="E35" s="27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ht="16.5" customHeight="1">
      <c r="A36" s="2" t="s">
        <v>186</v>
      </c>
      <c r="X36" s="2">
        <v>8</v>
      </c>
    </row>
  </sheetData>
  <mergeCells count="3">
    <mergeCell ref="J6:L6"/>
    <mergeCell ref="F5:T5"/>
    <mergeCell ref="N6:R6"/>
  </mergeCells>
  <conditionalFormatting sqref="M13:M14">
    <cfRule type="containsText" dxfId="0" priority="1" operator="containsText" text="ERROR">
      <formula>NOT(ISERROR(SEARCH("ERROR",M13)))</formula>
    </cfRule>
  </conditionalFormatting>
  <pageMargins left="0.7" right="0.39370078740157499" top="0.8" bottom="0.47" header="0.51" footer="0.39"/>
  <pageSetup paperSize="9" scale="9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dimension ref="A1:N34"/>
  <sheetViews>
    <sheetView zoomScaleNormal="100" zoomScaleSheetLayoutView="100" workbookViewId="0"/>
  </sheetViews>
  <sheetFormatPr defaultColWidth="9.42578125" defaultRowHeight="17.100000000000001" customHeight="1"/>
  <cols>
    <col min="1" max="1" width="9.42578125" style="2"/>
    <col min="2" max="2" width="11.42578125" style="2" customWidth="1"/>
    <col min="3" max="3" width="36" style="2" customWidth="1"/>
    <col min="4" max="4" width="7.5703125" style="2" customWidth="1"/>
    <col min="5" max="5" width="1.42578125" style="2" customWidth="1"/>
    <col min="6" max="6" width="15.42578125" style="2" customWidth="1"/>
    <col min="7" max="7" width="1.42578125" style="2" customWidth="1"/>
    <col min="8" max="8" width="15.42578125" style="2" customWidth="1"/>
    <col min="9" max="9" width="1.42578125" style="2" customWidth="1"/>
    <col min="10" max="10" width="15.42578125" style="2" customWidth="1"/>
    <col min="11" max="11" width="1.42578125" style="2" customWidth="1"/>
    <col min="12" max="12" width="15.42578125" style="2" customWidth="1"/>
    <col min="13" max="13" width="1.42578125" style="2" customWidth="1"/>
    <col min="14" max="14" width="15.42578125" style="2" customWidth="1"/>
    <col min="15" max="16384" width="9.42578125" style="2"/>
  </cols>
  <sheetData>
    <row r="1" spans="1:14" ht="17.100000000000001" customHeight="1">
      <c r="A1" s="1" t="s">
        <v>169</v>
      </c>
      <c r="N1" s="21"/>
    </row>
    <row r="2" spans="1:14" ht="17.100000000000001" customHeight="1">
      <c r="A2" s="1" t="s">
        <v>219</v>
      </c>
    </row>
    <row r="3" spans="1:14" ht="17.100000000000001" customHeight="1">
      <c r="A3" s="1" t="s">
        <v>218</v>
      </c>
    </row>
    <row r="4" spans="1:14" ht="17.100000000000001" customHeight="1">
      <c r="A4" s="1"/>
    </row>
    <row r="5" spans="1:14" ht="17.100000000000001" customHeight="1">
      <c r="A5" s="50" t="s">
        <v>170</v>
      </c>
      <c r="D5" s="1"/>
      <c r="E5" s="3"/>
      <c r="F5" s="3" t="s">
        <v>224</v>
      </c>
      <c r="G5" s="3"/>
      <c r="H5" s="3" t="s">
        <v>225</v>
      </c>
      <c r="I5" s="3"/>
      <c r="J5" s="1"/>
      <c r="K5" s="1"/>
      <c r="L5" s="1"/>
      <c r="M5" s="3"/>
      <c r="N5" s="3"/>
    </row>
    <row r="6" spans="1:14" ht="17.100000000000001" customHeight="1">
      <c r="D6" s="1"/>
      <c r="E6" s="3"/>
      <c r="F6" s="3" t="s">
        <v>229</v>
      </c>
      <c r="G6" s="3"/>
      <c r="H6" s="3" t="s">
        <v>230</v>
      </c>
      <c r="I6" s="3"/>
      <c r="J6" s="166" t="s">
        <v>59</v>
      </c>
      <c r="K6" s="166"/>
      <c r="L6" s="166"/>
      <c r="M6" s="3"/>
      <c r="N6" s="3"/>
    </row>
    <row r="7" spans="1:14" ht="17.100000000000001" customHeight="1">
      <c r="D7" s="52" t="s">
        <v>235</v>
      </c>
      <c r="E7" s="3"/>
      <c r="F7" s="52" t="s">
        <v>236</v>
      </c>
      <c r="G7" s="3"/>
      <c r="H7" s="52" t="s">
        <v>237</v>
      </c>
      <c r="I7" s="3"/>
      <c r="J7" s="52" t="s">
        <v>238</v>
      </c>
      <c r="K7" s="3"/>
      <c r="L7" s="52" t="s">
        <v>61</v>
      </c>
      <c r="M7" s="3"/>
      <c r="N7" s="52" t="s">
        <v>241</v>
      </c>
    </row>
    <row r="8" spans="1:14" ht="17.100000000000001" customHeight="1"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7.100000000000001" customHeight="1">
      <c r="A9" s="4" t="s">
        <v>172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7.100000000000001" customHeight="1">
      <c r="A10" s="4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7.100000000000001" customHeight="1">
      <c r="A11" s="1" t="s">
        <v>244</v>
      </c>
      <c r="D11" s="18"/>
      <c r="E11" s="24"/>
      <c r="F11" s="24">
        <v>346891514</v>
      </c>
      <c r="G11" s="24"/>
      <c r="H11" s="24">
        <v>380640846</v>
      </c>
      <c r="I11" s="24"/>
      <c r="J11" s="24">
        <v>15220095</v>
      </c>
      <c r="K11" s="24"/>
      <c r="L11" s="24">
        <v>127705367</v>
      </c>
      <c r="M11" s="24"/>
      <c r="N11" s="24">
        <v>870457822</v>
      </c>
    </row>
    <row r="12" spans="1:14" ht="17.100000000000001" customHeight="1">
      <c r="A12" s="2" t="s">
        <v>154</v>
      </c>
      <c r="D12" s="18"/>
      <c r="E12" s="24"/>
      <c r="F12" s="29">
        <v>0</v>
      </c>
      <c r="G12" s="24"/>
      <c r="H12" s="29">
        <v>0</v>
      </c>
      <c r="I12" s="24"/>
      <c r="J12" s="29">
        <v>0</v>
      </c>
      <c r="K12" s="24"/>
      <c r="L12" s="29">
        <v>-10406404</v>
      </c>
      <c r="M12" s="24"/>
      <c r="N12" s="29">
        <v>-10406404</v>
      </c>
    </row>
    <row r="13" spans="1:14" ht="17.100000000000001" customHeight="1">
      <c r="A13" s="1" t="s">
        <v>246</v>
      </c>
      <c r="D13" s="18"/>
      <c r="E13" s="24"/>
      <c r="F13" s="29">
        <v>0</v>
      </c>
      <c r="G13" s="24"/>
      <c r="H13" s="29">
        <v>0</v>
      </c>
      <c r="I13" s="24"/>
      <c r="J13" s="29">
        <v>0</v>
      </c>
      <c r="K13" s="24"/>
      <c r="L13" s="29">
        <v>-10406404</v>
      </c>
      <c r="M13" s="24"/>
      <c r="N13" s="29">
        <v>-10406404</v>
      </c>
    </row>
    <row r="14" spans="1:14" ht="17.100000000000001" customHeight="1">
      <c r="A14" s="1"/>
      <c r="D14" s="18"/>
      <c r="E14" s="24"/>
      <c r="F14" s="24"/>
      <c r="G14" s="24"/>
      <c r="H14" s="24"/>
      <c r="I14" s="24"/>
      <c r="J14" s="24"/>
      <c r="K14" s="24"/>
      <c r="L14" s="24"/>
      <c r="M14" s="24"/>
      <c r="N14" s="24"/>
    </row>
    <row r="15" spans="1:14" ht="17.100000000000001" customHeight="1">
      <c r="A15" s="2" t="s">
        <v>247</v>
      </c>
      <c r="D15" s="18"/>
      <c r="E15" s="24"/>
      <c r="F15" s="24">
        <v>0</v>
      </c>
      <c r="G15" s="24"/>
      <c r="H15" s="24">
        <v>0</v>
      </c>
      <c r="I15" s="24"/>
      <c r="J15" s="24">
        <v>0</v>
      </c>
      <c r="K15" s="24"/>
      <c r="L15" s="24">
        <v>15848846</v>
      </c>
      <c r="M15" s="24"/>
      <c r="N15" s="24">
        <v>15848846</v>
      </c>
    </row>
    <row r="16" spans="1:14" ht="17.100000000000001" customHeight="1">
      <c r="A16" s="2" t="s">
        <v>88</v>
      </c>
      <c r="D16" s="18"/>
      <c r="E16" s="24"/>
      <c r="F16" s="29">
        <v>0</v>
      </c>
      <c r="G16" s="24"/>
      <c r="H16" s="29">
        <v>0</v>
      </c>
      <c r="I16" s="24"/>
      <c r="J16" s="29">
        <v>0</v>
      </c>
      <c r="K16" s="24"/>
      <c r="L16" s="29">
        <v>0</v>
      </c>
      <c r="M16" s="24"/>
      <c r="N16" s="29">
        <v>0</v>
      </c>
    </row>
    <row r="17" spans="1:14" ht="17.100000000000001" customHeight="1">
      <c r="A17" s="1" t="s">
        <v>214</v>
      </c>
      <c r="D17" s="18"/>
      <c r="E17" s="24"/>
      <c r="F17" s="29">
        <v>0</v>
      </c>
      <c r="G17" s="24"/>
      <c r="H17" s="29">
        <v>0</v>
      </c>
      <c r="I17" s="24"/>
      <c r="J17" s="29">
        <v>0</v>
      </c>
      <c r="K17" s="24"/>
      <c r="L17" s="29">
        <v>15848846</v>
      </c>
      <c r="M17" s="24"/>
      <c r="N17" s="29">
        <v>15848846</v>
      </c>
    </row>
    <row r="18" spans="1:14" ht="17.100000000000001" customHeight="1">
      <c r="A18" s="1"/>
      <c r="D18" s="18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ht="17.100000000000001" customHeight="1" thickBot="1">
      <c r="A19" s="1" t="s">
        <v>248</v>
      </c>
      <c r="D19" s="18"/>
      <c r="E19" s="24"/>
      <c r="F19" s="31">
        <v>346891514</v>
      </c>
      <c r="G19" s="24"/>
      <c r="H19" s="31">
        <v>380640846</v>
      </c>
      <c r="I19" s="24"/>
      <c r="J19" s="31">
        <v>15220095</v>
      </c>
      <c r="K19" s="24"/>
      <c r="L19" s="31">
        <v>133147809</v>
      </c>
      <c r="M19" s="24"/>
      <c r="N19" s="31">
        <v>875900264</v>
      </c>
    </row>
    <row r="20" spans="1:14" ht="17.100000000000001" customHeight="1">
      <c r="A20" s="1"/>
      <c r="D20" s="18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ht="17.100000000000001" customHeight="1">
      <c r="A21" s="1" t="s">
        <v>249</v>
      </c>
      <c r="D21" s="18"/>
      <c r="E21" s="24"/>
      <c r="F21" s="24">
        <v>346891514</v>
      </c>
      <c r="G21" s="24"/>
      <c r="H21" s="24">
        <v>380640846</v>
      </c>
      <c r="I21" s="24"/>
      <c r="J21" s="24">
        <v>15220095</v>
      </c>
      <c r="K21" s="24"/>
      <c r="L21" s="24">
        <v>105258755</v>
      </c>
      <c r="M21" s="24"/>
      <c r="N21" s="24">
        <v>848011210</v>
      </c>
    </row>
    <row r="22" spans="1:14" ht="17.100000000000001" customHeight="1">
      <c r="A22" s="2" t="s">
        <v>154</v>
      </c>
      <c r="D22" s="18">
        <v>15</v>
      </c>
      <c r="E22" s="24"/>
      <c r="F22" s="29">
        <v>0</v>
      </c>
      <c r="G22" s="24"/>
      <c r="H22" s="29">
        <v>0</v>
      </c>
      <c r="I22" s="24"/>
      <c r="J22" s="29">
        <v>0</v>
      </c>
      <c r="K22" s="24"/>
      <c r="L22" s="29">
        <v>-6935811</v>
      </c>
      <c r="M22" s="24"/>
      <c r="N22" s="29">
        <v>-6935811</v>
      </c>
    </row>
    <row r="23" spans="1:14" ht="17.100000000000001" customHeight="1">
      <c r="A23" s="1" t="s">
        <v>246</v>
      </c>
      <c r="D23" s="18"/>
      <c r="E23" s="24"/>
      <c r="F23" s="29">
        <v>0</v>
      </c>
      <c r="G23" s="24"/>
      <c r="H23" s="29">
        <v>0</v>
      </c>
      <c r="I23" s="24"/>
      <c r="J23" s="29">
        <v>0</v>
      </c>
      <c r="K23" s="24"/>
      <c r="L23" s="29">
        <v>-6935811</v>
      </c>
      <c r="M23" s="24"/>
      <c r="N23" s="29">
        <v>-6935811</v>
      </c>
    </row>
    <row r="24" spans="1:14" ht="17.100000000000001" customHeight="1">
      <c r="A24" s="1"/>
      <c r="D24" s="18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 ht="17.100000000000001" customHeight="1">
      <c r="A25" s="2" t="s">
        <v>250</v>
      </c>
      <c r="D25" s="18"/>
      <c r="E25" s="24"/>
      <c r="F25" s="24">
        <v>0</v>
      </c>
      <c r="G25" s="24"/>
      <c r="H25" s="24">
        <v>0</v>
      </c>
      <c r="I25" s="24"/>
      <c r="J25" s="24">
        <v>0</v>
      </c>
      <c r="K25" s="24"/>
      <c r="L25" s="24">
        <v>-42913899</v>
      </c>
      <c r="M25" s="24"/>
      <c r="N25" s="24">
        <v>-42913899</v>
      </c>
    </row>
    <row r="26" spans="1:14" ht="17.100000000000001" customHeight="1">
      <c r="A26" s="2" t="s">
        <v>88</v>
      </c>
      <c r="D26" s="18"/>
      <c r="E26" s="24"/>
      <c r="F26" s="29">
        <v>0</v>
      </c>
      <c r="G26" s="24"/>
      <c r="H26" s="29">
        <v>0</v>
      </c>
      <c r="I26" s="24"/>
      <c r="J26" s="29">
        <v>0</v>
      </c>
      <c r="K26" s="24"/>
      <c r="L26" s="29">
        <v>0</v>
      </c>
      <c r="M26" s="24"/>
      <c r="N26" s="29">
        <v>0</v>
      </c>
    </row>
    <row r="27" spans="1:14" ht="17.100000000000001" customHeight="1">
      <c r="A27" s="1" t="s">
        <v>214</v>
      </c>
      <c r="D27" s="18"/>
      <c r="E27" s="24"/>
      <c r="F27" s="29">
        <v>0</v>
      </c>
      <c r="G27" s="24"/>
      <c r="H27" s="29">
        <v>0</v>
      </c>
      <c r="I27" s="24"/>
      <c r="J27" s="29">
        <v>0</v>
      </c>
      <c r="K27" s="24"/>
      <c r="L27" s="29">
        <v>-42913899</v>
      </c>
      <c r="M27" s="24"/>
      <c r="N27" s="29">
        <v>-42913899</v>
      </c>
    </row>
    <row r="28" spans="1:14" ht="17.100000000000001" customHeight="1">
      <c r="A28" s="1"/>
      <c r="D28" s="18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 ht="17.100000000000001" customHeight="1" thickBot="1">
      <c r="A29" s="1" t="s">
        <v>251</v>
      </c>
      <c r="D29" s="18"/>
      <c r="E29" s="24"/>
      <c r="F29" s="31">
        <v>346891514</v>
      </c>
      <c r="G29" s="24"/>
      <c r="H29" s="31">
        <v>380640846</v>
      </c>
      <c r="I29" s="24"/>
      <c r="J29" s="31">
        <v>15220095</v>
      </c>
      <c r="K29" s="24"/>
      <c r="L29" s="31">
        <v>55409045</v>
      </c>
      <c r="M29" s="24"/>
      <c r="N29" s="31">
        <v>798161500</v>
      </c>
    </row>
    <row r="30" spans="1:14" ht="17.100000000000001" customHeight="1">
      <c r="A30" s="1"/>
      <c r="D30" s="18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 ht="17.100000000000001" customHeight="1">
      <c r="A31" s="1"/>
      <c r="D31" s="18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 ht="17.100000000000001" customHeight="1">
      <c r="A32" s="1"/>
      <c r="D32" s="18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 ht="17.100000000000001" customHeight="1">
      <c r="A33" s="1"/>
      <c r="D33" s="18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 ht="17.100000000000001" customHeight="1">
      <c r="A34" s="2" t="s">
        <v>186</v>
      </c>
      <c r="N34" s="2">
        <v>9</v>
      </c>
    </row>
  </sheetData>
  <mergeCells count="1">
    <mergeCell ref="J6:L6"/>
  </mergeCells>
  <pageMargins left="0.78" right="0.39" top="0.98" bottom="0.47" header="0.51" footer="0.39"/>
  <pageSetup paperSize="9"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dimension ref="A1:K48"/>
  <sheetViews>
    <sheetView topLeftCell="A33" zoomScaleNormal="100" zoomScaleSheetLayoutView="100" workbookViewId="0">
      <selection activeCell="L48" sqref="L1:XFD1048576"/>
    </sheetView>
  </sheetViews>
  <sheetFormatPr defaultColWidth="9.42578125" defaultRowHeight="17.25" customHeight="1"/>
  <cols>
    <col min="1" max="1" width="2.5703125" style="2" customWidth="1"/>
    <col min="2" max="2" width="33" style="2" customWidth="1"/>
    <col min="3" max="3" width="10.5703125" style="2" customWidth="1"/>
    <col min="4" max="4" width="0.5703125" style="2" customWidth="1"/>
    <col min="5" max="5" width="11.5703125" style="2" customWidth="1"/>
    <col min="6" max="6" width="0.5703125" style="2" customWidth="1"/>
    <col min="7" max="7" width="11.57031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1.5703125" style="2" customWidth="1"/>
    <col min="12" max="16384" width="9.42578125" style="2"/>
  </cols>
  <sheetData>
    <row r="1" spans="1:11" ht="17.25" customHeight="1">
      <c r="A1" s="1" t="s">
        <v>169</v>
      </c>
      <c r="K1" s="21"/>
    </row>
    <row r="2" spans="1:11" ht="17.25" customHeight="1">
      <c r="A2" s="1" t="s">
        <v>252</v>
      </c>
    </row>
    <row r="3" spans="1:11" ht="17.25" customHeight="1">
      <c r="A3" s="1" t="s">
        <v>218</v>
      </c>
    </row>
    <row r="4" spans="1:11" ht="17.25" customHeight="1">
      <c r="A4" s="1"/>
    </row>
    <row r="5" spans="1:11" ht="17.25" customHeight="1">
      <c r="A5" s="50" t="s">
        <v>170</v>
      </c>
      <c r="B5" s="1"/>
      <c r="C5" s="1"/>
      <c r="D5" s="1"/>
      <c r="E5" s="165" t="s">
        <v>171</v>
      </c>
      <c r="F5" s="165"/>
      <c r="G5" s="165"/>
      <c r="H5" s="23"/>
      <c r="I5" s="166" t="s">
        <v>172</v>
      </c>
      <c r="J5" s="166"/>
      <c r="K5" s="166"/>
    </row>
    <row r="6" spans="1:11" ht="17.25" customHeight="1">
      <c r="A6" s="1"/>
      <c r="B6" s="1"/>
      <c r="C6" s="1"/>
      <c r="D6" s="1"/>
      <c r="E6" s="67">
        <v>2023</v>
      </c>
      <c r="F6" s="1"/>
      <c r="G6" s="67">
        <v>2022</v>
      </c>
      <c r="H6" s="1"/>
      <c r="I6" s="67">
        <v>2023</v>
      </c>
      <c r="J6" s="1"/>
      <c r="K6" s="67">
        <v>2022</v>
      </c>
    </row>
    <row r="7" spans="1:11" ht="17.25" customHeight="1">
      <c r="E7" s="46"/>
      <c r="G7" s="46"/>
      <c r="I7" s="46"/>
      <c r="K7" s="46"/>
    </row>
    <row r="8" spans="1:11" ht="17.25" customHeight="1">
      <c r="A8" s="1" t="s">
        <v>102</v>
      </c>
    </row>
    <row r="9" spans="1:11" ht="17.25" customHeight="1">
      <c r="A9" s="2" t="s">
        <v>104</v>
      </c>
      <c r="E9" s="6">
        <v>-47898007</v>
      </c>
      <c r="G9" s="6">
        <v>661998</v>
      </c>
      <c r="H9" s="6"/>
      <c r="I9" s="6">
        <v>-43378455</v>
      </c>
      <c r="J9" s="6"/>
      <c r="K9" s="6">
        <v>13708256</v>
      </c>
    </row>
    <row r="10" spans="1:11" ht="17.25" customHeight="1">
      <c r="A10" s="1" t="s">
        <v>105</v>
      </c>
      <c r="E10" s="6"/>
      <c r="G10" s="6"/>
      <c r="H10" s="6"/>
      <c r="I10" s="6"/>
      <c r="J10" s="6"/>
      <c r="K10" s="6"/>
    </row>
    <row r="11" spans="1:11" ht="17.25" customHeight="1">
      <c r="A11" s="1" t="s">
        <v>106</v>
      </c>
      <c r="E11" s="6"/>
      <c r="G11" s="6"/>
      <c r="H11" s="6"/>
      <c r="I11" s="6"/>
      <c r="J11" s="6"/>
      <c r="K11" s="6"/>
    </row>
    <row r="12" spans="1:11" ht="17.25" customHeight="1">
      <c r="B12" s="2" t="s">
        <v>253</v>
      </c>
      <c r="E12" s="6">
        <v>23351055</v>
      </c>
      <c r="G12" s="6">
        <v>22786018</v>
      </c>
      <c r="H12" s="6"/>
      <c r="I12" s="6">
        <v>18760384</v>
      </c>
      <c r="J12" s="6"/>
      <c r="K12" s="6">
        <v>17880072</v>
      </c>
    </row>
    <row r="13" spans="1:11" ht="17.25" customHeight="1">
      <c r="B13" s="34" t="s">
        <v>254</v>
      </c>
      <c r="E13" s="6">
        <v>468321</v>
      </c>
      <c r="G13" s="6">
        <v>-466771</v>
      </c>
      <c r="H13" s="6"/>
      <c r="I13" s="6">
        <v>535936</v>
      </c>
      <c r="J13" s="6"/>
      <c r="K13" s="6">
        <v>-565889</v>
      </c>
    </row>
    <row r="14" spans="1:11" ht="17.25" customHeight="1">
      <c r="B14" s="35" t="s">
        <v>110</v>
      </c>
      <c r="E14" s="6"/>
      <c r="G14" s="6"/>
      <c r="H14" s="6"/>
      <c r="I14" s="6"/>
      <c r="J14" s="6"/>
      <c r="K14" s="6"/>
    </row>
    <row r="15" spans="1:11" ht="17.25" customHeight="1">
      <c r="B15" s="2" t="s">
        <v>111</v>
      </c>
      <c r="E15" s="6">
        <v>59688</v>
      </c>
      <c r="G15" s="6">
        <v>-2028889</v>
      </c>
      <c r="H15" s="6"/>
      <c r="I15" s="6">
        <v>-18722</v>
      </c>
      <c r="J15" s="6"/>
      <c r="K15" s="6">
        <v>25964</v>
      </c>
    </row>
    <row r="16" spans="1:11" ht="17.25" customHeight="1">
      <c r="B16" s="2" t="s">
        <v>255</v>
      </c>
      <c r="E16" s="6">
        <v>1143535</v>
      </c>
      <c r="G16" s="6">
        <v>735316</v>
      </c>
      <c r="H16" s="6"/>
      <c r="I16" s="6">
        <v>896842</v>
      </c>
      <c r="J16" s="6"/>
      <c r="K16" s="6">
        <v>575537</v>
      </c>
    </row>
    <row r="17" spans="1:11" ht="17.25" customHeight="1">
      <c r="B17" s="2" t="s">
        <v>114</v>
      </c>
      <c r="E17" s="6">
        <v>30000000</v>
      </c>
      <c r="G17" s="6">
        <v>0</v>
      </c>
      <c r="H17" s="6"/>
      <c r="I17" s="6">
        <v>38000000</v>
      </c>
      <c r="J17" s="6"/>
      <c r="K17" s="6">
        <v>0</v>
      </c>
    </row>
    <row r="18" spans="1:11" ht="17.25" customHeight="1">
      <c r="B18" s="2" t="s">
        <v>256</v>
      </c>
      <c r="E18" s="6">
        <v>9353835</v>
      </c>
      <c r="G18" s="6">
        <v>-1126198</v>
      </c>
      <c r="H18" s="6"/>
      <c r="I18" s="6">
        <v>0</v>
      </c>
      <c r="J18" s="6"/>
      <c r="K18" s="6">
        <v>0</v>
      </c>
    </row>
    <row r="19" spans="1:11" ht="17.25" customHeight="1">
      <c r="B19" s="34" t="s">
        <v>257</v>
      </c>
      <c r="E19" s="6">
        <v>-438</v>
      </c>
      <c r="G19" s="6">
        <v>2038327</v>
      </c>
      <c r="H19" s="6"/>
      <c r="I19" s="6">
        <v>-438</v>
      </c>
      <c r="J19" s="6"/>
      <c r="K19" s="6">
        <v>2038327</v>
      </c>
    </row>
    <row r="20" spans="1:11" ht="17.25" customHeight="1">
      <c r="B20" s="2" t="s">
        <v>258</v>
      </c>
      <c r="E20" s="6">
        <v>0</v>
      </c>
      <c r="G20" s="6">
        <v>50375</v>
      </c>
      <c r="H20" s="6"/>
      <c r="I20" s="6">
        <v>0</v>
      </c>
      <c r="J20" s="6"/>
      <c r="K20" s="6">
        <v>50372</v>
      </c>
    </row>
    <row r="21" spans="1:11" ht="17.25" customHeight="1">
      <c r="B21" s="2" t="s">
        <v>74</v>
      </c>
      <c r="E21" s="6">
        <v>0</v>
      </c>
      <c r="G21" s="6">
        <v>0</v>
      </c>
      <c r="H21" s="6"/>
      <c r="I21" s="6">
        <v>-7694400</v>
      </c>
      <c r="J21" s="6"/>
      <c r="K21" s="6">
        <v>-16239770</v>
      </c>
    </row>
    <row r="22" spans="1:11" ht="17.25" customHeight="1">
      <c r="B22" s="2" t="s">
        <v>118</v>
      </c>
      <c r="E22" s="6">
        <v>500959</v>
      </c>
      <c r="G22" s="6">
        <v>492731</v>
      </c>
      <c r="H22" s="6"/>
      <c r="I22" s="6">
        <v>407015</v>
      </c>
      <c r="J22" s="6"/>
      <c r="K22" s="6">
        <v>402229</v>
      </c>
    </row>
    <row r="23" spans="1:11" ht="17.25" customHeight="1">
      <c r="B23" s="2" t="s">
        <v>120</v>
      </c>
      <c r="E23" s="6">
        <v>-177393</v>
      </c>
      <c r="G23" s="6">
        <v>-135001</v>
      </c>
      <c r="H23" s="6"/>
      <c r="I23" s="6">
        <v>-14549</v>
      </c>
      <c r="J23" s="6"/>
      <c r="K23" s="6">
        <v>-8142</v>
      </c>
    </row>
    <row r="24" spans="1:11" ht="17.25" customHeight="1">
      <c r="B24" s="2" t="s">
        <v>84</v>
      </c>
      <c r="E24" s="20">
        <v>1983339</v>
      </c>
      <c r="G24" s="20">
        <v>1913095</v>
      </c>
      <c r="H24" s="6"/>
      <c r="I24" s="20">
        <v>1591577</v>
      </c>
      <c r="J24" s="6"/>
      <c r="K24" s="20">
        <v>1801741</v>
      </c>
    </row>
    <row r="25" spans="1:11" ht="17.25" customHeight="1">
      <c r="A25" s="1" t="s">
        <v>122</v>
      </c>
      <c r="B25" s="1"/>
      <c r="E25" s="6"/>
      <c r="G25" s="6"/>
      <c r="H25" s="6"/>
      <c r="I25" s="6"/>
      <c r="J25" s="6"/>
      <c r="K25" s="6"/>
    </row>
    <row r="26" spans="1:11" ht="17.25" customHeight="1">
      <c r="A26" s="1" t="s">
        <v>123</v>
      </c>
      <c r="B26" s="1"/>
      <c r="E26" s="6">
        <v>18784894</v>
      </c>
      <c r="G26" s="6">
        <v>24921001</v>
      </c>
      <c r="H26" s="6"/>
      <c r="I26" s="6">
        <v>9085190</v>
      </c>
      <c r="J26" s="6"/>
      <c r="K26" s="6">
        <v>19668697</v>
      </c>
    </row>
    <row r="27" spans="1:11" ht="17.25" customHeight="1">
      <c r="A27" s="1" t="s">
        <v>124</v>
      </c>
      <c r="B27" s="1"/>
      <c r="C27" s="1"/>
      <c r="D27" s="1"/>
      <c r="E27" s="6"/>
      <c r="F27" s="1"/>
      <c r="G27" s="6"/>
      <c r="H27" s="6"/>
      <c r="I27" s="6"/>
      <c r="J27" s="6"/>
      <c r="K27" s="6"/>
    </row>
    <row r="28" spans="1:11" ht="17.25" customHeight="1">
      <c r="B28" s="2" t="s">
        <v>11</v>
      </c>
      <c r="C28" s="1"/>
      <c r="D28" s="1"/>
      <c r="E28" s="6">
        <v>-7866468</v>
      </c>
      <c r="F28" s="1"/>
      <c r="G28" s="6">
        <v>13814102</v>
      </c>
      <c r="H28" s="6"/>
      <c r="I28" s="6">
        <v>-9632802</v>
      </c>
      <c r="J28" s="6"/>
      <c r="K28" s="6">
        <v>-2809771</v>
      </c>
    </row>
    <row r="29" spans="1:11" ht="17.25" customHeight="1">
      <c r="A29" s="1"/>
      <c r="B29" s="2" t="s">
        <v>259</v>
      </c>
      <c r="E29" s="6">
        <v>358424</v>
      </c>
      <c r="G29" s="6">
        <v>-610</v>
      </c>
      <c r="H29" s="6"/>
      <c r="I29" s="6">
        <v>-356905</v>
      </c>
      <c r="J29" s="6"/>
      <c r="K29" s="6">
        <v>260833</v>
      </c>
    </row>
    <row r="30" spans="1:11" ht="17.25" customHeight="1">
      <c r="A30" s="1"/>
      <c r="B30" s="2" t="s">
        <v>181</v>
      </c>
      <c r="E30" s="6">
        <v>2752394</v>
      </c>
      <c r="G30" s="6">
        <v>4515816</v>
      </c>
      <c r="H30" s="6"/>
      <c r="I30" s="6">
        <v>0</v>
      </c>
      <c r="J30" s="6"/>
      <c r="K30" s="6">
        <v>0</v>
      </c>
    </row>
    <row r="31" spans="1:11" ht="17.25" customHeight="1">
      <c r="A31" s="1"/>
      <c r="B31" s="161" t="s">
        <v>260</v>
      </c>
      <c r="E31" s="6">
        <v>0</v>
      </c>
      <c r="G31" s="6">
        <v>0</v>
      </c>
      <c r="H31" s="6"/>
      <c r="I31" s="6">
        <v>-3655</v>
      </c>
      <c r="J31" s="6"/>
      <c r="K31" s="6">
        <v>0</v>
      </c>
    </row>
    <row r="32" spans="1:11" ht="17.25" customHeight="1">
      <c r="B32" s="2" t="s">
        <v>15</v>
      </c>
      <c r="E32" s="6">
        <v>11183495</v>
      </c>
      <c r="G32" s="6">
        <v>-32679316</v>
      </c>
      <c r="H32" s="6"/>
      <c r="I32" s="6">
        <v>5595361</v>
      </c>
      <c r="J32" s="6"/>
      <c r="K32" s="6">
        <v>-31990076</v>
      </c>
    </row>
    <row r="33" spans="1:11" ht="17.25" customHeight="1">
      <c r="B33" s="2" t="s">
        <v>16</v>
      </c>
      <c r="E33" s="6">
        <v>-1412669</v>
      </c>
      <c r="G33" s="6">
        <v>-112488</v>
      </c>
      <c r="H33" s="6"/>
      <c r="I33" s="6">
        <v>-440356</v>
      </c>
      <c r="J33" s="6"/>
      <c r="K33" s="6">
        <v>-112488</v>
      </c>
    </row>
    <row r="34" spans="1:11" ht="17.25" customHeight="1">
      <c r="B34" s="2" t="s">
        <v>19</v>
      </c>
      <c r="E34" s="6">
        <v>-1722879</v>
      </c>
      <c r="G34" s="6">
        <v>-404776</v>
      </c>
      <c r="H34" s="6"/>
      <c r="I34" s="6">
        <v>-1215004</v>
      </c>
      <c r="J34" s="6"/>
      <c r="K34" s="6">
        <v>-540998</v>
      </c>
    </row>
    <row r="35" spans="1:11" ht="17.25" customHeight="1">
      <c r="A35" s="1" t="s">
        <v>130</v>
      </c>
      <c r="E35" s="6"/>
      <c r="G35" s="6"/>
      <c r="H35" s="6"/>
      <c r="I35" s="6"/>
      <c r="J35" s="6"/>
      <c r="K35" s="6"/>
    </row>
    <row r="36" spans="1:11" ht="17.25" customHeight="1">
      <c r="B36" s="2" t="s">
        <v>33</v>
      </c>
      <c r="E36" s="6">
        <v>23855081</v>
      </c>
      <c r="G36" s="6">
        <v>-7867507</v>
      </c>
      <c r="H36" s="6"/>
      <c r="I36" s="6">
        <v>23655474</v>
      </c>
      <c r="J36" s="6"/>
      <c r="K36" s="6">
        <v>-6530830</v>
      </c>
    </row>
    <row r="37" spans="1:11" ht="17.25" customHeight="1">
      <c r="B37" s="2" t="s">
        <v>261</v>
      </c>
      <c r="E37" s="6">
        <v>28629</v>
      </c>
      <c r="G37" s="6">
        <v>-190199</v>
      </c>
      <c r="H37" s="6"/>
      <c r="I37" s="6">
        <v>-50780</v>
      </c>
      <c r="J37" s="6"/>
      <c r="K37" s="6">
        <v>469152</v>
      </c>
    </row>
    <row r="38" spans="1:11" ht="17.25" customHeight="1">
      <c r="B38" s="2" t="s">
        <v>190</v>
      </c>
      <c r="E38" s="6">
        <v>-2418</v>
      </c>
      <c r="G38" s="6">
        <v>0</v>
      </c>
      <c r="H38" s="6"/>
      <c r="I38" s="6">
        <v>26586</v>
      </c>
      <c r="J38" s="6"/>
      <c r="K38" s="6">
        <v>1880</v>
      </c>
    </row>
    <row r="39" spans="1:11" ht="17.25" customHeight="1">
      <c r="A39" s="1"/>
      <c r="B39" s="2" t="s">
        <v>43</v>
      </c>
      <c r="E39" s="6">
        <v>-3319201</v>
      </c>
      <c r="G39" s="6">
        <v>-14272520</v>
      </c>
      <c r="H39" s="6"/>
      <c r="I39" s="6">
        <v>2403815</v>
      </c>
      <c r="J39" s="6"/>
      <c r="K39" s="6">
        <v>-3452370</v>
      </c>
    </row>
    <row r="40" spans="1:11" ht="17.25" customHeight="1">
      <c r="B40" s="2" t="s">
        <v>44</v>
      </c>
      <c r="E40" s="6">
        <v>1441794</v>
      </c>
      <c r="G40" s="6">
        <v>1262737</v>
      </c>
      <c r="H40" s="6"/>
      <c r="I40" s="6">
        <v>1963145</v>
      </c>
      <c r="J40" s="6"/>
      <c r="K40" s="6">
        <v>1153332</v>
      </c>
    </row>
    <row r="41" spans="1:11" ht="17.25" customHeight="1">
      <c r="A41" s="1" t="s">
        <v>262</v>
      </c>
      <c r="E41" s="10">
        <v>44081076</v>
      </c>
      <c r="G41" s="10">
        <v>-11013760</v>
      </c>
      <c r="H41" s="6"/>
      <c r="I41" s="10">
        <v>31030069</v>
      </c>
      <c r="J41" s="6"/>
      <c r="K41" s="10">
        <v>-23882639</v>
      </c>
    </row>
    <row r="42" spans="1:11" ht="17.25" customHeight="1">
      <c r="A42" s="1"/>
      <c r="E42" s="6"/>
      <c r="G42" s="6"/>
      <c r="H42" s="6"/>
      <c r="I42" s="6"/>
      <c r="J42" s="6"/>
      <c r="K42" s="6"/>
    </row>
    <row r="43" spans="1:11" ht="17.25" customHeight="1">
      <c r="A43" s="1"/>
      <c r="E43" s="6"/>
      <c r="G43" s="6"/>
      <c r="H43" s="6"/>
      <c r="I43" s="6"/>
      <c r="J43" s="6"/>
      <c r="K43" s="6"/>
    </row>
    <row r="44" spans="1:11" ht="17.25" customHeight="1">
      <c r="A44" s="1"/>
      <c r="E44" s="6"/>
      <c r="G44" s="6"/>
      <c r="H44" s="6"/>
      <c r="I44" s="6"/>
      <c r="J44" s="6"/>
      <c r="K44" s="6"/>
    </row>
    <row r="45" spans="1:11" ht="17.25" customHeight="1">
      <c r="A45" s="1"/>
      <c r="E45" s="6"/>
      <c r="G45" s="6"/>
      <c r="H45" s="6"/>
      <c r="I45" s="6"/>
      <c r="J45" s="6"/>
      <c r="K45" s="6"/>
    </row>
    <row r="46" spans="1:11" ht="17.25" customHeight="1">
      <c r="A46" s="1"/>
      <c r="E46" s="6"/>
      <c r="G46" s="6"/>
      <c r="H46" s="6"/>
      <c r="I46" s="6"/>
      <c r="J46" s="6"/>
      <c r="K46" s="6"/>
    </row>
    <row r="47" spans="1:11" ht="16.5" customHeight="1">
      <c r="A47" s="1"/>
      <c r="E47" s="6"/>
      <c r="G47" s="6"/>
      <c r="H47" s="6"/>
      <c r="I47" s="6"/>
      <c r="J47" s="6"/>
      <c r="K47" s="6"/>
    </row>
    <row r="48" spans="1:11" ht="17.25" customHeight="1">
      <c r="A48" s="2" t="s">
        <v>186</v>
      </c>
      <c r="G48" s="6"/>
      <c r="H48" s="6"/>
      <c r="I48" s="6"/>
      <c r="J48" s="6"/>
      <c r="K48" s="2">
        <v>10</v>
      </c>
    </row>
  </sheetData>
  <mergeCells count="2">
    <mergeCell ref="I5:K5"/>
    <mergeCell ref="E5:G5"/>
  </mergeCells>
  <pageMargins left="0.78" right="0.39" top="0.98" bottom="0.47" header="0.51" footer="0.39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dimension ref="A1:K46"/>
  <sheetViews>
    <sheetView tabSelected="1" zoomScaleNormal="100" zoomScaleSheetLayoutView="100" workbookViewId="0">
      <selection activeCell="L26" sqref="L26"/>
    </sheetView>
  </sheetViews>
  <sheetFormatPr defaultColWidth="9.42578125" defaultRowHeight="18" customHeight="1"/>
  <cols>
    <col min="1" max="1" width="2" style="2" customWidth="1"/>
    <col min="2" max="2" width="31.5703125" style="2" customWidth="1"/>
    <col min="3" max="3" width="10.42578125" style="2" customWidth="1"/>
    <col min="4" max="4" width="3.42578125" style="2" customWidth="1"/>
    <col min="5" max="5" width="11.5703125" style="2" customWidth="1"/>
    <col min="6" max="6" width="0.5703125" style="2" customWidth="1"/>
    <col min="7" max="7" width="11.57031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1.5703125" style="2" customWidth="1"/>
    <col min="12" max="16384" width="9.42578125" style="2"/>
  </cols>
  <sheetData>
    <row r="1" spans="1:11" ht="18" customHeight="1">
      <c r="A1" s="1" t="s">
        <v>169</v>
      </c>
      <c r="J1" s="3"/>
      <c r="K1" s="21"/>
    </row>
    <row r="2" spans="1:11" ht="18" customHeight="1">
      <c r="A2" s="1" t="s">
        <v>263</v>
      </c>
    </row>
    <row r="3" spans="1:11" ht="18" customHeight="1">
      <c r="A3" s="1" t="s">
        <v>218</v>
      </c>
    </row>
    <row r="4" spans="1:11" ht="18" customHeight="1">
      <c r="A4" s="1"/>
    </row>
    <row r="5" spans="1:11" ht="18" customHeight="1">
      <c r="A5" s="50" t="s">
        <v>170</v>
      </c>
      <c r="B5" s="1"/>
      <c r="C5" s="1"/>
      <c r="D5" s="1"/>
      <c r="E5" s="165" t="s">
        <v>171</v>
      </c>
      <c r="F5" s="165"/>
      <c r="G5" s="165"/>
      <c r="H5" s="23"/>
      <c r="I5" s="166" t="s">
        <v>172</v>
      </c>
      <c r="J5" s="166"/>
      <c r="K5" s="166"/>
    </row>
    <row r="6" spans="1:11" ht="18" customHeight="1">
      <c r="A6" s="1"/>
      <c r="B6" s="1"/>
      <c r="C6" s="1"/>
      <c r="D6" s="1"/>
      <c r="E6" s="67">
        <v>2023</v>
      </c>
      <c r="F6" s="1"/>
      <c r="G6" s="67">
        <v>2022</v>
      </c>
      <c r="H6" s="1"/>
      <c r="I6" s="67">
        <v>2023</v>
      </c>
      <c r="J6" s="1"/>
      <c r="K6" s="67">
        <v>2022</v>
      </c>
    </row>
    <row r="7" spans="1:11" ht="18" customHeight="1">
      <c r="E7" s="23"/>
      <c r="G7" s="23"/>
      <c r="I7" s="23"/>
      <c r="K7" s="23"/>
    </row>
    <row r="8" spans="1:11" ht="18" customHeight="1">
      <c r="A8" s="1" t="s">
        <v>264</v>
      </c>
      <c r="E8" s="6">
        <v>44081076</v>
      </c>
      <c r="G8" s="6">
        <v>-11013760</v>
      </c>
      <c r="H8" s="6"/>
      <c r="I8" s="6">
        <v>31030069</v>
      </c>
      <c r="J8" s="6"/>
      <c r="K8" s="6">
        <v>-23882639</v>
      </c>
    </row>
    <row r="9" spans="1:11" ht="18" customHeight="1">
      <c r="A9" s="1"/>
      <c r="B9" s="2" t="s">
        <v>134</v>
      </c>
      <c r="E9" s="6">
        <v>177393</v>
      </c>
      <c r="G9" s="6">
        <v>135001</v>
      </c>
      <c r="H9" s="6"/>
      <c r="I9" s="6">
        <v>14547</v>
      </c>
      <c r="J9" s="6"/>
      <c r="K9" s="6">
        <v>8142</v>
      </c>
    </row>
    <row r="10" spans="1:11" ht="18" customHeight="1">
      <c r="A10" s="1"/>
      <c r="B10" s="2" t="s">
        <v>135</v>
      </c>
      <c r="E10" s="6">
        <v>-1825759</v>
      </c>
      <c r="G10" s="6">
        <v>-1736622</v>
      </c>
      <c r="H10" s="6"/>
      <c r="I10" s="6">
        <v>-1454361</v>
      </c>
      <c r="J10" s="6"/>
      <c r="K10" s="6">
        <v>-1643354</v>
      </c>
    </row>
    <row r="11" spans="1:11" ht="18" customHeight="1">
      <c r="A11" s="1"/>
      <c r="B11" s="2" t="s">
        <v>136</v>
      </c>
      <c r="E11" s="6">
        <v>-2776989</v>
      </c>
      <c r="G11" s="6">
        <v>-4509129</v>
      </c>
      <c r="H11" s="6"/>
      <c r="I11" s="6">
        <v>-77074</v>
      </c>
      <c r="J11" s="6"/>
      <c r="K11" s="6">
        <v>-438392</v>
      </c>
    </row>
    <row r="12" spans="1:11" ht="18" customHeight="1">
      <c r="A12" s="1" t="s">
        <v>265</v>
      </c>
      <c r="E12" s="10">
        <v>39655721</v>
      </c>
      <c r="G12" s="10">
        <v>-17124510</v>
      </c>
      <c r="H12" s="6"/>
      <c r="I12" s="10">
        <v>29513181</v>
      </c>
      <c r="J12" s="6"/>
      <c r="K12" s="10">
        <v>-25956243</v>
      </c>
    </row>
    <row r="13" spans="1:11" ht="18" customHeight="1">
      <c r="A13" s="1"/>
      <c r="E13" s="6"/>
      <c r="G13" s="6"/>
      <c r="H13" s="6"/>
      <c r="I13" s="6"/>
      <c r="J13" s="6"/>
      <c r="K13" s="6"/>
    </row>
    <row r="14" spans="1:11" ht="18" customHeight="1">
      <c r="A14" s="1" t="s">
        <v>139</v>
      </c>
      <c r="E14" s="6"/>
      <c r="G14" s="6"/>
      <c r="H14" s="6"/>
      <c r="I14" s="6"/>
      <c r="J14" s="6"/>
      <c r="K14" s="6"/>
    </row>
    <row r="15" spans="1:11" ht="18" customHeight="1">
      <c r="B15" s="2" t="s">
        <v>144</v>
      </c>
      <c r="E15" s="6">
        <v>-16553069</v>
      </c>
      <c r="G15" s="6">
        <v>-5309041</v>
      </c>
      <c r="H15" s="6"/>
      <c r="I15" s="6">
        <v>-2507744</v>
      </c>
      <c r="J15" s="6"/>
      <c r="K15" s="6">
        <v>-4885725</v>
      </c>
    </row>
    <row r="16" spans="1:11" ht="18" customHeight="1">
      <c r="B16" s="2" t="s">
        <v>146</v>
      </c>
      <c r="E16" s="6">
        <v>0</v>
      </c>
      <c r="G16" s="6">
        <v>0</v>
      </c>
      <c r="H16" s="6"/>
      <c r="I16" s="6">
        <v>-2000000</v>
      </c>
      <c r="J16" s="6"/>
      <c r="K16" s="6">
        <v>0</v>
      </c>
    </row>
    <row r="17" spans="1:11" ht="18" customHeight="1">
      <c r="B17" s="2" t="s">
        <v>147</v>
      </c>
      <c r="E17" s="6">
        <v>14953</v>
      </c>
      <c r="G17" s="6">
        <v>1833645</v>
      </c>
      <c r="H17" s="6"/>
      <c r="I17" s="6">
        <v>14953</v>
      </c>
      <c r="J17" s="6"/>
      <c r="K17" s="6">
        <v>1833645</v>
      </c>
    </row>
    <row r="18" spans="1:11" ht="18" customHeight="1">
      <c r="B18" s="2" t="s">
        <v>148</v>
      </c>
      <c r="E18" s="6">
        <v>0</v>
      </c>
      <c r="G18" s="6">
        <v>0</v>
      </c>
      <c r="H18" s="6"/>
      <c r="I18" s="6">
        <v>7694400</v>
      </c>
      <c r="J18" s="6"/>
      <c r="K18" s="6">
        <v>16239770</v>
      </c>
    </row>
    <row r="19" spans="1:11" ht="18" customHeight="1">
      <c r="A19" s="1" t="s">
        <v>149</v>
      </c>
      <c r="E19" s="10">
        <v>-16538116</v>
      </c>
      <c r="G19" s="10">
        <v>-3475396</v>
      </c>
      <c r="H19" s="6"/>
      <c r="I19" s="10">
        <v>3201609</v>
      </c>
      <c r="J19" s="6"/>
      <c r="K19" s="10">
        <v>13187690</v>
      </c>
    </row>
    <row r="20" spans="1:11" ht="18" customHeight="1">
      <c r="E20" s="6"/>
      <c r="G20" s="6"/>
      <c r="H20" s="6"/>
      <c r="I20" s="6"/>
      <c r="J20" s="6"/>
      <c r="K20" s="6"/>
    </row>
    <row r="21" spans="1:11" ht="18" customHeight="1">
      <c r="A21" s="1" t="s">
        <v>150</v>
      </c>
      <c r="E21" s="6"/>
      <c r="G21" s="6"/>
      <c r="H21" s="6"/>
      <c r="I21" s="6"/>
      <c r="J21" s="6"/>
      <c r="K21" s="6"/>
    </row>
    <row r="22" spans="1:11" ht="18" customHeight="1">
      <c r="A22" s="1"/>
      <c r="B22" s="2" t="s">
        <v>266</v>
      </c>
      <c r="E22" s="6"/>
      <c r="G22" s="6"/>
      <c r="H22" s="6"/>
      <c r="I22" s="6"/>
      <c r="J22" s="6"/>
      <c r="K22" s="6"/>
    </row>
    <row r="23" spans="1:11" ht="18" customHeight="1">
      <c r="A23" s="1"/>
      <c r="B23" s="68" t="s">
        <v>267</v>
      </c>
      <c r="E23" s="6">
        <v>-22868236</v>
      </c>
      <c r="G23" s="6">
        <v>-8302609</v>
      </c>
      <c r="H23" s="6"/>
      <c r="I23" s="6">
        <v>-15501681</v>
      </c>
      <c r="J23" s="6"/>
      <c r="K23" s="6">
        <v>1123000</v>
      </c>
    </row>
    <row r="24" spans="1:11" ht="18" customHeight="1">
      <c r="A24" s="1"/>
      <c r="B24" s="2" t="s">
        <v>153</v>
      </c>
      <c r="E24" s="6">
        <v>-213294</v>
      </c>
      <c r="G24" s="6">
        <v>-461603</v>
      </c>
      <c r="H24" s="6"/>
      <c r="I24" s="6">
        <v>-213294</v>
      </c>
      <c r="J24" s="6"/>
      <c r="K24" s="6">
        <v>-461603</v>
      </c>
    </row>
    <row r="25" spans="1:11" ht="18" customHeight="1">
      <c r="A25" s="1"/>
      <c r="B25" s="2" t="s">
        <v>279</v>
      </c>
      <c r="E25" s="6">
        <v>47187000</v>
      </c>
      <c r="G25" s="6">
        <v>0</v>
      </c>
      <c r="H25" s="6"/>
      <c r="I25" s="6">
        <v>0</v>
      </c>
      <c r="J25" s="6"/>
      <c r="K25" s="6">
        <v>0</v>
      </c>
    </row>
    <row r="26" spans="1:11" ht="18" customHeight="1">
      <c r="A26" s="1"/>
      <c r="B26" s="2" t="s">
        <v>273</v>
      </c>
      <c r="E26" s="6">
        <v>-735000</v>
      </c>
      <c r="G26" s="6">
        <v>0</v>
      </c>
      <c r="H26" s="6"/>
      <c r="I26" s="6">
        <v>0</v>
      </c>
      <c r="J26" s="6"/>
      <c r="K26" s="6">
        <v>0</v>
      </c>
    </row>
    <row r="27" spans="1:11" ht="18" customHeight="1">
      <c r="A27" s="1"/>
      <c r="B27" s="2" t="s">
        <v>154</v>
      </c>
      <c r="E27" s="20">
        <v>-6932969</v>
      </c>
      <c r="G27" s="20">
        <v>-10406404</v>
      </c>
      <c r="H27" s="6"/>
      <c r="I27" s="20">
        <v>-6932969</v>
      </c>
      <c r="J27" s="6"/>
      <c r="K27" s="20">
        <v>-10406404</v>
      </c>
    </row>
    <row r="28" spans="1:11" ht="18" customHeight="1">
      <c r="A28" s="1" t="s">
        <v>268</v>
      </c>
      <c r="E28" s="10">
        <v>16437501</v>
      </c>
      <c r="G28" s="10">
        <v>-19170616</v>
      </c>
      <c r="H28" s="6"/>
      <c r="I28" s="10">
        <v>-22647944</v>
      </c>
      <c r="J28" s="6"/>
      <c r="K28" s="10">
        <v>-9745007</v>
      </c>
    </row>
    <row r="29" spans="1:11" ht="18" customHeight="1">
      <c r="A29" s="1"/>
      <c r="E29" s="6"/>
      <c r="G29" s="6"/>
      <c r="H29" s="6"/>
      <c r="I29" s="6"/>
      <c r="J29" s="6"/>
      <c r="K29" s="6"/>
    </row>
    <row r="30" spans="1:11" ht="18" customHeight="1">
      <c r="A30" s="1" t="s">
        <v>274</v>
      </c>
      <c r="B30" s="1"/>
      <c r="E30" s="6"/>
      <c r="G30" s="6"/>
      <c r="H30" s="6"/>
      <c r="I30" s="6"/>
      <c r="J30" s="6"/>
      <c r="K30" s="6"/>
    </row>
    <row r="31" spans="1:11" ht="18" customHeight="1">
      <c r="A31" s="1"/>
      <c r="B31" s="1" t="s">
        <v>277</v>
      </c>
      <c r="E31" s="6"/>
      <c r="G31" s="6"/>
      <c r="H31" s="6"/>
      <c r="I31" s="6"/>
      <c r="J31" s="6"/>
      <c r="K31" s="6"/>
    </row>
    <row r="32" spans="1:11" ht="18" customHeight="1">
      <c r="A32" s="1"/>
      <c r="B32" s="1" t="s">
        <v>278</v>
      </c>
      <c r="E32" s="6">
        <v>39555106</v>
      </c>
      <c r="G32" s="6">
        <v>-39770522</v>
      </c>
      <c r="H32" s="6"/>
      <c r="I32" s="6">
        <v>10066846</v>
      </c>
      <c r="J32" s="6"/>
      <c r="K32" s="6">
        <v>-22513560</v>
      </c>
    </row>
    <row r="33" spans="1:11" ht="18" customHeight="1">
      <c r="A33" s="2" t="s">
        <v>276</v>
      </c>
      <c r="E33" s="20">
        <v>-3200813</v>
      </c>
      <c r="G33" s="20">
        <v>-210035</v>
      </c>
      <c r="H33" s="6"/>
      <c r="I33" s="20">
        <v>0</v>
      </c>
      <c r="J33" s="6"/>
      <c r="K33" s="20">
        <v>0</v>
      </c>
    </row>
    <row r="34" spans="1:11" ht="18" customHeight="1">
      <c r="A34" s="1" t="s">
        <v>157</v>
      </c>
      <c r="E34" s="6">
        <v>36354293</v>
      </c>
      <c r="G34" s="6">
        <v>-39980557</v>
      </c>
      <c r="H34" s="6"/>
      <c r="I34" s="6">
        <v>10066846</v>
      </c>
      <c r="J34" s="6"/>
      <c r="K34" s="6">
        <v>-22513560</v>
      </c>
    </row>
    <row r="35" spans="1:11" ht="18" customHeight="1">
      <c r="A35" s="1" t="s">
        <v>158</v>
      </c>
      <c r="E35" s="6">
        <v>112409417</v>
      </c>
      <c r="G35" s="6">
        <v>159204884</v>
      </c>
      <c r="H35" s="6"/>
      <c r="I35" s="6">
        <v>26991483</v>
      </c>
      <c r="J35" s="6"/>
      <c r="K35" s="6">
        <v>42603127</v>
      </c>
    </row>
    <row r="36" spans="1:11" ht="18" customHeight="1" thickBot="1">
      <c r="A36" s="1" t="s">
        <v>159</v>
      </c>
      <c r="E36" s="36">
        <v>148763710</v>
      </c>
      <c r="G36" s="36">
        <v>119224327</v>
      </c>
      <c r="H36" s="6"/>
      <c r="I36" s="36">
        <v>37058329</v>
      </c>
      <c r="J36" s="6"/>
      <c r="K36" s="36">
        <v>20089567</v>
      </c>
    </row>
    <row r="37" spans="1:11" ht="18" customHeight="1">
      <c r="E37" s="6"/>
      <c r="G37" s="6"/>
      <c r="H37" s="6"/>
      <c r="I37" s="6"/>
      <c r="J37" s="6"/>
      <c r="K37" s="6"/>
    </row>
    <row r="38" spans="1:11" ht="18" customHeight="1">
      <c r="A38" s="1" t="s">
        <v>160</v>
      </c>
      <c r="E38" s="6"/>
      <c r="G38" s="6"/>
      <c r="H38" s="6"/>
      <c r="I38" s="6"/>
      <c r="J38" s="6"/>
      <c r="K38" s="6"/>
    </row>
    <row r="39" spans="1:11" ht="18" customHeight="1">
      <c r="A39" s="1" t="s">
        <v>161</v>
      </c>
      <c r="E39" s="6"/>
      <c r="G39" s="6"/>
      <c r="H39" s="6"/>
      <c r="I39" s="6"/>
      <c r="J39" s="6"/>
      <c r="K39" s="6"/>
    </row>
    <row r="40" spans="1:11" ht="18" customHeight="1">
      <c r="B40" s="2" t="s">
        <v>36</v>
      </c>
      <c r="E40" s="6">
        <v>9190616</v>
      </c>
      <c r="F40" s="6"/>
      <c r="G40" s="6">
        <v>1566607</v>
      </c>
      <c r="H40" s="6"/>
      <c r="I40" s="6">
        <v>1053266</v>
      </c>
      <c r="J40" s="6"/>
      <c r="K40" s="6">
        <v>1566607</v>
      </c>
    </row>
    <row r="41" spans="1:11" ht="18" customHeight="1">
      <c r="A41" s="1"/>
      <c r="B41" s="2" t="s">
        <v>269</v>
      </c>
      <c r="E41" s="6">
        <v>2842</v>
      </c>
      <c r="F41" s="6"/>
      <c r="G41" s="6">
        <v>0</v>
      </c>
      <c r="H41" s="6"/>
      <c r="I41" s="6">
        <v>2842</v>
      </c>
      <c r="J41" s="6"/>
      <c r="K41" s="6">
        <v>0</v>
      </c>
    </row>
    <row r="42" spans="1:11" ht="18" customHeight="1">
      <c r="A42" s="1"/>
      <c r="E42" s="6"/>
      <c r="F42" s="6"/>
      <c r="G42" s="6"/>
      <c r="H42" s="6"/>
      <c r="I42" s="6"/>
      <c r="J42" s="6"/>
      <c r="K42" s="6"/>
    </row>
    <row r="43" spans="1:11" ht="18" customHeight="1">
      <c r="A43" s="1"/>
      <c r="E43" s="6"/>
      <c r="F43" s="6"/>
      <c r="G43" s="6"/>
      <c r="H43" s="6"/>
      <c r="I43" s="6"/>
      <c r="J43" s="6"/>
      <c r="K43" s="6"/>
    </row>
    <row r="44" spans="1:11" ht="18" customHeight="1">
      <c r="A44" s="1"/>
      <c r="E44" s="6"/>
      <c r="F44" s="6"/>
      <c r="G44" s="6"/>
      <c r="H44" s="6"/>
      <c r="I44" s="6"/>
      <c r="J44" s="6"/>
      <c r="K44" s="6"/>
    </row>
    <row r="45" spans="1:11" ht="18" customHeight="1">
      <c r="A45" s="1"/>
      <c r="E45" s="6"/>
      <c r="G45" s="6"/>
      <c r="H45" s="6"/>
      <c r="I45" s="6"/>
      <c r="J45" s="6"/>
      <c r="K45" s="6"/>
    </row>
    <row r="46" spans="1:11" ht="18" customHeight="1">
      <c r="A46" s="2" t="s">
        <v>186</v>
      </c>
      <c r="J46" s="6"/>
      <c r="K46" s="2">
        <v>11</v>
      </c>
    </row>
  </sheetData>
  <mergeCells count="2">
    <mergeCell ref="I5:K5"/>
    <mergeCell ref="E5:G5"/>
  </mergeCells>
  <pageMargins left="0.78" right="0" top="0.98" bottom="0.47" header="0.51" footer="0.39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14" ma:contentTypeDescription="Create a new document." ma:contentTypeScope="" ma:versionID="8c7c7b8899cef7a2fb417fd126c19373">
  <xsd:schema xmlns:xsd="http://www.w3.org/2001/XMLSchema" xmlns:xs="http://www.w3.org/2001/XMLSchema" xmlns:p="http://schemas.microsoft.com/office/2006/metadata/properties" xmlns:ns2="eb174141-58c4-4107-9346-ba7ada469626" xmlns:ns3="6169dfb0-294e-4561-8087-8c6d8187bf9f" targetNamespace="http://schemas.microsoft.com/office/2006/metadata/properties" ma:root="true" ma:fieldsID="a1d8ce58a2619413e6c79da5de1a5707" ns2:_="" ns3:_="">
    <xsd:import namespace="eb174141-58c4-4107-9346-ba7ada469626"/>
    <xsd:import namespace="6169dfb0-294e-4561-8087-8c6d8187b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9dfb0-294e-4561-8087-8c6d8187b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schemas.microsoft.com/office/2006/documentManagement/types"/>
    <ds:schemaRef ds:uri="http://purl.org/dc/elements/1.1/"/>
    <ds:schemaRef ds:uri="eb174141-58c4-4107-9346-ba7ada469626"/>
    <ds:schemaRef ds:uri="6169dfb0-294e-4561-8087-8c6d8187bf9f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D9440FD-3A4D-40A7-9374-F89ABF85FE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6169dfb0-294e-4561-8087-8c6d8187bf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8</vt:i4>
      </vt:variant>
    </vt:vector>
  </HeadingPairs>
  <TitlesOfParts>
    <vt:vector size="22" baseType="lpstr">
      <vt:lpstr>BS</vt:lpstr>
      <vt:lpstr>PL</vt:lpstr>
      <vt:lpstr>CF</vt:lpstr>
      <vt:lpstr>Assets</vt:lpstr>
      <vt:lpstr>Liability</vt:lpstr>
      <vt:lpstr>Liability (2)</vt:lpstr>
      <vt:lpstr>P&amp;l (3)</vt:lpstr>
      <vt:lpstr>P&amp;l  (Cont) (3)</vt:lpstr>
      <vt:lpstr>P&amp;l  (6)</vt:lpstr>
      <vt:lpstr>P&amp;l  (Cont) (6)</vt:lpstr>
      <vt:lpstr>change conso</vt:lpstr>
      <vt:lpstr>change in SE</vt:lpstr>
      <vt:lpstr>SCF</vt:lpstr>
      <vt:lpstr>SCF(2)</vt:lpstr>
      <vt:lpstr>Assets!Print_Area</vt:lpstr>
      <vt:lpstr>'Liability (2)'!Print_Area</vt:lpstr>
      <vt:lpstr>'P&amp;l  (6)'!Print_Area</vt:lpstr>
      <vt:lpstr>'P&amp;l  (Cont) (3)'!Print_Area</vt:lpstr>
      <vt:lpstr>'P&amp;l  (Cont) (6)'!Print_Area</vt:lpstr>
      <vt:lpstr>'P&amp;l (3)'!Print_Area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Krittayawan Kungmarerng</dc:creator>
  <cp:keywords/>
  <dc:description/>
  <cp:lastModifiedBy>Krittayawan Kungmarerng</cp:lastModifiedBy>
  <cp:revision/>
  <cp:lastPrinted>2023-08-10T04:32:47Z</cp:lastPrinted>
  <dcterms:created xsi:type="dcterms:W3CDTF">2003-04-25T10:31:53Z</dcterms:created>
  <dcterms:modified xsi:type="dcterms:W3CDTF">2023-08-10T07:45:41Z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