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6/Q2'66/งบการเงิน Q2'66/TPCH/"/>
    </mc:Choice>
  </mc:AlternateContent>
  <xr:revisionPtr revIDLastSave="24" documentId="13_ncr:1_{74F0A3E5-7F21-40D3-B5C1-A03121223B9E}" xr6:coauthVersionLast="47" xr6:coauthVersionMax="47" xr10:uidLastSave="{E8E6C29E-6C53-4841-B521-1BB89C396B3C}"/>
  <bookViews>
    <workbookView xWindow="-108" yWindow="-108" windowWidth="23256" windowHeight="12456" tabRatio="811" activeTab="1" xr2:uid="{00000000-000D-0000-FFFF-FFFF00000000}"/>
  </bookViews>
  <sheets>
    <sheet name="งบแสดงฐานะการเงิน" sheetId="8" r:id="rId1"/>
    <sheet name="กำไรขาดทุน 3 เดือน" sheetId="17" r:id="rId2"/>
    <sheet name="กำไรขาดทุน 6 เดือน" sheetId="15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5">กระแสเงินสด!$A$1:$L$114</definedName>
    <definedName name="_xlnm.Print_Area" localSheetId="1">'กำไรขาดทุน 3 เดือน'!$A$1:$N$75</definedName>
    <definedName name="_xlnm.Print_Area" localSheetId="2">'กำไรขาดทุน 6 เดือน'!$A$1:$N$75</definedName>
    <definedName name="_xlnm.Print_Area" localSheetId="4">เปลี่ยนแปลงเฉพาะ!$A$1:$R$25</definedName>
    <definedName name="_xlnm.Print_Area" localSheetId="3">เปลี่ยนแปลงรวม!$A$1:$Y$33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5" i="8" l="1"/>
  <c r="K65" i="8"/>
  <c r="I65" i="8"/>
  <c r="G65" i="8"/>
  <c r="L54" i="17" l="1"/>
  <c r="I46" i="17"/>
  <c r="G46" i="17"/>
  <c r="A42" i="17"/>
  <c r="M22" i="17"/>
  <c r="K22" i="17"/>
  <c r="I22" i="17"/>
  <c r="G22" i="17"/>
  <c r="M12" i="17"/>
  <c r="M14" i="17" s="1"/>
  <c r="M16" i="17" s="1"/>
  <c r="M18" i="17" s="1"/>
  <c r="K12" i="17"/>
  <c r="K14" i="17" s="1"/>
  <c r="K16" i="17" s="1"/>
  <c r="K18" i="17" s="1"/>
  <c r="I12" i="17"/>
  <c r="I14" i="17" s="1"/>
  <c r="I16" i="17" s="1"/>
  <c r="I18" i="17" s="1"/>
  <c r="G12" i="17"/>
  <c r="G14" i="17" s="1"/>
  <c r="G16" i="17" s="1"/>
  <c r="G18" i="17" s="1"/>
  <c r="M8" i="17"/>
  <c r="M46" i="17" s="1"/>
  <c r="K8" i="17"/>
  <c r="K46" i="17" s="1"/>
  <c r="G23" i="17" l="1"/>
  <c r="G25" i="17" s="1"/>
  <c r="G32" i="17" s="1"/>
  <c r="G30" i="17" s="1"/>
  <c r="G54" i="17" s="1"/>
  <c r="K23" i="17"/>
  <c r="K25" i="17" s="1"/>
  <c r="K32" i="17" s="1"/>
  <c r="K30" i="17" s="1"/>
  <c r="K54" i="17" s="1"/>
  <c r="I23" i="17"/>
  <c r="I25" i="17" s="1"/>
  <c r="I32" i="17" s="1"/>
  <c r="I30" i="17" s="1"/>
  <c r="I54" i="17" s="1"/>
  <c r="M23" i="17"/>
  <c r="M25" i="17" s="1"/>
  <c r="M32" i="17" s="1"/>
  <c r="M30" i="17" s="1"/>
  <c r="M54" i="17" s="1"/>
  <c r="M28" i="17"/>
  <c r="M50" i="17" s="1"/>
  <c r="M48" i="17" s="1"/>
  <c r="G28" i="17" l="1"/>
  <c r="G50" i="17" s="1"/>
  <c r="G48" i="17" s="1"/>
  <c r="I28" i="17"/>
  <c r="I50" i="17" s="1"/>
  <c r="I48" i="17" s="1"/>
  <c r="K28" i="17"/>
  <c r="K50" i="17" s="1"/>
  <c r="K48" i="17" s="1"/>
  <c r="O16" i="12" l="1"/>
  <c r="Q16" i="12" s="1"/>
  <c r="O11" i="12"/>
  <c r="Q11" i="12" s="1"/>
  <c r="T22" i="14"/>
  <c r="X22" i="14" s="1"/>
  <c r="R22" i="14"/>
  <c r="T12" i="14"/>
  <c r="X12" i="14" s="1"/>
  <c r="T14" i="14"/>
  <c r="X14" i="14" s="1"/>
  <c r="G32" i="8" l="1"/>
  <c r="M19" i="8"/>
  <c r="K19" i="8"/>
  <c r="I19" i="8"/>
  <c r="G19" i="8"/>
  <c r="M104" i="8"/>
  <c r="M103" i="8"/>
  <c r="I104" i="8"/>
  <c r="I103" i="8"/>
  <c r="G33" i="8" l="1"/>
  <c r="A82" i="16"/>
  <c r="A43" i="16" l="1"/>
  <c r="M18" i="12" l="1"/>
  <c r="I18" i="12"/>
  <c r="G18" i="12"/>
  <c r="E18" i="12"/>
  <c r="Q10" i="12"/>
  <c r="A18" i="12"/>
  <c r="A15" i="12"/>
  <c r="A13" i="12"/>
  <c r="A10" i="12"/>
  <c r="Q15" i="12"/>
  <c r="P26" i="14"/>
  <c r="N26" i="14"/>
  <c r="L26" i="14"/>
  <c r="H26" i="14"/>
  <c r="G103" i="8" s="1"/>
  <c r="F26" i="14"/>
  <c r="D26" i="14"/>
  <c r="R20" i="14"/>
  <c r="I105" i="8" s="1"/>
  <c r="T20" i="14" l="1"/>
  <c r="X20" i="14" l="1"/>
  <c r="J21" i="14" l="1"/>
  <c r="V25" i="14" l="1"/>
  <c r="V26" i="14" s="1"/>
  <c r="J13" i="14" l="1"/>
  <c r="E13" i="16" l="1"/>
  <c r="E12" i="16" l="1"/>
  <c r="V17" i="14" l="1"/>
  <c r="G74" i="8" l="1"/>
  <c r="G8" i="16"/>
  <c r="G47" i="16" s="1"/>
  <c r="G86" i="16" s="1"/>
  <c r="E8" i="16"/>
  <c r="E47" i="16" s="1"/>
  <c r="E86" i="16" s="1"/>
  <c r="I13" i="12" l="1"/>
  <c r="G13" i="12"/>
  <c r="E13" i="12"/>
  <c r="M13" i="12" l="1"/>
  <c r="A3" i="16" l="1"/>
  <c r="A42" i="16" s="1"/>
  <c r="A81" i="16" s="1"/>
  <c r="E71" i="16"/>
  <c r="G71" i="16"/>
  <c r="I71" i="16"/>
  <c r="K71" i="16"/>
  <c r="G99" i="16"/>
  <c r="I99" i="16"/>
  <c r="K99" i="16"/>
  <c r="R21" i="14"/>
  <c r="T21" i="14" l="1"/>
  <c r="X21" i="14" l="1"/>
  <c r="A3" i="14"/>
  <c r="L54" i="15"/>
  <c r="I46" i="15"/>
  <c r="G46" i="15"/>
  <c r="A42" i="15"/>
  <c r="M22" i="15"/>
  <c r="K22" i="15"/>
  <c r="I22" i="15"/>
  <c r="G22" i="15"/>
  <c r="M12" i="15"/>
  <c r="K12" i="15"/>
  <c r="K14" i="15" s="1"/>
  <c r="K16" i="15" s="1"/>
  <c r="K18" i="15" s="1"/>
  <c r="I12" i="15"/>
  <c r="G12" i="15"/>
  <c r="M8" i="15"/>
  <c r="K8" i="15"/>
  <c r="M14" i="15" l="1"/>
  <c r="I14" i="15"/>
  <c r="G14" i="15"/>
  <c r="K46" i="15"/>
  <c r="I8" i="16"/>
  <c r="I47" i="16" s="1"/>
  <c r="I86" i="16" s="1"/>
  <c r="M46" i="15"/>
  <c r="K8" i="16"/>
  <c r="K47" i="16" s="1"/>
  <c r="K86" i="16" s="1"/>
  <c r="K23" i="15"/>
  <c r="K25" i="15" s="1"/>
  <c r="M74" i="8"/>
  <c r="K74" i="8"/>
  <c r="I74" i="8"/>
  <c r="K28" i="15" l="1"/>
  <c r="I10" i="16"/>
  <c r="I16" i="15"/>
  <c r="M16" i="15"/>
  <c r="K32" i="15"/>
  <c r="G16" i="15"/>
  <c r="O17" i="12"/>
  <c r="O18" i="12" s="1"/>
  <c r="O12" i="12"/>
  <c r="K30" i="15" l="1"/>
  <c r="K54" i="15" s="1"/>
  <c r="K17" i="12"/>
  <c r="K18" i="12" s="1"/>
  <c r="M18" i="15"/>
  <c r="I18" i="15"/>
  <c r="K50" i="15"/>
  <c r="K48" i="15" s="1"/>
  <c r="I24" i="16"/>
  <c r="G18" i="15"/>
  <c r="O13" i="12"/>
  <c r="I53" i="16" l="1"/>
  <c r="I56" i="16" s="1"/>
  <c r="I100" i="16" s="1"/>
  <c r="I102" i="16" s="1"/>
  <c r="M105" i="8"/>
  <c r="I23" i="15"/>
  <c r="M23" i="15"/>
  <c r="G23" i="15"/>
  <c r="Q17" i="12"/>
  <c r="Q18" i="12" s="1"/>
  <c r="R11" i="14"/>
  <c r="T11" i="14" s="1"/>
  <c r="X11" i="14" s="1"/>
  <c r="R13" i="14"/>
  <c r="T13" i="14" s="1"/>
  <c r="M25" i="15" l="1"/>
  <c r="I25" i="15"/>
  <c r="I28" i="15" s="1"/>
  <c r="G25" i="15"/>
  <c r="V18" i="14"/>
  <c r="H18" i="14"/>
  <c r="G28" i="15" l="1"/>
  <c r="E10" i="16"/>
  <c r="E24" i="16" s="1"/>
  <c r="E53" i="16" s="1"/>
  <c r="K12" i="12"/>
  <c r="M28" i="15"/>
  <c r="M50" i="15" s="1"/>
  <c r="M48" i="15" s="1"/>
  <c r="I32" i="15"/>
  <c r="I30" i="15" s="1"/>
  <c r="J17" i="14" s="1"/>
  <c r="G10" i="16"/>
  <c r="G24" i="16" s="1"/>
  <c r="I50" i="15"/>
  <c r="I48" i="15" s="1"/>
  <c r="M32" i="15"/>
  <c r="M30" i="15" s="1"/>
  <c r="M54" i="15" s="1"/>
  <c r="K10" i="16"/>
  <c r="K24" i="16" s="1"/>
  <c r="G32" i="15"/>
  <c r="G53" i="16" l="1"/>
  <c r="G56" i="16" s="1"/>
  <c r="G100" i="16" s="1"/>
  <c r="G102" i="16" s="1"/>
  <c r="K53" i="16"/>
  <c r="K56" i="16" s="1"/>
  <c r="K100" i="16" s="1"/>
  <c r="K102" i="16" s="1"/>
  <c r="Q12" i="12"/>
  <c r="Q13" i="12" s="1"/>
  <c r="K13" i="12"/>
  <c r="I54" i="15"/>
  <c r="E56" i="16"/>
  <c r="G30" i="15"/>
  <c r="J25" i="14" s="1"/>
  <c r="J26" i="14" s="1"/>
  <c r="G104" i="8" s="1"/>
  <c r="G50" i="15"/>
  <c r="G48" i="15" s="1"/>
  <c r="R17" i="14"/>
  <c r="T17" i="14" s="1"/>
  <c r="R16" i="14"/>
  <c r="T16" i="14" s="1"/>
  <c r="X16" i="14" s="1"/>
  <c r="G54" i="15" l="1"/>
  <c r="K103" i="8"/>
  <c r="D18" i="14" l="1"/>
  <c r="F18" i="14"/>
  <c r="J18" i="14"/>
  <c r="L18" i="14"/>
  <c r="N18" i="14"/>
  <c r="P18" i="14"/>
  <c r="G75" i="8" l="1"/>
  <c r="R25" i="14" l="1"/>
  <c r="R24" i="14"/>
  <c r="R26" i="14" l="1"/>
  <c r="T24" i="14"/>
  <c r="X17" i="14" l="1"/>
  <c r="R18" i="14"/>
  <c r="X13" i="14"/>
  <c r="I106" i="8" l="1"/>
  <c r="I108" i="8" s="1"/>
  <c r="X18" i="14"/>
  <c r="T18" i="14"/>
  <c r="K32" i="8" l="1"/>
  <c r="K33" i="8" l="1"/>
  <c r="T25" i="14" l="1"/>
  <c r="T26" i="14" s="1"/>
  <c r="X25" i="14" l="1"/>
  <c r="G100" i="8" l="1"/>
  <c r="A3" i="12" l="1"/>
  <c r="I47" i="8" l="1"/>
  <c r="I89" i="8" s="1"/>
  <c r="K47" i="8"/>
  <c r="K89" i="8" s="1"/>
  <c r="M47" i="8"/>
  <c r="M89" i="8" s="1"/>
  <c r="G47" i="8"/>
  <c r="G89" i="8" s="1"/>
  <c r="K100" i="8" l="1"/>
  <c r="I32" i="8"/>
  <c r="M32" i="8"/>
  <c r="A43" i="8"/>
  <c r="A85" i="8" s="1"/>
  <c r="M106" i="8"/>
  <c r="M108" i="8" s="1"/>
  <c r="K105" i="8" l="1"/>
  <c r="M75" i="8"/>
  <c r="M33" i="8"/>
  <c r="K75" i="8"/>
  <c r="I75" i="8"/>
  <c r="I33" i="8"/>
  <c r="I109" i="8" l="1"/>
  <c r="M109" i="8"/>
  <c r="G105" i="8"/>
  <c r="K104" i="8" l="1"/>
  <c r="K106" i="8" l="1"/>
  <c r="K108" i="8" l="1"/>
  <c r="S18" i="12" s="1"/>
  <c r="G106" i="8"/>
  <c r="K109" i="8" l="1"/>
  <c r="G107" i="8" l="1"/>
  <c r="G108" i="8" s="1"/>
  <c r="X24" i="14"/>
  <c r="X26" i="14" s="1"/>
  <c r="E99" i="16"/>
  <c r="E100" i="16" s="1"/>
  <c r="E102" i="16" s="1"/>
  <c r="Z26" i="14" l="1"/>
  <c r="G109" i="8"/>
</calcChain>
</file>

<file path=xl/sharedStrings.xml><?xml version="1.0" encoding="utf-8"?>
<sst xmlns="http://schemas.openxmlformats.org/spreadsheetml/2006/main" count="437" uniqueCount="261">
  <si>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</si>
  <si>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</si>
  <si>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ณ วันที่ 30 มิถุนายน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</si>
  <si>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</si>
  <si>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</si>
  <si>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</si>
  <si>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</si>
  <si>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</si>
  <si>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</si>
  <si>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</si>
  <si>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</si>
  <si>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</si>
  <si>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</si>
  <si>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</si>
  <si>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</si>
  <si>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</si>
  <si>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</si>
  <si>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</si>
  <si>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</si>
  <si>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</si>
  <si>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</si>
  <si>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</si>
  <si>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</si>
  <si>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</si>
  <si>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</si>
  <si>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</si>
  <si>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</si>
  <si>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</si>
  <si>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</si>
  <si>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</si>
  <si>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</si>
  <si>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</si>
  <si>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</si>
  <si>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</si>
  <si>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</si>
  <si>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</si>
  <si>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</si>
  <si>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</si>
  <si>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</si>
  <si>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</si>
  <si>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</si>
  <si>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</si>
  <si>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</si>
  <si>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</si>
  <si>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</si>
  <si>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</si>
  <si>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</si>
  <si>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</si>
  <si>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</si>
  <si>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</si>
  <si>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33.5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</si>
  <si>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</si>
  <si>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</si>
  <si>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</si>
  <si>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</si>
  <si>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</si>
  <si>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</si>
  <si>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</si>
  <si>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</si>
  <si>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</si>
  <si>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</si>
  <si>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</si>
  <si>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</si>
  <si>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</si>
  <si>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</si>
  <si>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</si>
  <si>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</si>
  <si>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</si>
  <si>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เงินกู้ยืมระยะสั้นจากบุคคลที่เกี่ยวข้องกัน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</si>
  <si>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</si>
  <si>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</si>
  <si>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</si>
  <si>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</si>
  <si>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</si>
  <si>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</si>
  <si>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</si>
  <si>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</si>
  <si>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</si>
  <si>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หุ้นกู้ที่ครบกำหนดชำระภายในหนึ่งปี</t>
  </si>
  <si>
    <t>24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</si>
  <si>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</si>
  <si>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</si>
  <si>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</si>
  <si>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</si>
  <si>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</si>
  <si>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</si>
  <si>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</si>
  <si>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</si>
  <si>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</si>
  <si>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</si>
  <si>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</si>
  <si>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</si>
  <si>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</si>
  <si>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</si>
  <si>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</si>
  <si>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</si>
  <si>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</si>
  <si>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</si>
  <si>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</si>
  <si>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</si>
  <si>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</si>
  <si>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</si>
  <si>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</si>
  <si>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</si>
  <si>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</si>
  <si>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</si>
  <si>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</si>
  <si>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</si>
  <si>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</si>
  <si>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</si>
  <si>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</si>
  <si>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</si>
  <si>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</si>
  <si>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</si>
  <si>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</si>
  <si>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2566</t>
  </si>
  <si>
    <t>(ยังไม่ได้ตรวจสอบ/สอบทานแล้ว)</t>
  </si>
  <si>
    <t>30 มิถุนายน 2565</t>
  </si>
  <si>
    <t>รายได้จากการขายไฟฟ้า</t>
  </si>
  <si>
    <t>รายได้เงินปันผล</t>
  </si>
  <si>
    <t>รวมรายได้</t>
  </si>
  <si>
    <t>ต้นทุนจากการขายไฟฟ้า</t>
  </si>
  <si>
    <t>กำไร(ขาดทุน)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</si>
  <si>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</si>
  <si>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</si>
  <si>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</si>
  <si>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 จากกิจกรรมดำเนินงาน</t>
  </si>
  <si>
    <t>รายได้ทางการเงิน</t>
  </si>
  <si>
    <t>ต้นทุนทางการเงิน</t>
  </si>
  <si>
    <t>กำไร(ขาดทุน) จากเงินลงทุนในกิจการร่วมค้า</t>
  </si>
  <si>
    <t>รวม</t>
  </si>
  <si>
    <t>กำไร(ขาดทุน) ก่อนภาษีเงินได้</t>
  </si>
  <si>
    <t>รายได้(ค่าใช้จ่าย) ภาษีเงินได้</t>
  </si>
  <si>
    <t>33</t>
  </si>
  <si>
    <t>กำไร(ขาดทุน) สำหรับงวด</t>
  </si>
  <si>
    <t>กำไร(ขาดทุน) เบ็ดเสร็จอื่น</t>
  </si>
  <si>
    <t>กำไร(ขาดทุน) เบ็ดเสร็จอื่นสำหรับงวด</t>
  </si>
  <si>
    <t>กำไร(ขาดทุน) เบ็ดเสร็จรวมสำหรับงวด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</si>
  <si>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</si>
  <si>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</si>
  <si>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</si>
  <si>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กำไร(ขาดทุน) 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</si>
  <si>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</si>
  <si>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</si>
  <si>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</si>
  <si>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การแบ่งปันกำไรเบ็ดเสร็จรวม</t>
  </si>
  <si>
    <t xml:space="preserve">          กำไร(ขาดทุน) 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</si>
  <si>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</si>
  <si>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</si>
  <si>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</si>
  <si>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กำไรรวมสำหรับงวด</t>
  </si>
  <si>
    <t>27</t>
  </si>
  <si>
    <t>จำนวนหุ้นสามัญถัวเฉลี่ยถ่วงน้ำหนัก (หุ้น)</t>
  </si>
  <si>
    <t>สำหรับงวด 6 เดือน สิ้นสุดวันที่ 30 มิถุนายน 2566</t>
  </si>
  <si>
    <t>5.3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</si>
  <si>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</si>
  <si>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</si>
  <si>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</si>
  <si>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</si>
  <si>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</si>
  <si>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</si>
  <si>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</si>
  <si>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</si>
  <si>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</si>
  <si>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</si>
  <si>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</si>
  <si>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</si>
  <si>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</si>
  <si>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</si>
  <si>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</si>
  <si>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</si>
  <si>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</si>
  <si>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</si>
  <si>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</si>
  <si>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</si>
  <si>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</si>
  <si>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</si>
  <si>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</si>
  <si>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2564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</si>
  <si>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</si>
  <si>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</si>
  <si>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เงินปันผลจ่าย  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</si>
  <si>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</si>
  <si>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</si>
  <si>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30 มิถุนายน 2565</t>
  </si>
  <si>
    <t>ยอดคงเหลือ ณ วันที่ 31 ธันวาคม 2565</t>
  </si>
  <si>
    <t>ยอดคงเหลือ ณ วันที่ 30 มิถุนายน 2566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</si>
  <si>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</si>
  <si>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</si>
  <si>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</si>
  <si>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จ่ายเงินปันผล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</si>
  <si>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</si>
  <si>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</si>
  <si>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</si>
  <si>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</si>
  <si>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</si>
  <si>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</si>
  <si>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</si>
  <si>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</si>
  <si>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</si>
  <si>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</si>
  <si>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</si>
  <si>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</si>
  <si>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</si>
  <si>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>ขาดทุน(กำไร) จากการขายสินทรัพย์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</si>
  <si>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</si>
  <si>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</si>
  <si>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</si>
  <si>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</si>
  <si>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</si>
  <si>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</si>
  <si>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</si>
  <si>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</si>
  <si>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</si>
  <si>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</si>
  <si>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>การรรับปรุงด้วยสินทรัพย์อื่น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</si>
  <si>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</si>
  <si>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</si>
  <si>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</si>
  <si>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</si>
  <si>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</si>
  <si>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</si>
  <si>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</si>
  <si>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</si>
  <si>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</si>
  <si>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</si>
  <si>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</si>
  <si>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</si>
  <si>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</si>
  <si>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เงินสดจ่ายลงทุนล่วงหน้า</t>
  </si>
  <si>
    <t>เงินสดรับคืนมัดจำซื้อกิจการ</t>
  </si>
  <si>
    <t>เงินสดจ่ายซื้อกิจการ</t>
  </si>
  <si>
    <t>เงินปันผลรับจากกิจการที่ควบคุมร่วมกัน</t>
  </si>
  <si>
    <t>เงินสดจ่ายเพื่อการลงทุนในกิจการที่ควบคุมร่วมกัน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</si>
  <si>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</si>
  <si>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</si>
  <si>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เงินสดจ่ายเพื่อซื้อสินทรัพย์สิทธิ์การใช้</t>
  </si>
  <si>
    <t xml:space="preserve">เงินสดจ่ายเพื่อซื้อสินทรัพย์ไม่มีตัวตน </t>
  </si>
  <si>
    <t>เงินสดรับจากเงินให้กู้ยืมกิจการที่เกี่ยวข้องกัน</t>
  </si>
  <si>
    <t>เงินสดจ่ายให้กู้ยืมแก่กิจการที่เกี่ยวข้องกัน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</si>
  <si>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</si>
  <si>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</si>
  <si>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</si>
  <si>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</si>
  <si>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</si>
  <si>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</si>
  <si>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เงินสดจ่ายเงินคืนกู้ยืมระยะสั้น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</si>
  <si>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</si>
  <si>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</si>
  <si>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</si>
  <si>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เงินปันผลจ่าย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</si>
  <si>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</si>
  <si>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</si>
  <si>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</si>
  <si>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</si>
  <si>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</si>
  <si>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</si>
  <si>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</si>
  <si>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</si>
  <si>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 xml:space="preserve">     ณ  วันที่  30 มิถุนายน 2566 และ 2565  กลุ่มบริษัทได้โอนเงินจ่ายล่วงหน้าเป็นที่ดิน อาคารและอุปกรณ์  จำนวน  6.40  ล้านบาท  </t>
  </si>
  <si>
    <t>และ 6.11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</si>
</sst>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#,##0.00\ ;\(#,##0.00\)"/>
    <numFmt numFmtId="195" formatCode="_-* #,##0.000_-;\-* #,##0.000_-;_-* &quot;-&quot;??_-;_-@_-"/>
    <numFmt numFmtId="196" formatCode="_(* #,##0.000_);_(* \(#,##0.000\);_(* &quot;-&quot;??_);_(@_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5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2" xfId="13" applyNumberFormat="1" applyFont="1" applyBorder="1"/>
    <xf numFmtId="187" fontId="10" fillId="0" borderId="3" xfId="13" applyNumberFormat="1" applyFont="1" applyBorder="1"/>
    <xf numFmtId="187" fontId="10" fillId="0" borderId="1" xfId="13" applyNumberFormat="1" applyFont="1" applyBorder="1"/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88" fontId="10" fillId="0" borderId="0" xfId="13" applyNumberFormat="1" applyFont="1"/>
    <xf numFmtId="39" fontId="10" fillId="0" borderId="0" xfId="31" applyNumberFormat="1" applyFont="1"/>
    <xf numFmtId="189" fontId="10" fillId="0" borderId="0" xfId="13" applyNumberFormat="1" applyFo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/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92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87" fontId="10" fillId="0" borderId="5" xfId="13" applyNumberFormat="1" applyFont="1" applyBorder="1"/>
    <xf numFmtId="43" fontId="10" fillId="0" borderId="0" xfId="2" applyFont="1"/>
    <xf numFmtId="187" fontId="21" fillId="0" borderId="0" xfId="13" applyNumberFormat="1" applyFont="1" applyAlignment="1">
      <alignment horizontal="right"/>
    </xf>
    <xf numFmtId="187" fontId="21" fillId="0" borderId="0" xfId="13" applyNumberFormat="1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5" fillId="0" borderId="0" xfId="31" applyNumberFormat="1" applyFont="1" applyAlignment="1">
      <alignment horizontal="center"/>
    </xf>
    <xf numFmtId="187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0" xfId="2" applyFont="1" applyAlignment="1">
      <alignment horizontal="right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/>
    <xf numFmtId="49" fontId="10" fillId="0" borderId="0" xfId="19" applyNumberFormat="1" applyFont="1" applyAlignment="1">
      <alignment horizontal="center"/>
    </xf>
    <xf numFmtId="187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39" fontId="12" fillId="0" borderId="0" xfId="20" applyFont="1" applyAlignment="1">
      <alignment horizontal="center"/>
    </xf>
    <xf numFmtId="43" fontId="18" fillId="0" borderId="0" xfId="2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191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0" fillId="0" borderId="0" xfId="5" applyNumberFormat="1" applyFont="1" applyFill="1"/>
    <xf numFmtId="187" fontId="10" fillId="0" borderId="0" xfId="13" applyNumberFormat="1" applyFont="1" applyAlignment="1">
      <alignment horizontal="center"/>
    </xf>
    <xf numFmtId="187" fontId="10" fillId="0" borderId="0" xfId="2" quotePrefix="1" applyNumberFormat="1" applyFont="1" applyFill="1" applyAlignment="1">
      <alignment horizontal="center"/>
    </xf>
    <xf numFmtId="187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90" fontId="10" fillId="0" borderId="0" xfId="13" applyNumberFormat="1" applyFont="1"/>
    <xf numFmtId="189" fontId="10" fillId="0" borderId="2" xfId="2" applyNumberFormat="1" applyFont="1" applyFill="1" applyBorder="1"/>
    <xf numFmtId="187" fontId="10" fillId="0" borderId="0" xfId="13" applyNumberFormat="1" applyFont="1" applyAlignment="1">
      <alignment horizontal="left"/>
    </xf>
    <xf numFmtId="187" fontId="10" fillId="0" borderId="0" xfId="13" quotePrefix="1" applyNumberFormat="1" applyFont="1"/>
    <xf numFmtId="39" fontId="16" fillId="0" borderId="0" xfId="0" applyNumberFormat="1" applyFont="1"/>
    <xf numFmtId="187" fontId="10" fillId="0" borderId="0" xfId="32" applyNumberFormat="1" applyFont="1" applyAlignment="1">
      <alignment horizontal="right"/>
    </xf>
    <xf numFmtId="10" fontId="10" fillId="0" borderId="0" xfId="34" applyNumberFormat="1" applyFont="1"/>
    <xf numFmtId="194" fontId="10" fillId="0" borderId="0" xfId="6" applyNumberFormat="1" applyFont="1" applyFill="1" applyAlignment="1">
      <alignment horizontal="right"/>
    </xf>
    <xf numFmtId="194" fontId="10" fillId="0" borderId="0" xfId="13" applyNumberFormat="1" applyFont="1"/>
    <xf numFmtId="194" fontId="10" fillId="0" borderId="0" xfId="13" applyNumberFormat="1" applyFont="1" applyAlignment="1">
      <alignment horizontal="right"/>
    </xf>
    <xf numFmtId="194" fontId="10" fillId="0" borderId="0" xfId="32" applyNumberFormat="1" applyFont="1" applyFill="1" applyBorder="1" applyAlignment="1">
      <alignment horizontal="right"/>
    </xf>
    <xf numFmtId="194" fontId="10" fillId="0" borderId="0" xfId="6" applyNumberFormat="1" applyFont="1" applyFill="1" applyBorder="1" applyAlignment="1">
      <alignment horizontal="right"/>
    </xf>
    <xf numFmtId="194" fontId="10" fillId="0" borderId="0" xfId="31" applyNumberFormat="1" applyFont="1"/>
    <xf numFmtId="194" fontId="10" fillId="0" borderId="0" xfId="32" applyNumberFormat="1" applyFont="1" applyAlignment="1">
      <alignment horizontal="right"/>
    </xf>
    <xf numFmtId="194" fontId="10" fillId="0" borderId="2" xfId="13" applyNumberFormat="1" applyFont="1" applyBorder="1"/>
    <xf numFmtId="194" fontId="10" fillId="0" borderId="1" xfId="13" applyNumberFormat="1" applyFont="1" applyBorder="1"/>
    <xf numFmtId="194" fontId="10" fillId="0" borderId="3" xfId="6" applyNumberFormat="1" applyFont="1" applyFill="1" applyBorder="1" applyAlignment="1">
      <alignment horizontal="right"/>
    </xf>
    <xf numFmtId="194" fontId="10" fillId="0" borderId="3" xfId="13" applyNumberFormat="1" applyFont="1" applyBorder="1"/>
    <xf numFmtId="194" fontId="10" fillId="0" borderId="0" xfId="32" applyNumberFormat="1" applyFont="1" applyFill="1" applyBorder="1" applyAlignment="1" applyProtection="1"/>
    <xf numFmtId="194" fontId="10" fillId="0" borderId="5" xfId="6" applyNumberFormat="1" applyFont="1" applyFill="1" applyBorder="1" applyAlignment="1">
      <alignment horizontal="right"/>
    </xf>
    <xf numFmtId="187" fontId="10" fillId="0" borderId="0" xfId="3" applyFont="1" applyFill="1" applyBorder="1" applyAlignment="1"/>
    <xf numFmtId="187" fontId="10" fillId="0" borderId="0" xfId="7" applyFont="1" applyFill="1" applyBorder="1" applyAlignment="1"/>
    <xf numFmtId="39" fontId="21" fillId="0" borderId="0" xfId="13" applyNumberFormat="1" applyFont="1"/>
    <xf numFmtId="195" fontId="10" fillId="0" borderId="0" xfId="2" applyNumberFormat="1" applyFont="1" applyFill="1" applyAlignment="1" applyProtection="1">
      <alignment horizontal="right"/>
    </xf>
    <xf numFmtId="196" fontId="10" fillId="0" borderId="0" xfId="5" applyNumberFormat="1" applyFont="1" applyFill="1" applyAlignment="1" applyProtection="1">
      <alignment horizontal="right"/>
    </xf>
    <xf numFmtId="193" fontId="10" fillId="0" borderId="0" xfId="2" applyNumberFormat="1" applyFont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/>
      <sheetData sheetId="1"/>
      <sheetData sheetId="2"/>
      <sheetData sheetId="3" refreshError="1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view="pageBreakPreview" topLeftCell="A2" zoomScale="70" zoomScaleNormal="80" zoomScaleSheetLayoutView="70" workbookViewId="0">
      <selection activeCell="B64" sqref="B64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8.83203125" style="4" customWidth="1"/>
    <col min="8" max="8" width="1.1640625" style="4" customWidth="1"/>
    <col min="9" max="9" width="18.83203125" style="4" customWidth="1"/>
    <col min="10" max="10" width="1.1640625" style="4" customWidth="1"/>
    <col min="11" max="11" width="18.83203125" style="4" customWidth="1"/>
    <col min="12" max="12" width="1.1640625" style="1" customWidth="1"/>
    <col min="13" max="13" width="18.83203125" style="4" customWidth="1"/>
    <col min="14" max="14" width="1.33203125" style="1" customWidth="1"/>
    <col min="15" max="16384" width="12" style="1"/>
  </cols>
  <sheetData>
    <row r="1" spans="1:13" ht="25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5.5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5.5" customHeight="1">
      <c r="A3" s="203" t="s">
        <v>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5.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5.5" customHeight="1">
      <c r="A5" s="150"/>
      <c r="B5" s="150"/>
      <c r="C5" s="150"/>
      <c r="D5" s="150"/>
      <c r="E5" s="150"/>
      <c r="F5" s="150"/>
      <c r="G5" s="204" t="s">
        <v>3</v>
      </c>
      <c r="H5" s="204"/>
      <c r="I5" s="204"/>
      <c r="J5" s="204"/>
      <c r="K5" s="204"/>
      <c r="L5" s="204"/>
      <c r="M5" s="204"/>
    </row>
    <row r="6" spans="1:13" ht="25.5" customHeight="1">
      <c r="A6" s="150"/>
      <c r="B6" s="150"/>
      <c r="C6" s="150"/>
      <c r="D6" s="150"/>
      <c r="E6" s="150"/>
      <c r="F6" s="150"/>
      <c r="G6" s="206" t="s">
        <v>4</v>
      </c>
      <c r="H6" s="206"/>
      <c r="I6" s="206"/>
      <c r="J6" s="34"/>
      <c r="K6" s="205" t="s">
        <v>5</v>
      </c>
      <c r="L6" s="205"/>
      <c r="M6" s="205"/>
    </row>
    <row r="7" spans="1:13" ht="25.5" customHeight="1">
      <c r="E7" s="182"/>
      <c r="F7" s="150"/>
      <c r="G7" s="28" t="s">
        <v>6</v>
      </c>
      <c r="H7" s="25"/>
      <c r="I7" s="28" t="s">
        <v>7</v>
      </c>
      <c r="J7" s="25"/>
      <c r="K7" s="28" t="s">
        <v>6</v>
      </c>
      <c r="L7" s="25"/>
      <c r="M7" s="28" t="s">
        <v>7</v>
      </c>
    </row>
    <row r="8" spans="1:13" ht="25.5" customHeight="1">
      <c r="A8" s="151" t="s">
        <v>8</v>
      </c>
      <c r="B8" s="150"/>
      <c r="C8" s="150"/>
      <c r="D8" s="150"/>
      <c r="E8" s="152" t="s">
        <v>9</v>
      </c>
      <c r="F8" s="150"/>
      <c r="G8" s="143" t="s">
        <v>10</v>
      </c>
      <c r="H8" s="153"/>
      <c r="I8" s="143" t="s">
        <v>11</v>
      </c>
      <c r="J8" s="153"/>
      <c r="K8" s="143" t="s">
        <v>10</v>
      </c>
      <c r="L8" s="153"/>
      <c r="M8" s="143" t="s">
        <v>11</v>
      </c>
    </row>
    <row r="9" spans="1:13" ht="25.5" customHeight="1">
      <c r="A9" s="151"/>
      <c r="B9" s="150"/>
      <c r="C9" s="150"/>
      <c r="D9" s="150"/>
      <c r="E9" s="152"/>
      <c r="F9" s="150"/>
      <c r="G9" s="143" t="s">
        <v>12</v>
      </c>
      <c r="H9" s="153"/>
      <c r="I9" s="143"/>
      <c r="J9" s="153"/>
      <c r="K9" s="143" t="s">
        <v>12</v>
      </c>
      <c r="L9" s="153"/>
      <c r="M9" s="143"/>
    </row>
    <row r="10" spans="1:13" ht="25.5" customHeight="1">
      <c r="A10" s="3" t="s">
        <v>13</v>
      </c>
      <c r="B10" s="3"/>
      <c r="C10" s="3"/>
      <c r="E10" s="154"/>
      <c r="G10" s="131"/>
      <c r="K10" s="131"/>
    </row>
    <row r="11" spans="1:13" ht="25.5" customHeight="1">
      <c r="B11" s="1" t="s">
        <v>14</v>
      </c>
      <c r="E11" s="141" t="s">
        <v>15</v>
      </c>
      <c r="G11" s="5">
        <v>147906330.69000003</v>
      </c>
      <c r="H11" s="5"/>
      <c r="I11" s="5">
        <v>177855150.28</v>
      </c>
      <c r="J11" s="5"/>
      <c r="K11" s="6">
        <v>34546253.200000003</v>
      </c>
      <c r="L11" s="7"/>
      <c r="M11" s="6">
        <v>37034595.57</v>
      </c>
    </row>
    <row r="12" spans="1:13" ht="25.5" customHeight="1">
      <c r="B12" s="1" t="s">
        <v>16</v>
      </c>
      <c r="E12" s="141"/>
      <c r="G12" s="132"/>
      <c r="H12" s="5"/>
      <c r="I12" s="5"/>
      <c r="J12" s="5"/>
      <c r="K12" s="132"/>
      <c r="L12" s="21"/>
      <c r="M12" s="5"/>
    </row>
    <row r="13" spans="1:13" ht="25.5" customHeight="1">
      <c r="C13" s="1" t="s">
        <v>17</v>
      </c>
      <c r="E13" s="155" t="s">
        <v>18</v>
      </c>
      <c r="G13" s="5">
        <v>500718606.23000002</v>
      </c>
      <c r="H13" s="5"/>
      <c r="I13" s="5">
        <v>491844372.56</v>
      </c>
      <c r="J13" s="5"/>
      <c r="K13" s="6">
        <v>0</v>
      </c>
      <c r="L13" s="7"/>
      <c r="M13" s="6">
        <v>0</v>
      </c>
    </row>
    <row r="14" spans="1:13" ht="25.5" customHeight="1">
      <c r="C14" s="1" t="s">
        <v>19</v>
      </c>
      <c r="E14" s="155" t="s">
        <v>20</v>
      </c>
      <c r="G14" s="5">
        <v>221110286.45000002</v>
      </c>
      <c r="H14" s="5"/>
      <c r="I14" s="5">
        <v>158887078.59999999</v>
      </c>
      <c r="J14" s="5"/>
      <c r="K14" s="6">
        <v>107764167.65000001</v>
      </c>
      <c r="L14" s="7"/>
      <c r="M14" s="6">
        <v>31418719.489999998</v>
      </c>
    </row>
    <row r="15" spans="1:13" ht="25.5" customHeight="1">
      <c r="B15" s="1" t="s">
        <v>21</v>
      </c>
      <c r="E15" s="141" t="s">
        <v>22</v>
      </c>
      <c r="G15" s="5">
        <v>415750000</v>
      </c>
      <c r="H15" s="5"/>
      <c r="I15" s="5">
        <v>439000000</v>
      </c>
      <c r="J15" s="5"/>
      <c r="K15" s="6">
        <v>1271500000</v>
      </c>
      <c r="L15" s="7"/>
      <c r="M15" s="6">
        <v>1394200000</v>
      </c>
    </row>
    <row r="16" spans="1:13" ht="25.5" customHeight="1">
      <c r="B16" s="1" t="s">
        <v>23</v>
      </c>
      <c r="E16" s="156" t="s">
        <v>24</v>
      </c>
      <c r="G16" s="5">
        <v>68028203.459999993</v>
      </c>
      <c r="H16" s="5"/>
      <c r="I16" s="5">
        <v>54864695.920000002</v>
      </c>
      <c r="J16" s="5"/>
      <c r="K16" s="6">
        <v>0</v>
      </c>
      <c r="L16" s="7"/>
      <c r="M16" s="6">
        <v>0</v>
      </c>
    </row>
    <row r="17" spans="1:13" ht="25.5" customHeight="1">
      <c r="B17" s="1" t="s">
        <v>25</v>
      </c>
      <c r="E17" s="156" t="s">
        <v>26</v>
      </c>
      <c r="G17" s="5">
        <v>36397.46</v>
      </c>
      <c r="H17" s="5"/>
      <c r="I17" s="5">
        <v>36370.230000000003</v>
      </c>
      <c r="J17" s="5"/>
      <c r="K17" s="6">
        <v>36397.46</v>
      </c>
      <c r="L17" s="7"/>
      <c r="M17" s="6">
        <v>36370.230000000003</v>
      </c>
    </row>
    <row r="18" spans="1:13" ht="25.5" customHeight="1">
      <c r="B18" s="1" t="s">
        <v>27</v>
      </c>
      <c r="D18" s="157"/>
      <c r="E18" s="156" t="s">
        <v>28</v>
      </c>
      <c r="G18" s="5">
        <v>18676075.43</v>
      </c>
      <c r="H18" s="5"/>
      <c r="I18" s="5">
        <v>28472429.239999998</v>
      </c>
      <c r="J18" s="5"/>
      <c r="K18" s="5">
        <v>0</v>
      </c>
      <c r="L18" s="7"/>
      <c r="M18" s="5">
        <v>0</v>
      </c>
    </row>
    <row r="19" spans="1:13" ht="25.5" customHeight="1">
      <c r="D19" s="1" t="s">
        <v>29</v>
      </c>
      <c r="E19" s="120"/>
      <c r="G19" s="29">
        <f>SUM(G11:G18)</f>
        <v>1372225899.7200003</v>
      </c>
      <c r="H19" s="5"/>
      <c r="I19" s="29">
        <f>SUM(I11:I18)</f>
        <v>1350960096.8300002</v>
      </c>
      <c r="J19" s="5"/>
      <c r="K19" s="29">
        <f>SUM(K11:K18)</f>
        <v>1413846818.3099999</v>
      </c>
      <c r="L19" s="7"/>
      <c r="M19" s="29">
        <f>SUM(M11:M18)</f>
        <v>1462689685.29</v>
      </c>
    </row>
    <row r="20" spans="1:13" ht="25.5" customHeight="1">
      <c r="A20" s="8" t="s">
        <v>30</v>
      </c>
      <c r="G20" s="132"/>
      <c r="H20" s="5"/>
      <c r="I20" s="132"/>
      <c r="J20" s="5"/>
      <c r="K20" s="132"/>
      <c r="L20" s="7"/>
      <c r="M20" s="132"/>
    </row>
    <row r="21" spans="1:13" ht="25.5" customHeight="1">
      <c r="B21" s="1" t="s">
        <v>31</v>
      </c>
      <c r="E21" s="156" t="s">
        <v>32</v>
      </c>
      <c r="G21" s="5">
        <v>151325601.06</v>
      </c>
      <c r="H21" s="5"/>
      <c r="I21" s="5">
        <v>159991401.56999999</v>
      </c>
      <c r="J21" s="5"/>
      <c r="K21" s="6">
        <v>4815943.25</v>
      </c>
      <c r="L21" s="7"/>
      <c r="M21" s="6">
        <v>10681734.07</v>
      </c>
    </row>
    <row r="22" spans="1:13" ht="25.5" customHeight="1">
      <c r="B22" s="1" t="s">
        <v>33</v>
      </c>
      <c r="E22" s="156" t="s">
        <v>34</v>
      </c>
      <c r="G22" s="5">
        <v>0</v>
      </c>
      <c r="H22" s="5"/>
      <c r="I22" s="5">
        <v>0</v>
      </c>
      <c r="J22" s="5"/>
      <c r="K22" s="6">
        <v>2025496038.3499999</v>
      </c>
      <c r="L22" s="7"/>
      <c r="M22" s="6">
        <v>2025496038.3499999</v>
      </c>
    </row>
    <row r="23" spans="1:13" ht="25.5" customHeight="1">
      <c r="B23" s="1" t="s">
        <v>35</v>
      </c>
      <c r="E23" s="156" t="s">
        <v>36</v>
      </c>
      <c r="G23" s="5">
        <v>881609569.52999997</v>
      </c>
      <c r="H23" s="5"/>
      <c r="I23" s="5">
        <v>469517311.56</v>
      </c>
      <c r="J23" s="5"/>
      <c r="K23" s="6">
        <v>969696705.1400001</v>
      </c>
      <c r="L23" s="7"/>
      <c r="M23" s="6">
        <v>539865990.34000003</v>
      </c>
    </row>
    <row r="24" spans="1:13" ht="25.5" customHeight="1">
      <c r="B24" s="1" t="s">
        <v>37</v>
      </c>
      <c r="E24" s="156" t="s">
        <v>38</v>
      </c>
      <c r="G24" s="158">
        <v>7080882918.0200014</v>
      </c>
      <c r="H24" s="5"/>
      <c r="I24" s="5">
        <v>7139480501.3000002</v>
      </c>
      <c r="J24" s="5"/>
      <c r="K24" s="6">
        <v>73722502.38000001</v>
      </c>
      <c r="L24" s="7"/>
      <c r="M24" s="6">
        <v>75706116.650000006</v>
      </c>
    </row>
    <row r="25" spans="1:13" ht="25.5" customHeight="1">
      <c r="B25" s="1" t="s">
        <v>39</v>
      </c>
      <c r="E25" s="156" t="s">
        <v>40</v>
      </c>
      <c r="G25" s="5">
        <v>84794250.400000006</v>
      </c>
      <c r="H25" s="5"/>
      <c r="I25" s="5">
        <v>66112591.990000002</v>
      </c>
      <c r="J25" s="5"/>
      <c r="K25" s="6">
        <v>5769435.9300000006</v>
      </c>
      <c r="L25" s="7"/>
      <c r="M25" s="6">
        <v>2847497.08</v>
      </c>
    </row>
    <row r="26" spans="1:13" ht="25.5" customHeight="1">
      <c r="B26" s="1" t="s">
        <v>41</v>
      </c>
      <c r="E26" s="155"/>
      <c r="G26" s="5">
        <v>28364772.440000001</v>
      </c>
      <c r="H26" s="5"/>
      <c r="I26" s="5">
        <v>28364772.440000001</v>
      </c>
      <c r="J26" s="5"/>
      <c r="K26" s="6">
        <v>0</v>
      </c>
      <c r="L26" s="7"/>
      <c r="M26" s="6">
        <v>0</v>
      </c>
    </row>
    <row r="27" spans="1:13" ht="25.5" customHeight="1">
      <c r="B27" s="10" t="s">
        <v>42</v>
      </c>
      <c r="E27" s="156" t="s">
        <v>43</v>
      </c>
      <c r="G27" s="5">
        <v>1524536.82</v>
      </c>
      <c r="H27" s="5"/>
      <c r="I27" s="5">
        <v>1340676.93</v>
      </c>
      <c r="J27" s="5"/>
      <c r="K27" s="6">
        <v>853448.60000000009</v>
      </c>
      <c r="L27" s="159"/>
      <c r="M27" s="6">
        <v>975030.02</v>
      </c>
    </row>
    <row r="28" spans="1:13" ht="25.5" customHeight="1">
      <c r="B28" s="10" t="s">
        <v>44</v>
      </c>
      <c r="E28" s="141"/>
      <c r="G28" s="5">
        <v>1833709.3099999998</v>
      </c>
      <c r="H28" s="5"/>
      <c r="I28" s="5">
        <v>1480904.27</v>
      </c>
      <c r="J28" s="5"/>
      <c r="K28" s="6">
        <v>1457720.37</v>
      </c>
      <c r="L28" s="159"/>
      <c r="M28" s="6">
        <v>1121251.8799999999</v>
      </c>
    </row>
    <row r="29" spans="1:13" ht="25.5" customHeight="1">
      <c r="B29" s="10" t="s">
        <v>45</v>
      </c>
      <c r="E29" s="141" t="s">
        <v>46</v>
      </c>
      <c r="G29" s="144">
        <v>37000000</v>
      </c>
      <c r="H29" s="144"/>
      <c r="I29" s="144">
        <v>37000000</v>
      </c>
      <c r="J29" s="5"/>
      <c r="K29" s="5">
        <v>0</v>
      </c>
      <c r="L29" s="159"/>
      <c r="M29" s="5">
        <v>0</v>
      </c>
    </row>
    <row r="30" spans="1:13" ht="25.5" customHeight="1">
      <c r="B30" s="10" t="s">
        <v>47</v>
      </c>
      <c r="E30" s="141" t="s">
        <v>48</v>
      </c>
      <c r="G30" s="144">
        <v>0</v>
      </c>
      <c r="H30" s="144"/>
      <c r="I30" s="144">
        <v>2850000</v>
      </c>
      <c r="J30" s="5"/>
      <c r="K30" s="5">
        <v>0</v>
      </c>
      <c r="L30" s="159"/>
      <c r="M30" s="5">
        <v>0</v>
      </c>
    </row>
    <row r="31" spans="1:13" ht="25.5" customHeight="1">
      <c r="B31" s="1" t="s">
        <v>49</v>
      </c>
      <c r="E31" s="156" t="s">
        <v>50</v>
      </c>
      <c r="G31" s="144">
        <v>1212835.6100000001</v>
      </c>
      <c r="H31" s="144"/>
      <c r="I31" s="144">
        <v>1212835.6100000001</v>
      </c>
      <c r="J31" s="5"/>
      <c r="K31" s="6">
        <v>0</v>
      </c>
      <c r="L31" s="7"/>
      <c r="M31" s="6">
        <v>0</v>
      </c>
    </row>
    <row r="32" spans="1:13" ht="25.5" customHeight="1">
      <c r="B32" s="10"/>
      <c r="C32" s="10"/>
      <c r="D32" s="1" t="s">
        <v>51</v>
      </c>
      <c r="G32" s="29">
        <f>SUM(G21:G31)</f>
        <v>8268548193.1900005</v>
      </c>
      <c r="H32" s="5"/>
      <c r="I32" s="29">
        <f>SUM(I21:I31)</f>
        <v>7907350995.6700001</v>
      </c>
      <c r="J32" s="5"/>
      <c r="K32" s="29">
        <f>SUM(K21:K31)</f>
        <v>3081811794.0199995</v>
      </c>
      <c r="L32" s="7"/>
      <c r="M32" s="29">
        <f>SUM(M21:M31)</f>
        <v>2656693658.3899999</v>
      </c>
    </row>
    <row r="33" spans="1:13" ht="25.5" customHeight="1" thickBot="1">
      <c r="A33" s="3" t="s">
        <v>52</v>
      </c>
      <c r="C33" s="3"/>
      <c r="G33" s="145">
        <f>G19+G32</f>
        <v>9640774092.9099998</v>
      </c>
      <c r="H33" s="9"/>
      <c r="I33" s="145">
        <f>I19+I32</f>
        <v>9258311092.5</v>
      </c>
      <c r="J33" s="9"/>
      <c r="K33" s="145">
        <f>K19+K32</f>
        <v>4495658612.3299999</v>
      </c>
      <c r="L33" s="160"/>
      <c r="M33" s="145">
        <f>M19+M32</f>
        <v>4119383343.6799998</v>
      </c>
    </row>
    <row r="34" spans="1:13" ht="25.5" customHeight="1" thickTop="1">
      <c r="D34" s="10"/>
      <c r="G34" s="139"/>
    </row>
    <row r="35" spans="1:13" ht="25.5" customHeight="1">
      <c r="A35" s="1" t="s">
        <v>53</v>
      </c>
      <c r="D35" s="10"/>
    </row>
    <row r="36" spans="1:13" ht="25.5" customHeight="1">
      <c r="D36" s="10"/>
    </row>
    <row r="37" spans="1:13" ht="25.5" customHeight="1">
      <c r="D37" s="10"/>
    </row>
    <row r="38" spans="1:13" ht="25.5" customHeight="1">
      <c r="B38" s="11"/>
      <c r="C38" s="11"/>
      <c r="D38" s="11" t="s">
        <v>54</v>
      </c>
      <c r="F38" s="4"/>
      <c r="K38" s="9"/>
      <c r="L38" s="7"/>
      <c r="M38" s="9"/>
    </row>
    <row r="39" spans="1:13" ht="25.5" customHeight="1">
      <c r="B39" s="11"/>
      <c r="C39" s="11"/>
      <c r="D39" s="11" t="s">
        <v>55</v>
      </c>
      <c r="F39" s="4"/>
      <c r="G39" s="161"/>
      <c r="K39" s="9"/>
      <c r="L39" s="7"/>
      <c r="M39" s="9"/>
    </row>
    <row r="40" spans="1:13" ht="24" customHeight="1">
      <c r="A40" s="207" t="s">
        <v>56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</row>
    <row r="41" spans="1:13" ht="24" customHeight="1">
      <c r="A41" s="202" t="s">
        <v>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4" customHeight="1">
      <c r="A42" s="202" t="s">
        <v>57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4" customHeight="1">
      <c r="A43" s="203" t="str">
        <f>+A3</f>
        <v>ณ วันที่ 30 มิถุนายน 2566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13" ht="24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</row>
    <row r="45" spans="1:13" ht="24" customHeight="1">
      <c r="A45" s="8"/>
      <c r="B45" s="8"/>
      <c r="C45" s="8"/>
      <c r="D45" s="10"/>
      <c r="G45" s="204" t="s">
        <v>3</v>
      </c>
      <c r="H45" s="204"/>
      <c r="I45" s="204"/>
      <c r="J45" s="204"/>
      <c r="K45" s="204"/>
      <c r="L45" s="204"/>
      <c r="M45" s="204"/>
    </row>
    <row r="46" spans="1:13" ht="24" customHeight="1">
      <c r="A46" s="8"/>
      <c r="B46" s="8"/>
      <c r="C46" s="8"/>
      <c r="D46" s="10"/>
      <c r="G46" s="206" t="s">
        <v>4</v>
      </c>
      <c r="H46" s="206"/>
      <c r="I46" s="206"/>
      <c r="J46" s="35"/>
      <c r="K46" s="205" t="s">
        <v>5</v>
      </c>
      <c r="L46" s="205"/>
      <c r="M46" s="205"/>
    </row>
    <row r="47" spans="1:13" ht="24" customHeight="1">
      <c r="G47" s="28" t="str">
        <f>G7</f>
        <v>30 มิถุนายน 2566</v>
      </c>
      <c r="H47" s="26"/>
      <c r="I47" s="28" t="str">
        <f>I7</f>
        <v>31 ธันวาคม 2565</v>
      </c>
      <c r="J47" s="26"/>
      <c r="K47" s="28" t="str">
        <f>K7</f>
        <v>30 มิถุนายน 2566</v>
      </c>
      <c r="L47" s="26"/>
      <c r="M47" s="28" t="str">
        <f>M7</f>
        <v>31 ธันวาคม 2565</v>
      </c>
    </row>
    <row r="48" spans="1:13" ht="24" customHeight="1">
      <c r="A48" s="208" t="s">
        <v>58</v>
      </c>
      <c r="B48" s="208"/>
      <c r="C48" s="208"/>
      <c r="D48" s="208"/>
      <c r="E48" s="152" t="s">
        <v>9</v>
      </c>
      <c r="G48" s="143" t="s">
        <v>10</v>
      </c>
      <c r="H48" s="153"/>
      <c r="I48" s="143" t="s">
        <v>11</v>
      </c>
      <c r="J48" s="153"/>
      <c r="K48" s="143" t="s">
        <v>10</v>
      </c>
      <c r="L48" s="153"/>
      <c r="M48" s="143" t="s">
        <v>11</v>
      </c>
    </row>
    <row r="49" spans="1:13" ht="24" customHeight="1">
      <c r="A49" s="162"/>
      <c r="B49" s="162"/>
      <c r="C49" s="162"/>
      <c r="D49" s="162"/>
      <c r="E49" s="152"/>
      <c r="G49" s="143" t="s">
        <v>12</v>
      </c>
      <c r="H49" s="153"/>
      <c r="I49" s="143"/>
      <c r="J49" s="153"/>
      <c r="K49" s="143" t="s">
        <v>12</v>
      </c>
      <c r="L49" s="153"/>
      <c r="M49" s="143"/>
    </row>
    <row r="50" spans="1:13" ht="24" customHeight="1">
      <c r="A50" s="3" t="s">
        <v>59</v>
      </c>
      <c r="B50" s="162"/>
      <c r="C50" s="162"/>
      <c r="D50" s="162"/>
      <c r="E50" s="152"/>
      <c r="G50" s="30"/>
      <c r="H50" s="2"/>
      <c r="I50" s="30"/>
      <c r="J50" s="2"/>
      <c r="K50" s="30"/>
      <c r="L50" s="163"/>
      <c r="M50" s="30"/>
    </row>
    <row r="51" spans="1:13" ht="24" customHeight="1">
      <c r="A51" s="3"/>
      <c r="B51" s="10" t="s">
        <v>60</v>
      </c>
      <c r="C51" s="162"/>
      <c r="D51" s="162"/>
      <c r="E51" s="152"/>
      <c r="G51" s="30"/>
      <c r="H51" s="2"/>
      <c r="I51" s="30"/>
      <c r="J51" s="2"/>
      <c r="K51" s="30"/>
      <c r="L51" s="163"/>
      <c r="M51" s="30"/>
    </row>
    <row r="52" spans="1:13" ht="24" customHeight="1">
      <c r="A52" s="10"/>
      <c r="C52" s="1" t="s">
        <v>61</v>
      </c>
      <c r="D52" s="10"/>
      <c r="E52" s="156" t="s">
        <v>62</v>
      </c>
      <c r="G52" s="5">
        <v>111644250.30000001</v>
      </c>
      <c r="H52" s="5"/>
      <c r="I52" s="5">
        <v>50000000</v>
      </c>
      <c r="J52" s="5"/>
      <c r="K52" s="6">
        <v>0</v>
      </c>
      <c r="L52" s="21"/>
      <c r="M52" s="6">
        <v>0</v>
      </c>
    </row>
    <row r="53" spans="1:13" ht="24" customHeight="1">
      <c r="A53" s="10"/>
      <c r="B53" s="10" t="s">
        <v>63</v>
      </c>
      <c r="C53" s="10"/>
      <c r="D53" s="10"/>
      <c r="E53" s="141"/>
      <c r="G53" s="5"/>
      <c r="H53" s="5"/>
      <c r="I53" s="5"/>
      <c r="J53" s="5"/>
      <c r="K53" s="6"/>
      <c r="L53" s="21"/>
      <c r="M53" s="6"/>
    </row>
    <row r="54" spans="1:13" ht="24" customHeight="1">
      <c r="A54" s="10"/>
      <c r="B54" s="10"/>
      <c r="C54" s="10" t="s">
        <v>64</v>
      </c>
      <c r="D54" s="10"/>
      <c r="E54" s="156" t="s">
        <v>65</v>
      </c>
      <c r="G54" s="5">
        <v>158430766.82000002</v>
      </c>
      <c r="H54" s="5"/>
      <c r="I54" s="5">
        <v>160923990.44</v>
      </c>
      <c r="J54" s="5"/>
      <c r="K54" s="6">
        <v>63103.77</v>
      </c>
      <c r="L54" s="36"/>
      <c r="M54" s="6">
        <v>94306.61</v>
      </c>
    </row>
    <row r="55" spans="1:13" ht="24" customHeight="1">
      <c r="A55" s="8"/>
      <c r="B55" s="10"/>
      <c r="C55" s="10" t="s">
        <v>66</v>
      </c>
      <c r="D55" s="10"/>
      <c r="E55" s="156" t="s">
        <v>65</v>
      </c>
      <c r="G55" s="5">
        <v>117765237.95</v>
      </c>
      <c r="H55" s="5"/>
      <c r="I55" s="5">
        <v>92017998.359999999</v>
      </c>
      <c r="J55" s="5"/>
      <c r="K55" s="6">
        <v>24586452.209999997</v>
      </c>
      <c r="L55" s="36"/>
      <c r="M55" s="6">
        <v>22942350.129999995</v>
      </c>
    </row>
    <row r="56" spans="1:13" ht="24" customHeight="1">
      <c r="A56" s="10"/>
      <c r="B56" s="1" t="s">
        <v>67</v>
      </c>
      <c r="D56" s="10"/>
      <c r="E56" s="155" t="s">
        <v>22</v>
      </c>
      <c r="G56" s="5">
        <v>106750000</v>
      </c>
      <c r="H56" s="5"/>
      <c r="I56" s="5">
        <v>105000000</v>
      </c>
      <c r="J56" s="5"/>
      <c r="K56" s="6">
        <v>60000000</v>
      </c>
      <c r="L56" s="21"/>
      <c r="M56" s="9">
        <v>0</v>
      </c>
    </row>
    <row r="57" spans="1:13" ht="24" customHeight="1">
      <c r="A57" s="10"/>
      <c r="B57" s="1" t="s">
        <v>68</v>
      </c>
      <c r="D57" s="10"/>
      <c r="E57" s="155" t="s">
        <v>22</v>
      </c>
      <c r="G57" s="5">
        <v>7193582.7800000003</v>
      </c>
      <c r="H57" s="5"/>
      <c r="I57" s="5">
        <v>7193582.7800000003</v>
      </c>
      <c r="J57" s="5"/>
      <c r="K57" s="5">
        <v>0</v>
      </c>
      <c r="L57" s="21"/>
      <c r="M57" s="5">
        <v>0</v>
      </c>
    </row>
    <row r="58" spans="1:13" ht="24" customHeight="1">
      <c r="A58" s="8"/>
      <c r="B58" s="1" t="s">
        <v>69</v>
      </c>
      <c r="D58" s="10"/>
      <c r="E58" s="164"/>
      <c r="G58" s="132"/>
      <c r="H58" s="5"/>
      <c r="I58" s="5"/>
      <c r="J58" s="5"/>
      <c r="K58" s="134"/>
      <c r="L58" s="36"/>
      <c r="M58" s="6"/>
    </row>
    <row r="59" spans="1:13" ht="24" customHeight="1">
      <c r="A59" s="8"/>
      <c r="C59" s="1" t="s">
        <v>70</v>
      </c>
      <c r="D59" s="10"/>
      <c r="E59" s="156" t="s">
        <v>71</v>
      </c>
      <c r="G59" s="5">
        <v>754442560.91999996</v>
      </c>
      <c r="H59" s="5"/>
      <c r="I59" s="5">
        <v>673488985.5</v>
      </c>
      <c r="J59" s="5"/>
      <c r="K59" s="6">
        <v>40000000</v>
      </c>
      <c r="L59" s="36"/>
      <c r="M59" s="6">
        <v>40000000</v>
      </c>
    </row>
    <row r="60" spans="1:13" ht="24" customHeight="1">
      <c r="B60" s="1" t="s">
        <v>72</v>
      </c>
      <c r="C60" s="10"/>
      <c r="E60" s="156"/>
      <c r="G60" s="132"/>
      <c r="H60" s="5"/>
      <c r="I60" s="5"/>
      <c r="J60" s="5"/>
      <c r="K60" s="134"/>
      <c r="L60" s="7"/>
      <c r="M60" s="6"/>
    </row>
    <row r="61" spans="1:13" ht="24" customHeight="1">
      <c r="C61" s="1" t="s">
        <v>73</v>
      </c>
      <c r="E61" s="156" t="s">
        <v>74</v>
      </c>
      <c r="G61" s="5">
        <v>23634992.899999999</v>
      </c>
      <c r="H61" s="6"/>
      <c r="I61" s="5">
        <v>18948129.649999999</v>
      </c>
      <c r="J61" s="6"/>
      <c r="K61" s="6">
        <v>638568.74</v>
      </c>
      <c r="L61" s="7"/>
      <c r="M61" s="6">
        <v>409953.46</v>
      </c>
    </row>
    <row r="62" spans="1:13" ht="24" customHeight="1">
      <c r="B62" s="1" t="s">
        <v>75</v>
      </c>
      <c r="E62" s="156"/>
      <c r="G62" s="5"/>
      <c r="H62" s="6"/>
      <c r="I62" s="5"/>
      <c r="J62" s="6"/>
      <c r="K62" s="6"/>
      <c r="L62" s="7"/>
      <c r="M62" s="6"/>
    </row>
    <row r="63" spans="1:13" ht="24" customHeight="1">
      <c r="C63" s="1" t="s">
        <v>76</v>
      </c>
      <c r="E63" s="156" t="s">
        <v>77</v>
      </c>
      <c r="G63" s="5">
        <v>9139435.4399999995</v>
      </c>
      <c r="H63" s="6"/>
      <c r="I63" s="5">
        <v>74521431.359999999</v>
      </c>
      <c r="J63" s="6"/>
      <c r="K63" s="6">
        <v>451923.16</v>
      </c>
      <c r="L63" s="7"/>
      <c r="M63" s="6">
        <v>451923.16</v>
      </c>
    </row>
    <row r="64" spans="1:13" ht="24" customHeight="1">
      <c r="B64" s="1" t="s">
        <v>78</v>
      </c>
      <c r="E64" s="156" t="s">
        <v>79</v>
      </c>
      <c r="G64" s="5">
        <v>1495961995.25</v>
      </c>
      <c r="H64" s="6"/>
      <c r="I64" s="5">
        <v>0</v>
      </c>
      <c r="J64" s="6"/>
      <c r="K64" s="6">
        <v>1495961995.25</v>
      </c>
      <c r="L64" s="7"/>
      <c r="M64" s="6">
        <v>0</v>
      </c>
    </row>
    <row r="65" spans="1:13" ht="24" customHeight="1">
      <c r="D65" s="1" t="s">
        <v>80</v>
      </c>
      <c r="E65" s="156"/>
      <c r="G65" s="29">
        <f>SUM(G52:G64)</f>
        <v>2784962822.3600001</v>
      </c>
      <c r="H65" s="12"/>
      <c r="I65" s="29">
        <f>SUM(I52:I64)</f>
        <v>1182094118.0899999</v>
      </c>
      <c r="J65" s="12"/>
      <c r="K65" s="29">
        <f>SUM(K52:K64)</f>
        <v>1621702043.1299999</v>
      </c>
      <c r="L65" s="37"/>
      <c r="M65" s="29">
        <f>SUM(M52:M64)</f>
        <v>63898533.359999992</v>
      </c>
    </row>
    <row r="66" spans="1:13" ht="24" customHeight="1">
      <c r="A66" s="8" t="s">
        <v>81</v>
      </c>
      <c r="E66" s="156"/>
      <c r="G66" s="135"/>
      <c r="H66" s="12"/>
      <c r="I66" s="12"/>
      <c r="J66" s="12"/>
      <c r="K66" s="133"/>
      <c r="L66" s="37"/>
      <c r="M66" s="9"/>
    </row>
    <row r="67" spans="1:13" ht="24" customHeight="1">
      <c r="A67" s="8"/>
      <c r="B67" s="1" t="s">
        <v>82</v>
      </c>
      <c r="E67" s="156" t="s">
        <v>71</v>
      </c>
      <c r="G67" s="4">
        <v>2863492772.3699999</v>
      </c>
      <c r="H67" s="12"/>
      <c r="I67" s="4">
        <v>2594833673.5499997</v>
      </c>
      <c r="J67" s="12"/>
      <c r="K67" s="9">
        <v>10000000</v>
      </c>
      <c r="L67" s="37"/>
      <c r="M67" s="9">
        <v>30000000</v>
      </c>
    </row>
    <row r="68" spans="1:13" ht="24" customHeight="1">
      <c r="B68" s="1" t="s">
        <v>83</v>
      </c>
      <c r="E68" s="156" t="s">
        <v>74</v>
      </c>
      <c r="G68" s="4">
        <v>43854804.479999997</v>
      </c>
      <c r="H68" s="12"/>
      <c r="I68" s="4">
        <v>36174224.170000002</v>
      </c>
      <c r="J68" s="12"/>
      <c r="K68" s="9">
        <v>3043252.4299999997</v>
      </c>
      <c r="L68" s="37"/>
      <c r="M68" s="9">
        <v>1011827.41</v>
      </c>
    </row>
    <row r="69" spans="1:13" ht="24" customHeight="1">
      <c r="B69" s="1" t="s">
        <v>84</v>
      </c>
      <c r="E69" s="156" t="s">
        <v>77</v>
      </c>
      <c r="G69" s="5">
        <v>25917852.539999999</v>
      </c>
      <c r="H69" s="6"/>
      <c r="I69" s="5">
        <v>24025521.420000002</v>
      </c>
      <c r="J69" s="6"/>
      <c r="K69" s="6">
        <v>0</v>
      </c>
      <c r="L69" s="7"/>
      <c r="M69" s="6">
        <v>0</v>
      </c>
    </row>
    <row r="70" spans="1:13" ht="24" customHeight="1">
      <c r="B70" s="1" t="s">
        <v>85</v>
      </c>
      <c r="E70" s="156" t="s">
        <v>79</v>
      </c>
      <c r="G70" s="5">
        <v>0</v>
      </c>
      <c r="H70" s="6"/>
      <c r="I70" s="5">
        <v>1494024130.78</v>
      </c>
      <c r="J70" s="6"/>
      <c r="K70" s="6">
        <v>0</v>
      </c>
      <c r="L70" s="7"/>
      <c r="M70" s="6">
        <v>1494024130.78</v>
      </c>
    </row>
    <row r="71" spans="1:13" ht="24" customHeight="1">
      <c r="B71" s="1" t="s">
        <v>86</v>
      </c>
      <c r="E71" s="156"/>
      <c r="G71" s="5"/>
      <c r="H71" s="6"/>
      <c r="I71" s="5"/>
      <c r="J71" s="6"/>
      <c r="K71" s="6"/>
      <c r="L71" s="7"/>
      <c r="M71" s="6"/>
    </row>
    <row r="72" spans="1:13" ht="24" customHeight="1">
      <c r="C72" s="1" t="s">
        <v>87</v>
      </c>
      <c r="E72" s="156" t="s">
        <v>88</v>
      </c>
      <c r="G72" s="5">
        <v>10398882</v>
      </c>
      <c r="H72" s="12"/>
      <c r="I72" s="5">
        <v>9565760</v>
      </c>
      <c r="J72" s="6"/>
      <c r="K72" s="6">
        <v>8634135.5</v>
      </c>
      <c r="L72" s="7"/>
      <c r="M72" s="6">
        <v>7987591</v>
      </c>
    </row>
    <row r="73" spans="1:13" ht="24" customHeight="1">
      <c r="B73" s="1" t="s">
        <v>89</v>
      </c>
      <c r="E73" s="156" t="s">
        <v>90</v>
      </c>
      <c r="G73" s="32">
        <v>0</v>
      </c>
      <c r="H73" s="12"/>
      <c r="I73" s="32">
        <v>573399.42000000004</v>
      </c>
      <c r="J73" s="12"/>
      <c r="K73" s="147">
        <v>0</v>
      </c>
      <c r="L73" s="37"/>
      <c r="M73" s="147">
        <v>0</v>
      </c>
    </row>
    <row r="74" spans="1:13" ht="24" customHeight="1">
      <c r="D74" s="10" t="s">
        <v>91</v>
      </c>
      <c r="E74" s="141"/>
      <c r="G74" s="45">
        <f>SUM(G67:G73)</f>
        <v>2943664311.3899999</v>
      </c>
      <c r="H74" s="12"/>
      <c r="I74" s="45">
        <f>SUM(I67:I73)</f>
        <v>4159196709.3400002</v>
      </c>
      <c r="J74" s="12"/>
      <c r="K74" s="45">
        <f>SUM(K67:K73)</f>
        <v>21677387.93</v>
      </c>
      <c r="L74" s="37"/>
      <c r="M74" s="45">
        <f>SUM(M67:M73)</f>
        <v>1533023549.1900001</v>
      </c>
    </row>
    <row r="75" spans="1:13" ht="24" customHeight="1">
      <c r="D75" s="3" t="s">
        <v>92</v>
      </c>
      <c r="G75" s="31">
        <f>G65+G74</f>
        <v>5728627133.75</v>
      </c>
      <c r="H75" s="12"/>
      <c r="I75" s="31">
        <f>I65+I74</f>
        <v>5341290827.4300003</v>
      </c>
      <c r="J75" s="12"/>
      <c r="K75" s="31">
        <f>K65+K74</f>
        <v>1643379431.0599999</v>
      </c>
      <c r="L75" s="37"/>
      <c r="M75" s="31">
        <f>M65+M74</f>
        <v>1596922082.55</v>
      </c>
    </row>
    <row r="76" spans="1:13" ht="24" customHeight="1">
      <c r="A76" s="3"/>
      <c r="G76" s="12"/>
      <c r="H76" s="12"/>
      <c r="I76" s="12"/>
      <c r="J76" s="12"/>
      <c r="K76" s="12"/>
      <c r="L76" s="37"/>
      <c r="M76" s="12"/>
    </row>
    <row r="77" spans="1:13" ht="24" customHeight="1">
      <c r="A77" s="10" t="s">
        <v>53</v>
      </c>
      <c r="G77" s="12"/>
      <c r="H77" s="12"/>
      <c r="I77" s="12"/>
      <c r="J77" s="12"/>
      <c r="K77" s="12"/>
      <c r="L77" s="12"/>
      <c r="M77" s="12"/>
    </row>
    <row r="78" spans="1:13" ht="24" customHeight="1">
      <c r="A78" s="3"/>
      <c r="G78" s="12"/>
      <c r="H78" s="12"/>
      <c r="I78" s="12"/>
      <c r="J78" s="12"/>
      <c r="K78" s="12"/>
      <c r="L78" s="37"/>
      <c r="M78" s="12"/>
    </row>
    <row r="79" spans="1:13" ht="24" customHeight="1">
      <c r="A79" s="3"/>
      <c r="G79" s="12"/>
      <c r="H79" s="12"/>
      <c r="I79" s="12"/>
      <c r="J79" s="12"/>
      <c r="K79" s="12"/>
      <c r="L79" s="37"/>
      <c r="M79" s="12"/>
    </row>
    <row r="80" spans="1:13" ht="24" customHeight="1">
      <c r="A80" s="3"/>
      <c r="D80" s="11" t="s">
        <v>54</v>
      </c>
      <c r="F80" s="4"/>
      <c r="J80" s="12"/>
      <c r="K80" s="12"/>
      <c r="L80" s="37"/>
      <c r="M80" s="12"/>
    </row>
    <row r="81" spans="1:13" ht="24" customHeight="1">
      <c r="B81" s="11"/>
      <c r="C81" s="11"/>
      <c r="D81" s="11" t="s">
        <v>55</v>
      </c>
      <c r="F81" s="4"/>
      <c r="G81" s="161"/>
      <c r="K81" s="9"/>
      <c r="L81" s="7"/>
      <c r="M81" s="9"/>
    </row>
    <row r="82" spans="1:13" ht="25.5" customHeight="1">
      <c r="A82" s="207" t="s">
        <v>93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</row>
    <row r="83" spans="1:13" ht="25.5" customHeight="1">
      <c r="A83" s="202" t="s">
        <v>0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</row>
    <row r="84" spans="1:13" ht="25.5" customHeight="1">
      <c r="A84" s="202" t="s">
        <v>57</v>
      </c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</row>
    <row r="85" spans="1:13" ht="25.5" customHeight="1">
      <c r="A85" s="203" t="str">
        <f>+A43</f>
        <v>ณ วันที่ 30 มิถุนายน 2566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</row>
    <row r="86" spans="1:13" ht="25.5" customHeight="1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</row>
    <row r="87" spans="1:13" ht="25.5" customHeight="1">
      <c r="A87" s="8"/>
      <c r="B87" s="8"/>
      <c r="C87" s="8"/>
      <c r="D87" s="10"/>
      <c r="G87" s="204" t="s">
        <v>3</v>
      </c>
      <c r="H87" s="204"/>
      <c r="I87" s="204"/>
      <c r="J87" s="204"/>
      <c r="K87" s="204"/>
      <c r="L87" s="204"/>
      <c r="M87" s="204"/>
    </row>
    <row r="88" spans="1:13" ht="25.5" customHeight="1">
      <c r="A88" s="8"/>
      <c r="B88" s="8"/>
      <c r="C88" s="8"/>
      <c r="D88" s="10"/>
      <c r="G88" s="206" t="s">
        <v>4</v>
      </c>
      <c r="H88" s="206"/>
      <c r="I88" s="206"/>
      <c r="J88" s="35"/>
      <c r="K88" s="205" t="s">
        <v>5</v>
      </c>
      <c r="L88" s="205"/>
      <c r="M88" s="205"/>
    </row>
    <row r="89" spans="1:13" ht="25.5" customHeight="1">
      <c r="G89" s="28" t="str">
        <f>G47</f>
        <v>30 มิถุนายน 2566</v>
      </c>
      <c r="H89" s="25"/>
      <c r="I89" s="28" t="str">
        <f>I47</f>
        <v>31 ธันวาคม 2565</v>
      </c>
      <c r="J89" s="25"/>
      <c r="K89" s="28" t="str">
        <f>K47</f>
        <v>30 มิถุนายน 2566</v>
      </c>
      <c r="L89" s="25"/>
      <c r="M89" s="28" t="str">
        <f>M47</f>
        <v>31 ธันวาคม 2565</v>
      </c>
    </row>
    <row r="90" spans="1:13" ht="25.5" customHeight="1">
      <c r="A90" s="208" t="s">
        <v>94</v>
      </c>
      <c r="B90" s="208"/>
      <c r="C90" s="208"/>
      <c r="D90" s="208"/>
      <c r="E90" s="152" t="s">
        <v>9</v>
      </c>
      <c r="G90" s="143" t="s">
        <v>10</v>
      </c>
      <c r="H90" s="153"/>
      <c r="I90" s="143" t="s">
        <v>11</v>
      </c>
      <c r="J90" s="153"/>
      <c r="K90" s="143" t="s">
        <v>10</v>
      </c>
      <c r="L90" s="153"/>
      <c r="M90" s="143" t="s">
        <v>11</v>
      </c>
    </row>
    <row r="91" spans="1:13" ht="25.5" customHeight="1">
      <c r="A91" s="162"/>
      <c r="B91" s="162"/>
      <c r="C91" s="162"/>
      <c r="D91" s="162"/>
      <c r="E91" s="152"/>
      <c r="G91" s="143" t="s">
        <v>12</v>
      </c>
      <c r="H91" s="153"/>
      <c r="I91" s="143"/>
      <c r="J91" s="153"/>
      <c r="K91" s="143" t="s">
        <v>12</v>
      </c>
      <c r="L91" s="153"/>
      <c r="M91" s="143"/>
    </row>
    <row r="92" spans="1:13" ht="25.5" customHeight="1">
      <c r="A92" s="8" t="s">
        <v>95</v>
      </c>
      <c r="G92" s="135"/>
      <c r="H92" s="12"/>
      <c r="I92" s="38"/>
      <c r="K92" s="135"/>
      <c r="L92" s="37"/>
      <c r="M92" s="12"/>
    </row>
    <row r="93" spans="1:13" ht="25.5" customHeight="1">
      <c r="B93" s="1" t="s">
        <v>96</v>
      </c>
      <c r="E93" s="156"/>
      <c r="G93" s="135"/>
      <c r="H93" s="12"/>
      <c r="I93" s="12"/>
      <c r="J93" s="12"/>
      <c r="K93" s="135"/>
      <c r="L93" s="37"/>
      <c r="M93" s="12"/>
    </row>
    <row r="94" spans="1:13" ht="25.5" customHeight="1">
      <c r="B94" s="10" t="s">
        <v>97</v>
      </c>
      <c r="C94" s="10" t="s">
        <v>98</v>
      </c>
      <c r="G94" s="135"/>
      <c r="H94" s="12"/>
      <c r="I94" s="12"/>
      <c r="J94" s="12"/>
      <c r="K94" s="135"/>
      <c r="L94" s="37"/>
      <c r="M94" s="12"/>
    </row>
    <row r="95" spans="1:13" ht="25.5" customHeight="1">
      <c r="B95" s="10"/>
      <c r="C95" s="10" t="s">
        <v>99</v>
      </c>
      <c r="G95" s="135"/>
      <c r="H95" s="12"/>
      <c r="I95" s="12"/>
      <c r="J95" s="12"/>
      <c r="K95" s="135"/>
      <c r="L95" s="37"/>
      <c r="M95" s="12"/>
    </row>
    <row r="96" spans="1:13" ht="25.5" customHeight="1" thickBot="1">
      <c r="B96" s="10"/>
      <c r="D96" s="1" t="s">
        <v>100</v>
      </c>
      <c r="G96" s="146">
        <v>401200000</v>
      </c>
      <c r="H96" s="12"/>
      <c r="I96" s="146">
        <v>401200000</v>
      </c>
      <c r="J96" s="12"/>
      <c r="K96" s="146">
        <v>401200000</v>
      </c>
      <c r="L96" s="37"/>
      <c r="M96" s="146">
        <v>401200000</v>
      </c>
    </row>
    <row r="97" spans="1:14" ht="25.5" customHeight="1" thickTop="1">
      <c r="C97" s="10" t="s">
        <v>101</v>
      </c>
      <c r="G97" s="5"/>
      <c r="H97" s="5"/>
      <c r="I97" s="5"/>
      <c r="J97" s="5"/>
      <c r="K97" s="5"/>
      <c r="L97" s="37"/>
      <c r="M97" s="5"/>
    </row>
    <row r="98" spans="1:14" ht="25.5" customHeight="1">
      <c r="C98" s="10" t="s">
        <v>99</v>
      </c>
      <c r="G98" s="5"/>
      <c r="H98" s="5"/>
      <c r="I98" s="5"/>
      <c r="J98" s="5"/>
      <c r="K98" s="5"/>
      <c r="L98" s="37"/>
      <c r="M98" s="5"/>
    </row>
    <row r="99" spans="1:14" ht="25.5" customHeight="1">
      <c r="D99" s="1" t="s">
        <v>102</v>
      </c>
      <c r="G99" s="12">
        <v>401200000</v>
      </c>
      <c r="H99" s="12"/>
      <c r="I99" s="12">
        <v>401200000</v>
      </c>
      <c r="J99" s="12"/>
      <c r="K99" s="12">
        <v>401200000</v>
      </c>
      <c r="L99" s="7"/>
      <c r="M99" s="12">
        <v>401200000</v>
      </c>
    </row>
    <row r="100" spans="1:14" ht="25.5" customHeight="1">
      <c r="B100" s="10" t="s">
        <v>103</v>
      </c>
      <c r="E100" s="141"/>
      <c r="G100" s="5">
        <f>+เปลี่ยนแปลงรวม!F26</f>
        <v>1254305250</v>
      </c>
      <c r="H100" s="5"/>
      <c r="I100" s="5">
        <v>1254305250</v>
      </c>
      <c r="K100" s="4">
        <f>เปลี่ยนแปลงเฉพาะ!G10</f>
        <v>1254774465.4100001</v>
      </c>
      <c r="M100" s="4">
        <v>1254774465.4100001</v>
      </c>
    </row>
    <row r="101" spans="1:14" ht="25.5" customHeight="1">
      <c r="B101" s="1" t="s">
        <v>104</v>
      </c>
      <c r="G101" s="5"/>
      <c r="H101" s="5"/>
      <c r="I101" s="5"/>
      <c r="J101" s="5"/>
      <c r="K101" s="5"/>
      <c r="L101" s="21"/>
      <c r="M101" s="5"/>
    </row>
    <row r="102" spans="1:14" ht="25.5" customHeight="1">
      <c r="C102" s="1" t="s">
        <v>105</v>
      </c>
      <c r="G102" s="5"/>
      <c r="H102" s="5"/>
      <c r="I102" s="5"/>
      <c r="J102" s="5"/>
      <c r="K102" s="5"/>
      <c r="L102" s="21"/>
      <c r="M102" s="5"/>
    </row>
    <row r="103" spans="1:14" ht="25.5" customHeight="1">
      <c r="D103" s="1" t="s">
        <v>106</v>
      </c>
      <c r="E103" s="156" t="s">
        <v>107</v>
      </c>
      <c r="G103" s="5">
        <f>+เปลี่ยนแปลงรวม!H26</f>
        <v>160066342.53999999</v>
      </c>
      <c r="H103" s="5"/>
      <c r="I103" s="5">
        <f>+เปลี่ยนแปลงรวม!H20</f>
        <v>153381034.34</v>
      </c>
      <c r="J103" s="5"/>
      <c r="K103" s="5">
        <f>+เปลี่ยนแปลงเฉพาะ!I18</f>
        <v>40120000.000000007</v>
      </c>
      <c r="L103" s="21"/>
      <c r="M103" s="5">
        <f>+เปลี่ยนแปลงเฉพาะ!I15</f>
        <v>40120000.000000007</v>
      </c>
    </row>
    <row r="104" spans="1:14" ht="25.5" customHeight="1">
      <c r="C104" s="1" t="s">
        <v>108</v>
      </c>
      <c r="G104" s="12">
        <f>+เปลี่ยนแปลงรวม!J26</f>
        <v>1297866599.8400006</v>
      </c>
      <c r="H104" s="12"/>
      <c r="I104" s="12">
        <f>+เปลี่ยนแปลงรวม!J20</f>
        <v>1237880815.4300008</v>
      </c>
      <c r="J104" s="12"/>
      <c r="K104" s="136">
        <f>+เปลี่ยนแปลงเฉพาะ!K18</f>
        <v>1139045823.3499999</v>
      </c>
      <c r="L104" s="13"/>
      <c r="M104" s="5">
        <f>+เปลี่ยนแปลงเฉพาะ!K15</f>
        <v>809227903.20999992</v>
      </c>
    </row>
    <row r="105" spans="1:14" ht="25.5" customHeight="1">
      <c r="B105" s="10" t="s">
        <v>109</v>
      </c>
      <c r="E105" s="141"/>
      <c r="G105" s="66">
        <f>เปลี่ยนแปลงรวม!R26</f>
        <v>-2882348.1999999955</v>
      </c>
      <c r="H105" s="5"/>
      <c r="I105" s="66">
        <f>+เปลี่ยนแปลงรวม!R20</f>
        <v>-2882348.1999999955</v>
      </c>
      <c r="K105" s="32">
        <f>+เปลี่ยนแปลงเฉพาะ!O18</f>
        <v>17138892.509999998</v>
      </c>
      <c r="M105" s="32">
        <f>+เปลี่ยนแปลงเฉพาะ!O13</f>
        <v>17138892.509999998</v>
      </c>
    </row>
    <row r="106" spans="1:14" ht="25.5" customHeight="1">
      <c r="B106" s="3" t="s">
        <v>110</v>
      </c>
      <c r="G106" s="5">
        <f>SUM(G99:G105)</f>
        <v>3110555844.1800008</v>
      </c>
      <c r="H106" s="5"/>
      <c r="I106" s="5">
        <f>SUM(I99:I105)</f>
        <v>3043884751.5700006</v>
      </c>
      <c r="J106" s="5"/>
      <c r="K106" s="5">
        <f>SUM(K99:K105)</f>
        <v>2852279181.2700005</v>
      </c>
      <c r="L106" s="37"/>
      <c r="M106" s="5">
        <f>SUM(M99:M105)</f>
        <v>2522461261.1300001</v>
      </c>
    </row>
    <row r="107" spans="1:14" ht="25.5" customHeight="1">
      <c r="B107" s="10" t="s">
        <v>111</v>
      </c>
      <c r="G107" s="5">
        <f>+เปลี่ยนแปลงรวม!V26</f>
        <v>801591114.98000026</v>
      </c>
      <c r="H107" s="5"/>
      <c r="I107" s="45">
        <v>873135513.50000024</v>
      </c>
      <c r="J107" s="5"/>
      <c r="K107" s="5">
        <v>0</v>
      </c>
      <c r="L107" s="14"/>
      <c r="M107" s="5">
        <v>0</v>
      </c>
    </row>
    <row r="108" spans="1:14" ht="25.5" customHeight="1">
      <c r="B108" s="165" t="s">
        <v>112</v>
      </c>
      <c r="G108" s="31">
        <f>SUM(G106:G107)</f>
        <v>3912146959.1600008</v>
      </c>
      <c r="H108" s="12"/>
      <c r="I108" s="31">
        <f>SUM(I106:I107)</f>
        <v>3917020265.0700006</v>
      </c>
      <c r="J108" s="12"/>
      <c r="K108" s="31">
        <f>SUM(K106:K107)</f>
        <v>2852279181.2700005</v>
      </c>
      <c r="L108" s="37"/>
      <c r="M108" s="31">
        <f>SUM(M106:M107)</f>
        <v>2522461261.1300001</v>
      </c>
    </row>
    <row r="109" spans="1:14" ht="25.5" customHeight="1" thickBot="1">
      <c r="A109" s="3" t="s">
        <v>113</v>
      </c>
      <c r="G109" s="33">
        <f>G75+G108</f>
        <v>9640774092.9099998</v>
      </c>
      <c r="H109" s="12"/>
      <c r="I109" s="33">
        <f>I75+I108</f>
        <v>9258311092.5</v>
      </c>
      <c r="J109" s="12"/>
      <c r="K109" s="33">
        <f>K75+K108</f>
        <v>4495658612.3299999</v>
      </c>
      <c r="L109" s="37"/>
      <c r="M109" s="33">
        <f>M75+M108</f>
        <v>4119383343.6800003</v>
      </c>
    </row>
    <row r="110" spans="1:14" ht="25.5" customHeight="1" thickTop="1">
      <c r="G110" s="15"/>
      <c r="H110" s="15"/>
      <c r="I110" s="15"/>
      <c r="J110" s="15"/>
      <c r="K110" s="15"/>
      <c r="L110" s="39"/>
      <c r="M110" s="15"/>
    </row>
    <row r="111" spans="1:14" ht="25.5" customHeight="1">
      <c r="G111" s="15"/>
      <c r="H111" s="43"/>
      <c r="I111" s="15"/>
      <c r="J111" s="43"/>
      <c r="K111" s="15"/>
      <c r="L111" s="43"/>
      <c r="M111" s="15"/>
      <c r="N111" s="43"/>
    </row>
    <row r="112" spans="1:14" ht="25.5" customHeight="1">
      <c r="D112" s="10"/>
      <c r="L112" s="4"/>
    </row>
    <row r="113" spans="1:12" ht="25.5" customHeight="1">
      <c r="A113" s="10" t="s">
        <v>53</v>
      </c>
      <c r="D113" s="10"/>
      <c r="L113" s="4"/>
    </row>
    <row r="114" spans="1:12" ht="25.5" customHeight="1">
      <c r="A114" s="10"/>
      <c r="D114" s="10"/>
      <c r="L114" s="4"/>
    </row>
    <row r="115" spans="1:12" ht="25.5" customHeight="1">
      <c r="A115" s="10"/>
      <c r="D115" s="10"/>
    </row>
    <row r="116" spans="1:12" ht="25.5" customHeight="1">
      <c r="D116" s="11" t="s">
        <v>54</v>
      </c>
      <c r="F116" s="4"/>
    </row>
    <row r="117" spans="1:12" ht="25.5" customHeight="1">
      <c r="D117" s="11" t="s">
        <v>55</v>
      </c>
      <c r="F117" s="4"/>
      <c r="G117" s="161"/>
    </row>
    <row r="118" spans="1:12" ht="25.5" customHeight="1">
      <c r="E118" s="4"/>
    </row>
  </sheetData>
  <mergeCells count="22"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2" right="0.39370078740157483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9" max="16383" man="1"/>
    <brk id="81" max="16383" man="1"/>
    <brk id="120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CEB0-AB60-43E0-A13F-94BC22DD12C5}">
  <dimension ref="A1:M88"/>
  <sheetViews>
    <sheetView tabSelected="1" view="pageBreakPreview" topLeftCell="A4" zoomScale="70" zoomScaleNormal="100" zoomScaleSheetLayoutView="70" workbookViewId="0">
      <selection activeCell="F12" sqref="F12"/>
    </sheetView>
  </sheetViews>
  <sheetFormatPr defaultColWidth="12" defaultRowHeight="21.6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" customHeight="1">
      <c r="A2" s="202" t="s">
        <v>114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" customHeight="1">
      <c r="A3" s="209" t="s">
        <v>115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" customHeight="1">
      <c r="A4" s="203" t="s">
        <v>116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4" customHeight="1">
      <c r="A6" s="47"/>
      <c r="B6" s="47"/>
      <c r="C6" s="47"/>
      <c r="D6" s="47"/>
      <c r="E6" s="47"/>
      <c r="F6" s="47"/>
      <c r="G6" s="204" t="s">
        <v>3</v>
      </c>
      <c r="H6" s="204"/>
      <c r="I6" s="204"/>
      <c r="J6" s="204"/>
      <c r="K6" s="204"/>
      <c r="L6" s="204"/>
      <c r="M6" s="204"/>
    </row>
    <row r="7" spans="1:13" ht="24" customHeight="1">
      <c r="A7" s="166"/>
      <c r="B7" s="150"/>
      <c r="C7" s="150"/>
      <c r="D7" s="150"/>
      <c r="E7" s="150"/>
      <c r="F7" s="150"/>
      <c r="G7" s="205" t="s">
        <v>4</v>
      </c>
      <c r="H7" s="205"/>
      <c r="I7" s="205"/>
      <c r="J7" s="167"/>
      <c r="K7" s="205" t="s">
        <v>5</v>
      </c>
      <c r="L7" s="205"/>
      <c r="M7" s="205"/>
    </row>
    <row r="8" spans="1:13" ht="24" customHeight="1">
      <c r="A8" s="166"/>
      <c r="B8" s="150"/>
      <c r="C8" s="150"/>
      <c r="D8" s="150"/>
      <c r="E8" s="150"/>
      <c r="F8" s="154" t="s">
        <v>9</v>
      </c>
      <c r="G8" s="168" t="s">
        <v>6</v>
      </c>
      <c r="H8" s="169"/>
      <c r="I8" s="168" t="s">
        <v>117</v>
      </c>
      <c r="J8" s="169"/>
      <c r="K8" s="168" t="str">
        <f>+G8</f>
        <v>30 มิถุนายน 2566</v>
      </c>
      <c r="L8" s="169"/>
      <c r="M8" s="168" t="str">
        <f>+I8</f>
        <v>30 มิถุนายน 2565</v>
      </c>
    </row>
    <row r="9" spans="1:13" ht="24" customHeight="1">
      <c r="A9" s="166"/>
      <c r="B9" s="150"/>
      <c r="C9" s="150"/>
      <c r="D9" s="150"/>
      <c r="E9" s="150"/>
      <c r="F9" s="154"/>
      <c r="G9" s="170"/>
      <c r="H9" s="169"/>
      <c r="I9" s="170"/>
      <c r="J9" s="169"/>
      <c r="K9" s="170"/>
      <c r="L9" s="169"/>
      <c r="M9" s="170"/>
    </row>
    <row r="10" spans="1:13" ht="24" customHeight="1">
      <c r="A10" s="10" t="s">
        <v>118</v>
      </c>
      <c r="F10" s="16"/>
      <c r="G10" s="171">
        <v>659393941.30999994</v>
      </c>
      <c r="H10" s="87"/>
      <c r="I10" s="80">
        <v>613604238.31999993</v>
      </c>
      <c r="J10" s="172"/>
      <c r="K10" s="87">
        <v>0</v>
      </c>
      <c r="L10" s="87"/>
      <c r="M10" s="87">
        <v>0</v>
      </c>
    </row>
    <row r="11" spans="1:13" ht="24" customHeight="1">
      <c r="A11" s="10" t="s">
        <v>119</v>
      </c>
      <c r="B11" s="150"/>
      <c r="C11" s="150"/>
      <c r="D11" s="150"/>
      <c r="E11" s="150"/>
      <c r="F11" s="156"/>
      <c r="G11" s="173">
        <v>0</v>
      </c>
      <c r="H11" s="117"/>
      <c r="I11" s="81">
        <v>0</v>
      </c>
      <c r="J11" s="174"/>
      <c r="K11" s="95">
        <v>56000733.880000003</v>
      </c>
      <c r="L11" s="117"/>
      <c r="M11" s="95">
        <v>47687470.599999994</v>
      </c>
    </row>
    <row r="12" spans="1:13" ht="24" customHeight="1">
      <c r="A12" s="10"/>
      <c r="B12" s="10" t="s">
        <v>120</v>
      </c>
      <c r="C12" s="10"/>
      <c r="D12" s="10"/>
      <c r="E12" s="10"/>
      <c r="F12" s="175"/>
      <c r="G12" s="96">
        <f>SUM(G10:G11)</f>
        <v>659393941.30999994</v>
      </c>
      <c r="H12" s="17"/>
      <c r="I12" s="82">
        <f>SUM(I10:I11)</f>
        <v>613604238.31999993</v>
      </c>
      <c r="J12" s="172"/>
      <c r="K12" s="96">
        <f>SUM(K10:K11)</f>
        <v>56000733.880000003</v>
      </c>
      <c r="L12" s="87"/>
      <c r="M12" s="96">
        <f>SUM(M10:M11)</f>
        <v>47687470.599999994</v>
      </c>
    </row>
    <row r="13" spans="1:13" ht="24" customHeight="1">
      <c r="A13" s="10" t="s">
        <v>121</v>
      </c>
      <c r="F13" s="176"/>
      <c r="G13" s="40">
        <v>-494936832.75000006</v>
      </c>
      <c r="H13" s="87"/>
      <c r="I13" s="177">
        <v>-506623936.14000005</v>
      </c>
      <c r="J13" s="172"/>
      <c r="K13" s="86">
        <v>0</v>
      </c>
      <c r="L13" s="87"/>
      <c r="M13" s="86">
        <v>0</v>
      </c>
    </row>
    <row r="14" spans="1:13" ht="24" customHeight="1">
      <c r="A14" s="3" t="s">
        <v>122</v>
      </c>
      <c r="F14" s="164"/>
      <c r="G14" s="83">
        <f>SUM(G12:G13)</f>
        <v>164457108.55999988</v>
      </c>
      <c r="H14" s="17"/>
      <c r="I14" s="83">
        <f>SUM(I12:I13)</f>
        <v>106980302.17999989</v>
      </c>
      <c r="J14" s="172"/>
      <c r="K14" s="97">
        <f>SUM(K12:K13)</f>
        <v>56000733.880000003</v>
      </c>
      <c r="L14" s="87"/>
      <c r="M14" s="97">
        <f>SUM(M12:M13)</f>
        <v>47687470.599999994</v>
      </c>
    </row>
    <row r="15" spans="1:13" ht="24" customHeight="1">
      <c r="A15" s="1" t="s">
        <v>123</v>
      </c>
      <c r="F15" s="156"/>
      <c r="G15" s="83">
        <v>8755225.1099999994</v>
      </c>
      <c r="H15" s="17"/>
      <c r="I15" s="83">
        <v>103163.81</v>
      </c>
      <c r="J15" s="172"/>
      <c r="K15" s="83">
        <v>8488553.4199999981</v>
      </c>
      <c r="L15" s="17"/>
      <c r="M15" s="83">
        <v>700000.00000000012</v>
      </c>
    </row>
    <row r="16" spans="1:13" ht="24" customHeight="1">
      <c r="A16" s="8" t="s">
        <v>124</v>
      </c>
      <c r="B16" s="10"/>
      <c r="C16" s="10"/>
      <c r="D16" s="10"/>
      <c r="E16" s="10"/>
      <c r="F16" s="175"/>
      <c r="G16" s="84">
        <f>SUM(G14:G15)</f>
        <v>173212333.6699999</v>
      </c>
      <c r="H16" s="17"/>
      <c r="I16" s="84">
        <f>SUM(I14:I15)</f>
        <v>107083465.98999989</v>
      </c>
      <c r="J16" s="178"/>
      <c r="K16" s="84">
        <f>SUM(K14:K15)</f>
        <v>64489287.299999997</v>
      </c>
      <c r="L16" s="17"/>
      <c r="M16" s="84">
        <f>SUM(M14:M15)</f>
        <v>48387470.599999994</v>
      </c>
    </row>
    <row r="17" spans="1:13" ht="24" customHeight="1">
      <c r="A17" s="10" t="s">
        <v>125</v>
      </c>
      <c r="F17" s="16"/>
      <c r="G17" s="17">
        <v>-46523083.479999997</v>
      </c>
      <c r="H17" s="17"/>
      <c r="I17" s="17">
        <v>-31138681.729999982</v>
      </c>
      <c r="J17" s="17"/>
      <c r="K17" s="17">
        <v>-35453350.990000002</v>
      </c>
      <c r="L17" s="17"/>
      <c r="M17" s="17">
        <v>-20545322.809999995</v>
      </c>
    </row>
    <row r="18" spans="1:13" ht="24" customHeight="1">
      <c r="A18" s="8" t="s">
        <v>126</v>
      </c>
      <c r="F18" s="16"/>
      <c r="G18" s="41">
        <f>SUM(G16:G17)</f>
        <v>126689250.18999991</v>
      </c>
      <c r="H18" s="17"/>
      <c r="I18" s="41">
        <f>SUM(I16:I17)</f>
        <v>75944784.259999901</v>
      </c>
      <c r="J18" s="17"/>
      <c r="K18" s="41">
        <f>SUM(K16:K17)</f>
        <v>29035936.309999995</v>
      </c>
      <c r="L18" s="17"/>
      <c r="M18" s="41">
        <f>SUM(M16:M17)</f>
        <v>27842147.789999999</v>
      </c>
    </row>
    <row r="19" spans="1:13" ht="24" customHeight="1">
      <c r="A19" s="10" t="s">
        <v>127</v>
      </c>
      <c r="F19" s="156"/>
      <c r="G19" s="17">
        <v>6051166.1400000006</v>
      </c>
      <c r="H19" s="98"/>
      <c r="I19" s="17">
        <v>4997958.9499999993</v>
      </c>
      <c r="J19" s="172"/>
      <c r="K19" s="17">
        <v>16797141.370000005</v>
      </c>
      <c r="L19" s="17"/>
      <c r="M19" s="98">
        <v>15089138.159999996</v>
      </c>
    </row>
    <row r="20" spans="1:13" ht="24" customHeight="1">
      <c r="A20" s="10" t="s">
        <v>128</v>
      </c>
      <c r="F20" s="16"/>
      <c r="G20" s="17">
        <v>-63191495.800000004</v>
      </c>
      <c r="H20" s="98"/>
      <c r="I20" s="17">
        <v>-49019888.960000038</v>
      </c>
      <c r="J20" s="172"/>
      <c r="K20" s="17">
        <v>-18570086.509999998</v>
      </c>
      <c r="L20" s="17"/>
      <c r="M20" s="98">
        <v>-18562578.850000001</v>
      </c>
    </row>
    <row r="21" spans="1:13" ht="24" customHeight="1">
      <c r="A21" s="10" t="s">
        <v>129</v>
      </c>
      <c r="F21" s="156"/>
      <c r="G21" s="17">
        <v>-4325649.8099999996</v>
      </c>
      <c r="H21" s="98"/>
      <c r="I21" s="17">
        <v>-17092028.850000001</v>
      </c>
      <c r="J21" s="172"/>
      <c r="K21" s="17">
        <v>0</v>
      </c>
      <c r="L21" s="17"/>
      <c r="M21" s="98">
        <v>0</v>
      </c>
    </row>
    <row r="22" spans="1:13" ht="24" customHeight="1">
      <c r="B22" s="10" t="s">
        <v>130</v>
      </c>
      <c r="C22" s="10"/>
      <c r="D22" s="10"/>
      <c r="E22" s="10"/>
      <c r="F22" s="175"/>
      <c r="G22" s="41">
        <f>SUM(G19:G21)</f>
        <v>-61465979.470000006</v>
      </c>
      <c r="H22" s="87"/>
      <c r="I22" s="41">
        <f>SUM(I19:I21)</f>
        <v>-61113958.860000037</v>
      </c>
      <c r="J22" s="172"/>
      <c r="K22" s="41">
        <f>SUM(K19:K21)</f>
        <v>-1772945.1399999931</v>
      </c>
      <c r="L22" s="17"/>
      <c r="M22" s="41">
        <f>SUM(M19:M21)</f>
        <v>-3473440.6900000051</v>
      </c>
    </row>
    <row r="23" spans="1:13" ht="24" customHeight="1">
      <c r="A23" s="8" t="s">
        <v>131</v>
      </c>
      <c r="B23" s="10"/>
      <c r="C23" s="10"/>
      <c r="D23" s="10"/>
      <c r="E23" s="10"/>
      <c r="F23" s="175"/>
      <c r="G23" s="85">
        <f>G18+G22</f>
        <v>65223270.719999902</v>
      </c>
      <c r="H23" s="87"/>
      <c r="I23" s="85">
        <f>I18+I22</f>
        <v>14830825.399999864</v>
      </c>
      <c r="J23" s="172"/>
      <c r="K23" s="17">
        <f>K18+K22</f>
        <v>27262991.170000002</v>
      </c>
      <c r="L23" s="17"/>
      <c r="M23" s="17">
        <f>M18+M22</f>
        <v>24368707.099999994</v>
      </c>
    </row>
    <row r="24" spans="1:13" ht="24" customHeight="1">
      <c r="A24" s="10" t="s">
        <v>132</v>
      </c>
      <c r="F24" s="156" t="s">
        <v>133</v>
      </c>
      <c r="G24" s="40">
        <v>-2923893.1699999995</v>
      </c>
      <c r="H24" s="17"/>
      <c r="I24" s="86">
        <v>1546788.5999999987</v>
      </c>
      <c r="J24" s="178"/>
      <c r="K24" s="40">
        <v>0</v>
      </c>
      <c r="L24" s="17"/>
      <c r="M24" s="86">
        <v>0</v>
      </c>
    </row>
    <row r="25" spans="1:13" ht="24" customHeight="1">
      <c r="A25" s="8" t="s">
        <v>134</v>
      </c>
      <c r="B25" s="10"/>
      <c r="C25" s="10"/>
      <c r="D25" s="10"/>
      <c r="E25" s="10"/>
      <c r="F25" s="10"/>
      <c r="G25" s="84">
        <f>SUM(G23:G24)</f>
        <v>62299377.5499999</v>
      </c>
      <c r="H25" s="17"/>
      <c r="I25" s="84">
        <f>SUM(I23:I24)</f>
        <v>16377613.999999862</v>
      </c>
      <c r="J25" s="178"/>
      <c r="K25" s="42">
        <f>SUM(K23:K24)</f>
        <v>27262991.170000002</v>
      </c>
      <c r="L25" s="17"/>
      <c r="M25" s="42">
        <f>SUM(M23:M24)</f>
        <v>24368707.099999994</v>
      </c>
    </row>
    <row r="26" spans="1:13" ht="24" customHeight="1">
      <c r="A26" s="8" t="s">
        <v>135</v>
      </c>
      <c r="G26" s="17"/>
      <c r="H26" s="17"/>
      <c r="I26" s="87"/>
      <c r="J26" s="118"/>
      <c r="K26" s="87"/>
      <c r="L26" s="87"/>
      <c r="M26" s="87"/>
    </row>
    <row r="27" spans="1:13" ht="24" customHeight="1">
      <c r="B27" s="1" t="s">
        <v>136</v>
      </c>
      <c r="C27" s="10"/>
      <c r="D27" s="10"/>
      <c r="E27" s="10"/>
      <c r="F27" s="10"/>
      <c r="G27" s="85">
        <v>0</v>
      </c>
      <c r="H27" s="17"/>
      <c r="I27" s="85">
        <v>0</v>
      </c>
      <c r="J27" s="17"/>
      <c r="K27" s="17">
        <v>0</v>
      </c>
      <c r="L27" s="17"/>
      <c r="M27" s="98">
        <v>0</v>
      </c>
    </row>
    <row r="28" spans="1:13" ht="24" customHeight="1" thickBot="1">
      <c r="A28" s="8" t="s">
        <v>137</v>
      </c>
      <c r="B28" s="10"/>
      <c r="C28" s="10"/>
      <c r="D28" s="10"/>
      <c r="E28" s="10"/>
      <c r="F28" s="10"/>
      <c r="G28" s="88">
        <f>SUM(G25:G27)</f>
        <v>62299377.5499999</v>
      </c>
      <c r="H28" s="17"/>
      <c r="I28" s="88">
        <f>SUM(I25:I27)</f>
        <v>16377613.999999862</v>
      </c>
      <c r="J28" s="178"/>
      <c r="K28" s="88">
        <f>SUM(K25:K27)</f>
        <v>27262991.170000002</v>
      </c>
      <c r="L28" s="17"/>
      <c r="M28" s="88">
        <f>SUM(M25:M27)</f>
        <v>24368707.099999994</v>
      </c>
    </row>
    <row r="29" spans="1:13" ht="24" customHeight="1" thickTop="1">
      <c r="A29" s="3" t="s">
        <v>138</v>
      </c>
      <c r="B29" s="8"/>
      <c r="C29" s="8"/>
      <c r="D29" s="8"/>
      <c r="E29" s="8"/>
      <c r="F29" s="8"/>
      <c r="G29" s="18"/>
      <c r="H29" s="18"/>
      <c r="I29" s="18"/>
      <c r="J29" s="17"/>
      <c r="K29" s="18"/>
      <c r="L29" s="18"/>
      <c r="M29" s="18"/>
    </row>
    <row r="30" spans="1:13" ht="24" customHeight="1">
      <c r="A30" s="1" t="s">
        <v>139</v>
      </c>
      <c r="G30" s="89">
        <f>+G32-G31</f>
        <v>29319255.519999899</v>
      </c>
      <c r="H30" s="89"/>
      <c r="I30" s="89">
        <f>+I32-I31</f>
        <v>-1626935.5400001369</v>
      </c>
      <c r="J30" s="17"/>
      <c r="K30" s="17">
        <f>+K32-K31</f>
        <v>27262991.170000002</v>
      </c>
      <c r="L30" s="17"/>
      <c r="M30" s="17">
        <f>+M32-M31</f>
        <v>24368707.099999994</v>
      </c>
    </row>
    <row r="31" spans="1:13" ht="24" customHeight="1">
      <c r="A31" s="1" t="s">
        <v>140</v>
      </c>
      <c r="G31" s="89">
        <v>32980122.030000001</v>
      </c>
      <c r="H31" s="18"/>
      <c r="I31" s="89">
        <v>18004549.539999999</v>
      </c>
      <c r="J31" s="17"/>
      <c r="K31" s="92">
        <v>0</v>
      </c>
      <c r="L31" s="119"/>
      <c r="M31" s="92">
        <v>0</v>
      </c>
    </row>
    <row r="32" spans="1:13" ht="24" customHeight="1" thickBot="1">
      <c r="A32" s="1" t="s">
        <v>141</v>
      </c>
      <c r="G32" s="90">
        <f>+G25</f>
        <v>62299377.5499999</v>
      </c>
      <c r="H32" s="89"/>
      <c r="I32" s="90">
        <f>+I25</f>
        <v>16377613.999999862</v>
      </c>
      <c r="J32" s="17"/>
      <c r="K32" s="90">
        <f>+K25</f>
        <v>27262991.170000002</v>
      </c>
      <c r="L32" s="89"/>
      <c r="M32" s="90">
        <f>+M25</f>
        <v>24368707.099999994</v>
      </c>
    </row>
    <row r="33" spans="1:13" ht="24" customHeight="1" thickTop="1">
      <c r="G33" s="91"/>
      <c r="H33" s="89"/>
      <c r="I33" s="91"/>
      <c r="J33" s="17"/>
      <c r="K33" s="91"/>
      <c r="L33" s="89"/>
      <c r="M33" s="91"/>
    </row>
    <row r="34" spans="1:13" ht="24" customHeight="1">
      <c r="A34" s="180" t="s">
        <v>53</v>
      </c>
      <c r="G34" s="91"/>
      <c r="H34" s="89"/>
      <c r="I34" s="91"/>
      <c r="J34" s="179"/>
      <c r="K34" s="9"/>
      <c r="L34" s="89"/>
      <c r="M34" s="91"/>
    </row>
    <row r="35" spans="1:13" ht="24" customHeight="1">
      <c r="G35" s="91"/>
      <c r="H35" s="89"/>
      <c r="I35" s="91"/>
      <c r="J35" s="17"/>
      <c r="K35" s="91"/>
      <c r="L35" s="89"/>
      <c r="M35" s="91"/>
    </row>
    <row r="36" spans="1:13" ht="24" customHeight="1">
      <c r="G36" s="91"/>
      <c r="H36" s="89"/>
      <c r="I36" s="91"/>
      <c r="J36" s="17"/>
      <c r="K36" s="91"/>
      <c r="L36" s="89"/>
      <c r="M36" s="91"/>
    </row>
    <row r="37" spans="1:13" ht="24" customHeight="1">
      <c r="D37" s="11" t="s">
        <v>142</v>
      </c>
      <c r="G37" s="91"/>
      <c r="H37" s="89"/>
      <c r="I37" s="91"/>
      <c r="J37" s="17"/>
      <c r="K37" s="91"/>
      <c r="L37" s="89"/>
      <c r="M37" s="91"/>
    </row>
    <row r="38" spans="1:13" ht="24" customHeight="1">
      <c r="D38" s="11" t="s">
        <v>143</v>
      </c>
      <c r="G38" s="91"/>
      <c r="H38" s="89"/>
      <c r="I38" s="91"/>
      <c r="J38" s="17"/>
      <c r="K38" s="91"/>
      <c r="L38" s="89"/>
      <c r="M38" s="91"/>
    </row>
    <row r="39" spans="1:13" ht="24" customHeight="1">
      <c r="A39" s="207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</row>
    <row r="40" spans="1:13" ht="24" customHeight="1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4" customHeight="1">
      <c r="A41" s="202" t="s">
        <v>144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4" customHeight="1">
      <c r="A42" s="209" t="str">
        <f>+A3</f>
        <v>สำหรับงวด 3 เดือน สิ้นสุดวันที่ 30 มิถุนายน 2566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4" customHeight="1">
      <c r="A43" s="148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4" spans="1:13" ht="24" customHeight="1">
      <c r="A44" s="47"/>
      <c r="B44" s="47"/>
      <c r="C44" s="47"/>
      <c r="D44" s="47"/>
      <c r="E44" s="47"/>
      <c r="F44" s="47"/>
      <c r="G44" s="204" t="s">
        <v>3</v>
      </c>
      <c r="H44" s="204"/>
      <c r="I44" s="204"/>
      <c r="J44" s="204"/>
      <c r="K44" s="204"/>
      <c r="L44" s="204"/>
      <c r="M44" s="204"/>
    </row>
    <row r="45" spans="1:13" ht="24" customHeight="1">
      <c r="A45" s="166"/>
      <c r="B45" s="150"/>
      <c r="C45" s="150"/>
      <c r="D45" s="150"/>
      <c r="E45" s="150"/>
      <c r="F45" s="150"/>
      <c r="G45" s="205" t="s">
        <v>4</v>
      </c>
      <c r="H45" s="205"/>
      <c r="I45" s="205"/>
      <c r="J45" s="167"/>
      <c r="K45" s="205" t="s">
        <v>5</v>
      </c>
      <c r="L45" s="205"/>
      <c r="M45" s="205"/>
    </row>
    <row r="46" spans="1:13" ht="24" customHeight="1">
      <c r="A46" s="166"/>
      <c r="B46" s="150"/>
      <c r="C46" s="150"/>
      <c r="D46" s="150"/>
      <c r="E46" s="150"/>
      <c r="F46" s="154" t="s">
        <v>9</v>
      </c>
      <c r="G46" s="168" t="str">
        <f>+G8</f>
        <v>30 มิถุนายน 2566</v>
      </c>
      <c r="H46" s="169"/>
      <c r="I46" s="168" t="str">
        <f>+I8</f>
        <v>30 มิถุนายน 2565</v>
      </c>
      <c r="J46" s="169"/>
      <c r="K46" s="168" t="str">
        <f>++K8</f>
        <v>30 มิถุนายน 2566</v>
      </c>
      <c r="L46" s="169"/>
      <c r="M46" s="168" t="str">
        <f>+M8</f>
        <v>30 มิถุนายน 2565</v>
      </c>
    </row>
    <row r="47" spans="1:13" ht="24" customHeight="1">
      <c r="A47" s="3" t="s">
        <v>145</v>
      </c>
      <c r="B47" s="8"/>
      <c r="C47" s="8"/>
      <c r="D47" s="8"/>
      <c r="E47" s="8"/>
      <c r="F47" s="8"/>
      <c r="G47" s="18"/>
      <c r="H47" s="18"/>
      <c r="I47" s="18"/>
      <c r="J47" s="17"/>
      <c r="K47" s="18"/>
      <c r="L47" s="18"/>
      <c r="M47" s="18"/>
    </row>
    <row r="48" spans="1:13" ht="24" customHeight="1">
      <c r="A48" s="1" t="s">
        <v>139</v>
      </c>
      <c r="G48" s="89">
        <f>+G50-G49</f>
        <v>29319255.519999899</v>
      </c>
      <c r="H48" s="89"/>
      <c r="I48" s="89">
        <f>+I50-I49</f>
        <v>-1626935.5400001369</v>
      </c>
      <c r="J48" s="17"/>
      <c r="K48" s="17">
        <f>+K50-K49</f>
        <v>27262991.170000002</v>
      </c>
      <c r="L48" s="17"/>
      <c r="M48" s="89">
        <f>+M50-M49</f>
        <v>24368707.099999994</v>
      </c>
    </row>
    <row r="49" spans="1:13" ht="24" customHeight="1">
      <c r="A49" s="1" t="s">
        <v>140</v>
      </c>
      <c r="G49" s="92">
        <v>32980122.030000001</v>
      </c>
      <c r="H49" s="18"/>
      <c r="I49" s="92">
        <v>18004549.539999999</v>
      </c>
      <c r="J49" s="17"/>
      <c r="K49" s="92">
        <v>0</v>
      </c>
      <c r="L49" s="119"/>
      <c r="M49" s="92">
        <v>0</v>
      </c>
    </row>
    <row r="50" spans="1:13" ht="24" customHeight="1" thickBot="1">
      <c r="A50" s="1" t="s">
        <v>146</v>
      </c>
      <c r="G50" s="90">
        <f>G28</f>
        <v>62299377.5499999</v>
      </c>
      <c r="H50" s="89"/>
      <c r="I50" s="90">
        <f>+I28</f>
        <v>16377613.999999862</v>
      </c>
      <c r="J50" s="17"/>
      <c r="K50" s="90">
        <f>K28</f>
        <v>27262991.170000002</v>
      </c>
      <c r="L50" s="89"/>
      <c r="M50" s="90">
        <f>M28</f>
        <v>24368707.099999994</v>
      </c>
    </row>
    <row r="51" spans="1:13" ht="24" customHeight="1" thickTop="1">
      <c r="A51" s="3" t="s">
        <v>147</v>
      </c>
      <c r="J51" s="120"/>
    </row>
    <row r="52" spans="1:13" ht="24" customHeight="1">
      <c r="A52" s="3" t="s">
        <v>148</v>
      </c>
      <c r="J52" s="120"/>
    </row>
    <row r="53" spans="1:13" ht="24" customHeight="1">
      <c r="A53" s="3" t="s">
        <v>149</v>
      </c>
      <c r="J53" s="120"/>
    </row>
    <row r="54" spans="1:13" ht="24" customHeight="1">
      <c r="B54" s="10" t="s">
        <v>150</v>
      </c>
      <c r="C54" s="10"/>
      <c r="D54" s="10"/>
      <c r="E54" s="10"/>
      <c r="F54" s="156" t="s">
        <v>151</v>
      </c>
      <c r="G54" s="199">
        <f>G30/401200000</f>
        <v>7.307890209371859E-2</v>
      </c>
      <c r="H54" s="199"/>
      <c r="I54" s="200">
        <f>I30/401200000</f>
        <v>-4.0551733300103112E-3</v>
      </c>
      <c r="J54" s="199"/>
      <c r="K54" s="6">
        <f>K30/401200000</f>
        <v>6.7953617073778672E-2</v>
      </c>
      <c r="L54" s="6">
        <f t="shared" ref="L54" si="0">L30/401200000</f>
        <v>0</v>
      </c>
      <c r="M54" s="6">
        <f>M30/401200000</f>
        <v>6.0739549102691907E-2</v>
      </c>
    </row>
    <row r="55" spans="1:13" ht="24" customHeight="1">
      <c r="B55" s="1" t="s">
        <v>152</v>
      </c>
      <c r="G55" s="93">
        <v>401200000</v>
      </c>
      <c r="H55" s="93"/>
      <c r="I55" s="93">
        <v>401200000</v>
      </c>
      <c r="J55" s="121"/>
      <c r="K55" s="93">
        <v>401200000</v>
      </c>
      <c r="L55" s="93"/>
      <c r="M55" s="93">
        <v>401200000</v>
      </c>
    </row>
    <row r="56" spans="1:13" ht="24" customHeight="1">
      <c r="G56" s="94"/>
      <c r="I56" s="94"/>
      <c r="K56" s="94"/>
      <c r="M56" s="94"/>
    </row>
    <row r="57" spans="1:13" ht="24" customHeight="1">
      <c r="G57" s="94"/>
      <c r="I57" s="94"/>
      <c r="K57" s="94"/>
      <c r="M57" s="94"/>
    </row>
    <row r="58" spans="1:13" ht="24" customHeight="1">
      <c r="G58" s="94"/>
      <c r="I58" s="94"/>
      <c r="K58" s="94"/>
      <c r="M58" s="94"/>
    </row>
    <row r="59" spans="1:13" ht="24" customHeight="1">
      <c r="G59" s="94"/>
      <c r="I59" s="94"/>
      <c r="K59" s="94"/>
      <c r="M59" s="94"/>
    </row>
    <row r="60" spans="1:13" ht="24" customHeight="1">
      <c r="G60" s="94"/>
      <c r="I60" s="94"/>
      <c r="K60" s="94"/>
      <c r="M60" s="94"/>
    </row>
    <row r="61" spans="1:13" ht="24" customHeight="1">
      <c r="G61" s="94"/>
      <c r="I61" s="94"/>
      <c r="K61" s="94"/>
      <c r="M61" s="94"/>
    </row>
    <row r="62" spans="1:13" ht="24" customHeight="1">
      <c r="G62" s="94"/>
      <c r="I62" s="94"/>
      <c r="K62" s="94"/>
      <c r="M62" s="94"/>
    </row>
    <row r="63" spans="1:13" ht="24" customHeight="1">
      <c r="G63" s="94"/>
      <c r="I63" s="94"/>
      <c r="K63" s="94"/>
      <c r="M63" s="94"/>
    </row>
    <row r="64" spans="1:13" ht="24" customHeight="1">
      <c r="G64" s="94"/>
      <c r="I64" s="94"/>
      <c r="K64" s="94"/>
      <c r="M64" s="94"/>
    </row>
    <row r="65" spans="1:13" ht="24" customHeight="1">
      <c r="G65" s="94"/>
      <c r="I65" s="94"/>
      <c r="K65" s="94"/>
      <c r="M65" s="94"/>
    </row>
    <row r="66" spans="1:13" ht="24" customHeight="1">
      <c r="G66" s="94"/>
      <c r="I66" s="94"/>
      <c r="K66" s="94"/>
      <c r="M66" s="94"/>
    </row>
    <row r="67" spans="1:13" ht="24" customHeight="1">
      <c r="G67" s="94"/>
      <c r="I67" s="94"/>
      <c r="K67" s="94"/>
      <c r="M67" s="94"/>
    </row>
    <row r="68" spans="1:13" ht="24" customHeight="1">
      <c r="G68" s="94"/>
      <c r="I68" s="94"/>
      <c r="K68" s="94"/>
      <c r="M68" s="94"/>
    </row>
    <row r="69" spans="1:13" ht="24" customHeight="1">
      <c r="G69" s="94"/>
      <c r="I69" s="94"/>
      <c r="K69" s="94"/>
      <c r="M69" s="94"/>
    </row>
    <row r="70" spans="1:13" ht="24" customHeight="1">
      <c r="A70" s="180" t="s">
        <v>53</v>
      </c>
      <c r="G70" s="94"/>
      <c r="I70" s="94"/>
      <c r="K70" s="94"/>
      <c r="M70" s="94"/>
    </row>
    <row r="71" spans="1:13" ht="24" customHeight="1">
      <c r="A71" s="180"/>
      <c r="G71" s="94"/>
      <c r="I71" s="94"/>
      <c r="K71" s="94"/>
      <c r="M71" s="94"/>
    </row>
    <row r="72" spans="1:13" ht="24" customHeight="1">
      <c r="A72" s="180"/>
      <c r="G72" s="94"/>
      <c r="I72" s="94"/>
      <c r="K72" s="94"/>
      <c r="M72" s="94"/>
    </row>
    <row r="73" spans="1:13" ht="24" customHeight="1">
      <c r="A73" s="180"/>
      <c r="G73" s="94"/>
      <c r="I73" s="94"/>
      <c r="K73" s="94"/>
      <c r="M73" s="94"/>
    </row>
    <row r="74" spans="1:13" ht="24" customHeight="1">
      <c r="D74" s="11" t="s">
        <v>142</v>
      </c>
      <c r="G74" s="11"/>
      <c r="H74" s="11"/>
    </row>
    <row r="75" spans="1:13" ht="24" customHeight="1">
      <c r="D75" s="11" t="s">
        <v>143</v>
      </c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5">
    <mergeCell ref="G6:M6"/>
    <mergeCell ref="A1:M1"/>
    <mergeCell ref="A2:M2"/>
    <mergeCell ref="A3:M3"/>
    <mergeCell ref="A4:M4"/>
    <mergeCell ref="A5:M5"/>
    <mergeCell ref="G44:M44"/>
    <mergeCell ref="G45:I45"/>
    <mergeCell ref="K45:M45"/>
    <mergeCell ref="G7:I7"/>
    <mergeCell ref="K7:M7"/>
    <mergeCell ref="A39:M39"/>
    <mergeCell ref="A40:M40"/>
    <mergeCell ref="A41:M41"/>
    <mergeCell ref="A42:M42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view="pageBreakPreview" topLeftCell="A24" zoomScale="70" zoomScaleNormal="100" zoomScaleSheetLayoutView="70" workbookViewId="0">
      <selection activeCell="J72" sqref="J72"/>
    </sheetView>
  </sheetViews>
  <sheetFormatPr defaultColWidth="12" defaultRowHeight="21.6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83203125" style="1" customWidth="1"/>
    <col min="8" max="8" width="1.1640625" style="1" customWidth="1"/>
    <col min="9" max="9" width="18.83203125" style="1" customWidth="1"/>
    <col min="10" max="10" width="1.1640625" style="1" customWidth="1"/>
    <col min="11" max="11" width="18.83203125" style="1" customWidth="1"/>
    <col min="12" max="12" width="1.1640625" style="1" customWidth="1"/>
    <col min="13" max="13" width="18.83203125" style="1" customWidth="1"/>
    <col min="14" max="14" width="1.33203125" style="1" customWidth="1"/>
    <col min="15" max="15" width="12" style="1"/>
    <col min="16" max="17" width="18.1640625" style="1" bestFit="1" customWidth="1"/>
    <col min="18" max="18" width="14" style="1" bestFit="1" customWidth="1"/>
    <col min="19" max="16384" width="12" style="1"/>
  </cols>
  <sheetData>
    <row r="1" spans="1:13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" customHeight="1">
      <c r="A2" s="202" t="s">
        <v>114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" customHeight="1">
      <c r="A3" s="209" t="s">
        <v>153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" customHeight="1">
      <c r="A4" s="203" t="s">
        <v>116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4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3" ht="24" customHeight="1">
      <c r="A6" s="47"/>
      <c r="B6" s="47"/>
      <c r="C6" s="47"/>
      <c r="D6" s="47"/>
      <c r="E6" s="47"/>
      <c r="F6" s="47"/>
      <c r="G6" s="204" t="s">
        <v>3</v>
      </c>
      <c r="H6" s="204"/>
      <c r="I6" s="204"/>
      <c r="J6" s="204"/>
      <c r="K6" s="204"/>
      <c r="L6" s="204"/>
      <c r="M6" s="204"/>
    </row>
    <row r="7" spans="1:13" ht="24" customHeight="1">
      <c r="A7" s="166"/>
      <c r="B7" s="150"/>
      <c r="C7" s="150"/>
      <c r="D7" s="150"/>
      <c r="E7" s="150"/>
      <c r="F7" s="150"/>
      <c r="G7" s="205" t="s">
        <v>4</v>
      </c>
      <c r="H7" s="205"/>
      <c r="I7" s="205"/>
      <c r="J7" s="167"/>
      <c r="K7" s="205" t="s">
        <v>5</v>
      </c>
      <c r="L7" s="205"/>
      <c r="M7" s="205"/>
    </row>
    <row r="8" spans="1:13" ht="24" customHeight="1">
      <c r="A8" s="166"/>
      <c r="B8" s="150"/>
      <c r="C8" s="150"/>
      <c r="D8" s="150"/>
      <c r="E8" s="150"/>
      <c r="F8" s="154" t="s">
        <v>9</v>
      </c>
      <c r="G8" s="168" t="s">
        <v>6</v>
      </c>
      <c r="H8" s="169"/>
      <c r="I8" s="168" t="s">
        <v>117</v>
      </c>
      <c r="J8" s="169"/>
      <c r="K8" s="168" t="str">
        <f>+G8</f>
        <v>30 มิถุนายน 2566</v>
      </c>
      <c r="L8" s="169"/>
      <c r="M8" s="168" t="str">
        <f>+I8</f>
        <v>30 มิถุนายน 2565</v>
      </c>
    </row>
    <row r="9" spans="1:13" ht="24" customHeight="1">
      <c r="A9" s="166"/>
      <c r="B9" s="150"/>
      <c r="C9" s="150"/>
      <c r="D9" s="150"/>
      <c r="E9" s="150"/>
      <c r="F9" s="154"/>
      <c r="G9" s="170"/>
      <c r="H9" s="169"/>
      <c r="I9" s="170"/>
      <c r="J9" s="169"/>
      <c r="K9" s="170"/>
      <c r="L9" s="169"/>
      <c r="M9" s="170"/>
    </row>
    <row r="10" spans="1:13" ht="24" customHeight="1">
      <c r="A10" s="10" t="s">
        <v>118</v>
      </c>
      <c r="F10" s="16">
        <v>31</v>
      </c>
      <c r="G10" s="171">
        <v>1445906483.25</v>
      </c>
      <c r="H10" s="87"/>
      <c r="I10" s="80">
        <v>1239122152.21</v>
      </c>
      <c r="J10" s="172"/>
      <c r="K10" s="87">
        <v>0</v>
      </c>
      <c r="L10" s="87"/>
      <c r="M10" s="87">
        <v>0</v>
      </c>
    </row>
    <row r="11" spans="1:13" ht="24" customHeight="1">
      <c r="A11" s="10" t="s">
        <v>119</v>
      </c>
      <c r="B11" s="150"/>
      <c r="C11" s="150"/>
      <c r="D11" s="150"/>
      <c r="E11" s="150"/>
      <c r="F11" s="156" t="s">
        <v>154</v>
      </c>
      <c r="G11" s="173">
        <v>0</v>
      </c>
      <c r="H11" s="117"/>
      <c r="I11" s="81">
        <v>0</v>
      </c>
      <c r="J11" s="174"/>
      <c r="K11" s="95">
        <v>463687888.13000005</v>
      </c>
      <c r="L11" s="117"/>
      <c r="M11" s="95">
        <v>104411660.8</v>
      </c>
    </row>
    <row r="12" spans="1:13" ht="24" customHeight="1">
      <c r="A12" s="10"/>
      <c r="B12" s="10" t="s">
        <v>120</v>
      </c>
      <c r="C12" s="10"/>
      <c r="D12" s="10"/>
      <c r="E12" s="10"/>
      <c r="F12" s="175"/>
      <c r="G12" s="96">
        <f>SUM(G10:G11)</f>
        <v>1445906483.25</v>
      </c>
      <c r="H12" s="17"/>
      <c r="I12" s="82">
        <f>SUM(I10:I11)</f>
        <v>1239122152.21</v>
      </c>
      <c r="J12" s="172"/>
      <c r="K12" s="96">
        <f>SUM(K10:K11)</f>
        <v>463687888.13000005</v>
      </c>
      <c r="L12" s="87"/>
      <c r="M12" s="96">
        <f>SUM(M10:M11)</f>
        <v>104411660.8</v>
      </c>
    </row>
    <row r="13" spans="1:13" ht="24" customHeight="1">
      <c r="A13" s="10" t="s">
        <v>121</v>
      </c>
      <c r="F13" s="176"/>
      <c r="G13" s="40">
        <v>-1017554746.24</v>
      </c>
      <c r="H13" s="87"/>
      <c r="I13" s="177">
        <v>-998895031.6400001</v>
      </c>
      <c r="J13" s="172"/>
      <c r="K13" s="86">
        <v>0</v>
      </c>
      <c r="L13" s="87"/>
      <c r="M13" s="86">
        <v>0</v>
      </c>
    </row>
    <row r="14" spans="1:13" ht="24" customHeight="1">
      <c r="A14" s="3" t="s">
        <v>122</v>
      </c>
      <c r="F14" s="164"/>
      <c r="G14" s="83">
        <f>SUM(G12:G13)</f>
        <v>428351737.00999999</v>
      </c>
      <c r="H14" s="17"/>
      <c r="I14" s="83">
        <f>SUM(I12:I13)</f>
        <v>240227120.56999993</v>
      </c>
      <c r="J14" s="172"/>
      <c r="K14" s="97">
        <f>SUM(K12:K13)</f>
        <v>463687888.13000005</v>
      </c>
      <c r="L14" s="87"/>
      <c r="M14" s="97">
        <f>SUM(M12:M13)</f>
        <v>104411660.8</v>
      </c>
    </row>
    <row r="15" spans="1:13" ht="24" customHeight="1">
      <c r="A15" s="1" t="s">
        <v>123</v>
      </c>
      <c r="F15" s="156"/>
      <c r="G15" s="83">
        <v>9906223.5599999987</v>
      </c>
      <c r="H15" s="17"/>
      <c r="I15" s="83">
        <v>33231668.369999997</v>
      </c>
      <c r="J15" s="172"/>
      <c r="K15" s="83">
        <v>10204299.539999999</v>
      </c>
      <c r="L15" s="17"/>
      <c r="M15" s="83">
        <v>1311434.5900000001</v>
      </c>
    </row>
    <row r="16" spans="1:13" ht="24" customHeight="1">
      <c r="A16" s="8" t="s">
        <v>124</v>
      </c>
      <c r="B16" s="10"/>
      <c r="C16" s="10"/>
      <c r="D16" s="10"/>
      <c r="E16" s="10"/>
      <c r="F16" s="175"/>
      <c r="G16" s="84">
        <f>SUM(G14:G15)</f>
        <v>438257960.56999999</v>
      </c>
      <c r="H16" s="17"/>
      <c r="I16" s="84">
        <f>SUM(I14:I15)</f>
        <v>273458788.93999994</v>
      </c>
      <c r="J16" s="178"/>
      <c r="K16" s="84">
        <f>SUM(K14:K15)</f>
        <v>473892187.67000008</v>
      </c>
      <c r="L16" s="17"/>
      <c r="M16" s="84">
        <f>SUM(M14:M15)</f>
        <v>105723095.39</v>
      </c>
    </row>
    <row r="17" spans="1:13" ht="24" customHeight="1">
      <c r="A17" s="10" t="s">
        <v>125</v>
      </c>
      <c r="F17" s="16"/>
      <c r="G17" s="17">
        <v>-98395107.719999999</v>
      </c>
      <c r="H17" s="17"/>
      <c r="I17" s="17">
        <v>-62774681.899999984</v>
      </c>
      <c r="J17" s="17"/>
      <c r="K17" s="17">
        <v>-67231171.700000003</v>
      </c>
      <c r="L17" s="17"/>
      <c r="M17" s="17">
        <v>-40606681.119999997</v>
      </c>
    </row>
    <row r="18" spans="1:13" ht="24" customHeight="1">
      <c r="A18" s="8" t="s">
        <v>126</v>
      </c>
      <c r="F18" s="16"/>
      <c r="G18" s="41">
        <f>SUM(G16:G17)</f>
        <v>339862852.85000002</v>
      </c>
      <c r="H18" s="17"/>
      <c r="I18" s="41">
        <f>SUM(I16:I17)</f>
        <v>210684107.03999996</v>
      </c>
      <c r="J18" s="17"/>
      <c r="K18" s="41">
        <f>SUM(K16:K17)</f>
        <v>406661015.97000009</v>
      </c>
      <c r="L18" s="17"/>
      <c r="M18" s="41">
        <f>SUM(M16:M17)</f>
        <v>65116414.270000003</v>
      </c>
    </row>
    <row r="19" spans="1:13" ht="24" customHeight="1">
      <c r="A19" s="10" t="s">
        <v>127</v>
      </c>
      <c r="F19" s="156"/>
      <c r="G19" s="17">
        <v>11775599.880000001</v>
      </c>
      <c r="H19" s="98"/>
      <c r="I19" s="17">
        <v>8315123.4299999997</v>
      </c>
      <c r="J19" s="172"/>
      <c r="K19" s="17">
        <v>33482532.570000004</v>
      </c>
      <c r="L19" s="17"/>
      <c r="M19" s="98">
        <v>27950152.699999999</v>
      </c>
    </row>
    <row r="20" spans="1:13" ht="24" customHeight="1">
      <c r="A20" s="10" t="s">
        <v>128</v>
      </c>
      <c r="F20" s="16"/>
      <c r="G20" s="17">
        <v>-117736413.66000001</v>
      </c>
      <c r="H20" s="98"/>
      <c r="I20" s="17">
        <v>-99511611.930000022</v>
      </c>
      <c r="J20" s="172"/>
      <c r="K20" s="17">
        <v>-36906065.140000001</v>
      </c>
      <c r="L20" s="17"/>
      <c r="M20" s="98">
        <v>-37728372.030000001</v>
      </c>
    </row>
    <row r="21" spans="1:13" ht="24" customHeight="1">
      <c r="A21" s="10" t="s">
        <v>129</v>
      </c>
      <c r="F21" s="156"/>
      <c r="G21" s="17">
        <v>-10711956.83</v>
      </c>
      <c r="H21" s="98"/>
      <c r="I21" s="17">
        <v>-26368883.5</v>
      </c>
      <c r="J21" s="172"/>
      <c r="K21" s="17">
        <v>0</v>
      </c>
      <c r="L21" s="17"/>
      <c r="M21" s="98">
        <v>0</v>
      </c>
    </row>
    <row r="22" spans="1:13" ht="24" customHeight="1">
      <c r="B22" s="10" t="s">
        <v>130</v>
      </c>
      <c r="C22" s="10"/>
      <c r="D22" s="10"/>
      <c r="E22" s="10"/>
      <c r="F22" s="175"/>
      <c r="G22" s="41">
        <f>SUM(G19:G21)</f>
        <v>-116672770.61000001</v>
      </c>
      <c r="H22" s="87"/>
      <c r="I22" s="41">
        <f>SUM(I19:I21)</f>
        <v>-117565372.00000003</v>
      </c>
      <c r="J22" s="172"/>
      <c r="K22" s="41">
        <f>SUM(K19:K21)</f>
        <v>-3423532.5699999966</v>
      </c>
      <c r="L22" s="17"/>
      <c r="M22" s="41">
        <f>SUM(M19:M21)</f>
        <v>-9778219.3300000019</v>
      </c>
    </row>
    <row r="23" spans="1:13" ht="24" customHeight="1">
      <c r="A23" s="8" t="s">
        <v>131</v>
      </c>
      <c r="B23" s="10"/>
      <c r="C23" s="10"/>
      <c r="D23" s="10"/>
      <c r="E23" s="10"/>
      <c r="F23" s="175"/>
      <c r="G23" s="85">
        <f>G18+G22</f>
        <v>223190082.24000001</v>
      </c>
      <c r="H23" s="87"/>
      <c r="I23" s="85">
        <f>I18+I22</f>
        <v>93118735.039999932</v>
      </c>
      <c r="J23" s="172"/>
      <c r="K23" s="17">
        <f>K18+K22</f>
        <v>403237483.4000001</v>
      </c>
      <c r="L23" s="17"/>
      <c r="M23" s="17">
        <f>M18+M22</f>
        <v>55338194.939999998</v>
      </c>
    </row>
    <row r="24" spans="1:13" ht="24" customHeight="1">
      <c r="A24" s="10" t="s">
        <v>132</v>
      </c>
      <c r="F24" s="156" t="s">
        <v>133</v>
      </c>
      <c r="G24" s="40">
        <v>-5560463.0199999996</v>
      </c>
      <c r="H24" s="17"/>
      <c r="I24" s="86">
        <v>-6118108.1900000004</v>
      </c>
      <c r="J24" s="178"/>
      <c r="K24" s="40">
        <v>0</v>
      </c>
      <c r="L24" s="17"/>
      <c r="M24" s="86">
        <v>0</v>
      </c>
    </row>
    <row r="25" spans="1:13" ht="24" customHeight="1">
      <c r="A25" s="8" t="s">
        <v>134</v>
      </c>
      <c r="B25" s="10"/>
      <c r="C25" s="10"/>
      <c r="D25" s="10"/>
      <c r="E25" s="10"/>
      <c r="F25" s="10"/>
      <c r="G25" s="84">
        <f>SUM(G23:G24)</f>
        <v>217629619.22</v>
      </c>
      <c r="H25" s="17"/>
      <c r="I25" s="84">
        <f>SUM(I23:I24)</f>
        <v>87000626.849999934</v>
      </c>
      <c r="J25" s="178"/>
      <c r="K25" s="42">
        <f>SUM(K23:K24)</f>
        <v>403237483.4000001</v>
      </c>
      <c r="L25" s="17"/>
      <c r="M25" s="42">
        <f>SUM(M23:M24)</f>
        <v>55338194.939999998</v>
      </c>
    </row>
    <row r="26" spans="1:13" ht="24" customHeight="1">
      <c r="A26" s="8" t="s">
        <v>135</v>
      </c>
      <c r="G26" s="17"/>
      <c r="H26" s="17"/>
      <c r="I26" s="87"/>
      <c r="J26" s="118"/>
      <c r="K26" s="87"/>
      <c r="L26" s="87"/>
      <c r="M26" s="87"/>
    </row>
    <row r="27" spans="1:13" ht="24" customHeight="1">
      <c r="B27" s="1" t="s">
        <v>136</v>
      </c>
      <c r="C27" s="10"/>
      <c r="D27" s="10"/>
      <c r="E27" s="10"/>
      <c r="F27" s="10"/>
      <c r="G27" s="85">
        <v>0</v>
      </c>
      <c r="H27" s="17"/>
      <c r="I27" s="85">
        <v>0</v>
      </c>
      <c r="J27" s="17"/>
      <c r="K27" s="17">
        <v>0</v>
      </c>
      <c r="L27" s="17"/>
      <c r="M27" s="98">
        <v>0</v>
      </c>
    </row>
    <row r="28" spans="1:13" ht="24" customHeight="1" thickBot="1">
      <c r="A28" s="8" t="s">
        <v>137</v>
      </c>
      <c r="B28" s="10"/>
      <c r="C28" s="10"/>
      <c r="D28" s="10"/>
      <c r="E28" s="10"/>
      <c r="F28" s="10"/>
      <c r="G28" s="88">
        <f>SUM(G25:G27)</f>
        <v>217629619.22</v>
      </c>
      <c r="H28" s="17"/>
      <c r="I28" s="88">
        <f>SUM(I25:I27)</f>
        <v>87000626.849999934</v>
      </c>
      <c r="J28" s="178"/>
      <c r="K28" s="88">
        <f>SUM(K25:K27)</f>
        <v>403237483.4000001</v>
      </c>
      <c r="L28" s="17"/>
      <c r="M28" s="88">
        <f>SUM(M25:M27)</f>
        <v>55338194.939999998</v>
      </c>
    </row>
    <row r="29" spans="1:13" ht="24" customHeight="1" thickTop="1">
      <c r="A29" s="3" t="s">
        <v>138</v>
      </c>
      <c r="B29" s="8"/>
      <c r="C29" s="8"/>
      <c r="D29" s="8"/>
      <c r="E29" s="8"/>
      <c r="F29" s="8"/>
      <c r="G29" s="18"/>
      <c r="H29" s="18"/>
      <c r="I29" s="18"/>
      <c r="J29" s="17"/>
      <c r="K29" s="18"/>
      <c r="L29" s="18"/>
      <c r="M29" s="18"/>
    </row>
    <row r="30" spans="1:13" ht="24" customHeight="1">
      <c r="A30" s="1" t="s">
        <v>139</v>
      </c>
      <c r="G30" s="89">
        <f>+G32-G31</f>
        <v>140090655.87</v>
      </c>
      <c r="H30" s="89"/>
      <c r="I30" s="89">
        <f>+I32-I31</f>
        <v>35364030.199999936</v>
      </c>
      <c r="J30" s="17"/>
      <c r="K30" s="17">
        <f>+K32-K31</f>
        <v>403237483.4000001</v>
      </c>
      <c r="L30" s="17"/>
      <c r="M30" s="17">
        <f>+M32-M31</f>
        <v>55338194.939999998</v>
      </c>
    </row>
    <row r="31" spans="1:13" ht="24" customHeight="1">
      <c r="A31" s="1" t="s">
        <v>140</v>
      </c>
      <c r="G31" s="89">
        <v>77538963.349999994</v>
      </c>
      <c r="H31" s="18"/>
      <c r="I31" s="89">
        <v>51636596.649999999</v>
      </c>
      <c r="J31" s="17"/>
      <c r="K31" s="92">
        <v>0</v>
      </c>
      <c r="L31" s="119"/>
      <c r="M31" s="92">
        <v>0</v>
      </c>
    </row>
    <row r="32" spans="1:13" ht="24" customHeight="1" thickBot="1">
      <c r="A32" s="1" t="s">
        <v>141</v>
      </c>
      <c r="G32" s="90">
        <f>+G25</f>
        <v>217629619.22</v>
      </c>
      <c r="H32" s="89"/>
      <c r="I32" s="90">
        <f>+I25</f>
        <v>87000626.849999934</v>
      </c>
      <c r="J32" s="17"/>
      <c r="K32" s="90">
        <f>+K25</f>
        <v>403237483.4000001</v>
      </c>
      <c r="L32" s="89"/>
      <c r="M32" s="90">
        <f>+M25</f>
        <v>55338194.939999998</v>
      </c>
    </row>
    <row r="33" spans="1:13" ht="24" customHeight="1" thickTop="1">
      <c r="G33" s="91"/>
      <c r="H33" s="89"/>
      <c r="I33" s="91"/>
      <c r="J33" s="17"/>
      <c r="K33" s="91"/>
      <c r="L33" s="89"/>
      <c r="M33" s="91"/>
    </row>
    <row r="34" spans="1:13" ht="24" customHeight="1">
      <c r="A34" s="180" t="s">
        <v>53</v>
      </c>
      <c r="G34" s="91"/>
      <c r="H34" s="89"/>
      <c r="I34" s="91"/>
      <c r="J34" s="179"/>
      <c r="K34" s="9"/>
      <c r="L34" s="89"/>
      <c r="M34" s="91"/>
    </row>
    <row r="35" spans="1:13" ht="24" customHeight="1">
      <c r="G35" s="91"/>
      <c r="H35" s="89"/>
      <c r="I35" s="91"/>
      <c r="J35" s="17"/>
      <c r="K35" s="91"/>
      <c r="L35" s="89"/>
      <c r="M35" s="91"/>
    </row>
    <row r="36" spans="1:13" ht="24" customHeight="1">
      <c r="G36" s="91"/>
      <c r="H36" s="89"/>
      <c r="I36" s="91"/>
      <c r="J36" s="17"/>
      <c r="K36" s="91"/>
      <c r="L36" s="89"/>
      <c r="M36" s="91"/>
    </row>
    <row r="37" spans="1:13" ht="24" customHeight="1">
      <c r="D37" s="11" t="s">
        <v>142</v>
      </c>
      <c r="G37" s="91"/>
      <c r="H37" s="89"/>
      <c r="I37" s="91"/>
      <c r="J37" s="17"/>
      <c r="K37" s="91"/>
      <c r="L37" s="89"/>
      <c r="M37" s="91"/>
    </row>
    <row r="38" spans="1:13" ht="24" customHeight="1">
      <c r="D38" s="11" t="s">
        <v>143</v>
      </c>
      <c r="G38" s="91"/>
      <c r="H38" s="89"/>
      <c r="I38" s="91"/>
      <c r="J38" s="17"/>
      <c r="K38" s="91"/>
      <c r="L38" s="89"/>
      <c r="M38" s="91"/>
    </row>
    <row r="39" spans="1:13" ht="24" customHeight="1">
      <c r="A39" s="207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</row>
    <row r="40" spans="1:13" ht="24" customHeight="1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4" customHeight="1">
      <c r="A41" s="202" t="s">
        <v>144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4" customHeight="1">
      <c r="A42" s="209" t="str">
        <f>+A3</f>
        <v>สำหรับงวด 6 เดือน สิ้นสุดวันที่ 30 มิถุนายน 2566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24" customHeight="1">
      <c r="A43" s="148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4" spans="1:13" ht="24" customHeight="1">
      <c r="A44" s="47"/>
      <c r="B44" s="47"/>
      <c r="C44" s="47"/>
      <c r="D44" s="47"/>
      <c r="E44" s="47"/>
      <c r="F44" s="47"/>
      <c r="G44" s="204" t="s">
        <v>3</v>
      </c>
      <c r="H44" s="204"/>
      <c r="I44" s="204"/>
      <c r="J44" s="204"/>
      <c r="K44" s="204"/>
      <c r="L44" s="204"/>
      <c r="M44" s="204"/>
    </row>
    <row r="45" spans="1:13" ht="24" customHeight="1">
      <c r="A45" s="166"/>
      <c r="B45" s="150"/>
      <c r="C45" s="150"/>
      <c r="D45" s="150"/>
      <c r="E45" s="150"/>
      <c r="F45" s="150"/>
      <c r="G45" s="205" t="s">
        <v>4</v>
      </c>
      <c r="H45" s="205"/>
      <c r="I45" s="205"/>
      <c r="J45" s="167"/>
      <c r="K45" s="205" t="s">
        <v>5</v>
      </c>
      <c r="L45" s="205"/>
      <c r="M45" s="205"/>
    </row>
    <row r="46" spans="1:13" ht="24" customHeight="1">
      <c r="A46" s="166"/>
      <c r="B46" s="150"/>
      <c r="C46" s="150"/>
      <c r="D46" s="150"/>
      <c r="E46" s="150"/>
      <c r="F46" s="154" t="s">
        <v>9</v>
      </c>
      <c r="G46" s="168" t="str">
        <f>+G8</f>
        <v>30 มิถุนายน 2566</v>
      </c>
      <c r="H46" s="169"/>
      <c r="I46" s="168" t="str">
        <f>+I8</f>
        <v>30 มิถุนายน 2565</v>
      </c>
      <c r="J46" s="169"/>
      <c r="K46" s="168" t="str">
        <f>++K8</f>
        <v>30 มิถุนายน 2566</v>
      </c>
      <c r="L46" s="169"/>
      <c r="M46" s="168" t="str">
        <f>+M8</f>
        <v>30 มิถุนายน 2565</v>
      </c>
    </row>
    <row r="47" spans="1:13" ht="24" customHeight="1">
      <c r="A47" s="3" t="s">
        <v>145</v>
      </c>
      <c r="B47" s="8"/>
      <c r="C47" s="8"/>
      <c r="D47" s="8"/>
      <c r="E47" s="8"/>
      <c r="F47" s="8"/>
      <c r="G47" s="18"/>
      <c r="H47" s="18"/>
      <c r="I47" s="18"/>
      <c r="J47" s="17"/>
      <c r="K47" s="18"/>
      <c r="L47" s="18"/>
      <c r="M47" s="18"/>
    </row>
    <row r="48" spans="1:13" ht="24" customHeight="1">
      <c r="A48" s="1" t="s">
        <v>139</v>
      </c>
      <c r="G48" s="89">
        <f>+G50-G49</f>
        <v>140090655.87</v>
      </c>
      <c r="H48" s="89"/>
      <c r="I48" s="89">
        <f>+I50-I49</f>
        <v>35364030.199999936</v>
      </c>
      <c r="J48" s="17"/>
      <c r="K48" s="17">
        <f>+K50-K49</f>
        <v>403237483.4000001</v>
      </c>
      <c r="L48" s="17"/>
      <c r="M48" s="89">
        <f>+M50-M49</f>
        <v>55338194.939999998</v>
      </c>
    </row>
    <row r="49" spans="1:13" ht="24" customHeight="1">
      <c r="A49" s="1" t="s">
        <v>140</v>
      </c>
      <c r="G49" s="92">
        <v>77538963.349999994</v>
      </c>
      <c r="H49" s="18"/>
      <c r="I49" s="92">
        <v>51636596.649999999</v>
      </c>
      <c r="J49" s="17"/>
      <c r="K49" s="92">
        <v>0</v>
      </c>
      <c r="L49" s="119"/>
      <c r="M49" s="92">
        <v>0</v>
      </c>
    </row>
    <row r="50" spans="1:13" ht="24" customHeight="1" thickBot="1">
      <c r="A50" s="1" t="s">
        <v>146</v>
      </c>
      <c r="G50" s="90">
        <f>G28</f>
        <v>217629619.22</v>
      </c>
      <c r="H50" s="89"/>
      <c r="I50" s="90">
        <f>+I28</f>
        <v>87000626.849999934</v>
      </c>
      <c r="J50" s="17"/>
      <c r="K50" s="90">
        <f>K28</f>
        <v>403237483.4000001</v>
      </c>
      <c r="L50" s="89"/>
      <c r="M50" s="90">
        <f>M28</f>
        <v>55338194.939999998</v>
      </c>
    </row>
    <row r="51" spans="1:13" ht="24" customHeight="1" thickTop="1">
      <c r="A51" s="3" t="s">
        <v>147</v>
      </c>
      <c r="J51" s="120"/>
    </row>
    <row r="52" spans="1:13" ht="24" customHeight="1">
      <c r="A52" s="3" t="s">
        <v>148</v>
      </c>
      <c r="J52" s="120"/>
    </row>
    <row r="53" spans="1:13" ht="24" customHeight="1">
      <c r="A53" s="3" t="s">
        <v>149</v>
      </c>
      <c r="J53" s="120"/>
    </row>
    <row r="54" spans="1:13" ht="24" customHeight="1">
      <c r="B54" s="10" t="s">
        <v>150</v>
      </c>
      <c r="C54" s="10"/>
      <c r="D54" s="10"/>
      <c r="E54" s="10"/>
      <c r="F54" s="156" t="s">
        <v>151</v>
      </c>
      <c r="G54" s="6">
        <f>G30/401200000</f>
        <v>0.34917910236789634</v>
      </c>
      <c r="H54" s="6"/>
      <c r="I54" s="6">
        <f>I30/401200000</f>
        <v>8.8145638584247094E-2</v>
      </c>
      <c r="J54" s="6"/>
      <c r="K54" s="6">
        <f>K30/401200000</f>
        <v>1.005078473080758</v>
      </c>
      <c r="L54" s="6">
        <f t="shared" ref="L54" si="0">L30/401200000</f>
        <v>0</v>
      </c>
      <c r="M54" s="6">
        <f>M30/401200000</f>
        <v>0.13793169227318045</v>
      </c>
    </row>
    <row r="55" spans="1:13" ht="24" customHeight="1">
      <c r="B55" s="1" t="s">
        <v>152</v>
      </c>
      <c r="G55" s="93">
        <v>401200000</v>
      </c>
      <c r="H55" s="93"/>
      <c r="I55" s="93">
        <v>401200000</v>
      </c>
      <c r="J55" s="121"/>
      <c r="K55" s="93">
        <v>401200000</v>
      </c>
      <c r="L55" s="93"/>
      <c r="M55" s="93">
        <v>401200000</v>
      </c>
    </row>
    <row r="56" spans="1:13" ht="24" customHeight="1">
      <c r="G56" s="94"/>
      <c r="I56" s="94"/>
      <c r="K56" s="94"/>
      <c r="M56" s="94"/>
    </row>
    <row r="57" spans="1:13" ht="24" customHeight="1">
      <c r="G57" s="94"/>
      <c r="I57" s="94"/>
      <c r="K57" s="94"/>
      <c r="M57" s="94"/>
    </row>
    <row r="58" spans="1:13" ht="24" customHeight="1">
      <c r="G58" s="94"/>
      <c r="I58" s="94"/>
      <c r="K58" s="94"/>
      <c r="M58" s="94"/>
    </row>
    <row r="59" spans="1:13" ht="24" customHeight="1">
      <c r="G59" s="94"/>
      <c r="I59" s="94"/>
      <c r="K59" s="94"/>
      <c r="M59" s="94"/>
    </row>
    <row r="60" spans="1:13" ht="24" customHeight="1">
      <c r="G60" s="94"/>
      <c r="I60" s="94"/>
      <c r="K60" s="94"/>
      <c r="M60" s="94"/>
    </row>
    <row r="61" spans="1:13" ht="24" customHeight="1">
      <c r="G61" s="94"/>
      <c r="I61" s="94"/>
      <c r="K61" s="94"/>
      <c r="M61" s="94"/>
    </row>
    <row r="62" spans="1:13" ht="24" customHeight="1">
      <c r="G62" s="94"/>
      <c r="I62" s="94"/>
      <c r="K62" s="94"/>
      <c r="M62" s="94"/>
    </row>
    <row r="63" spans="1:13" ht="24" customHeight="1">
      <c r="G63" s="94"/>
      <c r="I63" s="94"/>
      <c r="K63" s="94"/>
      <c r="M63" s="94"/>
    </row>
    <row r="64" spans="1:13" ht="24" customHeight="1">
      <c r="G64" s="94"/>
      <c r="I64" s="94"/>
      <c r="K64" s="94"/>
      <c r="M64" s="94"/>
    </row>
    <row r="65" spans="1:13" ht="24" customHeight="1">
      <c r="G65" s="94"/>
      <c r="I65" s="94"/>
      <c r="K65" s="94"/>
      <c r="M65" s="94"/>
    </row>
    <row r="66" spans="1:13" ht="24" customHeight="1">
      <c r="G66" s="94"/>
      <c r="I66" s="94"/>
      <c r="K66" s="94"/>
      <c r="M66" s="94"/>
    </row>
    <row r="67" spans="1:13" ht="24" customHeight="1">
      <c r="G67" s="94"/>
      <c r="I67" s="94"/>
      <c r="K67" s="94"/>
      <c r="M67" s="94"/>
    </row>
    <row r="68" spans="1:13" ht="24" customHeight="1">
      <c r="G68" s="94"/>
      <c r="I68" s="94"/>
      <c r="K68" s="94"/>
      <c r="M68" s="94"/>
    </row>
    <row r="69" spans="1:13" ht="24" customHeight="1">
      <c r="G69" s="94"/>
      <c r="I69" s="94"/>
      <c r="K69" s="94"/>
      <c r="M69" s="94"/>
    </row>
    <row r="70" spans="1:13" ht="24" customHeight="1">
      <c r="A70" s="180" t="s">
        <v>53</v>
      </c>
      <c r="G70" s="94"/>
      <c r="I70" s="94"/>
      <c r="K70" s="94"/>
      <c r="M70" s="94"/>
    </row>
    <row r="71" spans="1:13" ht="24" customHeight="1">
      <c r="A71" s="180"/>
      <c r="G71" s="94"/>
      <c r="I71" s="94"/>
      <c r="K71" s="94"/>
      <c r="M71" s="94"/>
    </row>
    <row r="72" spans="1:13" ht="24" customHeight="1">
      <c r="A72" s="180"/>
      <c r="G72" s="94"/>
      <c r="I72" s="94"/>
      <c r="K72" s="94"/>
      <c r="M72" s="94"/>
    </row>
    <row r="73" spans="1:13" ht="24" customHeight="1">
      <c r="A73" s="180"/>
      <c r="G73" s="94"/>
      <c r="I73" s="94"/>
      <c r="K73" s="94"/>
      <c r="M73" s="94"/>
    </row>
    <row r="74" spans="1:13" ht="24" customHeight="1">
      <c r="D74" s="11" t="s">
        <v>142</v>
      </c>
      <c r="G74" s="11"/>
      <c r="H74" s="11"/>
    </row>
    <row r="75" spans="1:13" ht="24" customHeight="1">
      <c r="D75" s="11" t="s">
        <v>143</v>
      </c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4">
    <mergeCell ref="G45:I45"/>
    <mergeCell ref="K45:M45"/>
    <mergeCell ref="A39:M39"/>
    <mergeCell ref="A40:M40"/>
    <mergeCell ref="A41:M41"/>
    <mergeCell ref="A42:M42"/>
    <mergeCell ref="G44:M44"/>
    <mergeCell ref="G7:I7"/>
    <mergeCell ref="K7:M7"/>
    <mergeCell ref="A1:M1"/>
    <mergeCell ref="A2:M2"/>
    <mergeCell ref="A3:M3"/>
    <mergeCell ref="G6:M6"/>
    <mergeCell ref="A4:M4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view="pageBreakPreview" zoomScale="80" zoomScaleNormal="70" zoomScaleSheetLayoutView="80" workbookViewId="0">
      <pane xSplit="2" ySplit="10" topLeftCell="C26" activePane="bottomRight" state="frozen"/>
      <selection pane="bottomRight" activeCell="R17" sqref="R17"/>
      <selection pane="bottomLeft" activeCell="R14" sqref="R14"/>
      <selection pane="topRight" activeCell="R14" sqref="R14"/>
    </sheetView>
  </sheetViews>
  <sheetFormatPr defaultColWidth="12" defaultRowHeight="21" customHeight="1"/>
  <cols>
    <col min="1" max="1" width="3.6640625" style="100" customWidth="1"/>
    <col min="2" max="2" width="32.33203125" style="100" customWidth="1"/>
    <col min="3" max="3" width="8.1640625" style="100" bestFit="1" customWidth="1"/>
    <col min="4" max="4" width="14.33203125" style="100" customWidth="1"/>
    <col min="5" max="5" width="0.6640625" style="100" customWidth="1"/>
    <col min="6" max="6" width="16" style="100" customWidth="1"/>
    <col min="7" max="7" width="0.6640625" style="100" customWidth="1"/>
    <col min="8" max="8" width="14.33203125" style="100" customWidth="1"/>
    <col min="9" max="9" width="0.6640625" style="100" customWidth="1"/>
    <col min="10" max="10" width="15.6640625" style="100" customWidth="1"/>
    <col min="11" max="11" width="0.6640625" style="100" customWidth="1"/>
    <col min="12" max="12" width="15.33203125" style="100" customWidth="1"/>
    <col min="13" max="13" width="0.6640625" style="100" customWidth="1"/>
    <col min="14" max="14" width="17.6640625" style="100" bestFit="1" customWidth="1"/>
    <col min="15" max="15" width="0.6640625" style="100" customWidth="1"/>
    <col min="16" max="16" width="16.1640625" style="100" bestFit="1" customWidth="1"/>
    <col min="17" max="17" width="0.6640625" style="100" customWidth="1"/>
    <col min="18" max="18" width="16.1640625" style="100" customWidth="1"/>
    <col min="19" max="19" width="0.6640625" style="100" customWidth="1"/>
    <col min="20" max="20" width="15.6640625" style="100" customWidth="1"/>
    <col min="21" max="21" width="0.6640625" style="100" customWidth="1"/>
    <col min="22" max="22" width="15.6640625" style="100" customWidth="1"/>
    <col min="23" max="23" width="0.6640625" style="100" customWidth="1"/>
    <col min="24" max="24" width="15.6640625" style="100" customWidth="1"/>
    <col min="25" max="25" width="2.1640625" style="100" customWidth="1"/>
    <col min="26" max="26" width="19.1640625" style="100" customWidth="1"/>
    <col min="27" max="27" width="14.33203125" style="100" bestFit="1" customWidth="1"/>
    <col min="28" max="16384" width="12" style="100"/>
  </cols>
  <sheetData>
    <row r="1" spans="1:24" ht="21" customHeight="1">
      <c r="A1" s="210" t="s">
        <v>155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ht="21" customHeight="1">
      <c r="A2" s="210" t="s">
        <v>156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4" ht="21" customHeight="1">
      <c r="A3" s="210" t="str">
        <f>+'กำไรขาดทุน 6 เดือน'!A3:M3</f>
        <v>สำหรับงวด 6 เดือน สิ้นสุดวันที่ 30 มิถุนายน 2566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4" ht="21" customHeight="1">
      <c r="A4" s="210" t="s">
        <v>116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6" spans="1:24" ht="21" customHeight="1">
      <c r="A6" s="107"/>
      <c r="B6" s="107"/>
      <c r="C6" s="107"/>
      <c r="D6" s="211" t="s">
        <v>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ht="21" customHeight="1">
      <c r="A7" s="107"/>
      <c r="B7" s="107"/>
      <c r="C7" s="107"/>
      <c r="D7" s="108"/>
      <c r="E7" s="108"/>
      <c r="F7" s="108"/>
      <c r="G7" s="108"/>
      <c r="H7" s="109"/>
      <c r="I7" s="109"/>
      <c r="J7" s="109"/>
      <c r="K7" s="109"/>
      <c r="L7" s="212" t="s">
        <v>157</v>
      </c>
      <c r="M7" s="212"/>
      <c r="N7" s="212"/>
      <c r="O7" s="212"/>
      <c r="P7" s="212"/>
      <c r="Q7" s="212"/>
      <c r="R7" s="212"/>
      <c r="S7" s="212"/>
      <c r="T7" s="108"/>
      <c r="U7" s="108"/>
      <c r="V7" s="108"/>
      <c r="W7" s="108"/>
      <c r="X7" s="108"/>
    </row>
    <row r="8" spans="1:24" ht="21" customHeight="1">
      <c r="A8" s="107"/>
      <c r="B8" s="107"/>
      <c r="D8" s="108"/>
      <c r="E8" s="108"/>
      <c r="F8" s="108"/>
      <c r="G8" s="108"/>
      <c r="H8" s="211" t="s">
        <v>158</v>
      </c>
      <c r="I8" s="211"/>
      <c r="J8" s="211"/>
      <c r="K8" s="108"/>
      <c r="L8" s="108" t="s">
        <v>159</v>
      </c>
      <c r="M8" s="108"/>
      <c r="N8" s="108" t="s">
        <v>159</v>
      </c>
      <c r="O8" s="108"/>
      <c r="P8" s="108" t="s">
        <v>160</v>
      </c>
      <c r="Q8" s="108"/>
      <c r="R8" s="108"/>
      <c r="S8" s="108"/>
      <c r="W8" s="108"/>
      <c r="X8" s="108"/>
    </row>
    <row r="9" spans="1:24" ht="21" customHeight="1">
      <c r="A9" s="107"/>
      <c r="B9" s="107"/>
      <c r="D9" s="108" t="s">
        <v>161</v>
      </c>
      <c r="E9" s="108"/>
      <c r="F9" s="108" t="s">
        <v>162</v>
      </c>
      <c r="G9" s="108"/>
      <c r="H9" s="108" t="s">
        <v>163</v>
      </c>
      <c r="I9" s="108"/>
      <c r="J9" s="108"/>
      <c r="K9" s="108"/>
      <c r="L9" s="108" t="s">
        <v>164</v>
      </c>
      <c r="M9" s="108"/>
      <c r="N9" s="108" t="s">
        <v>165</v>
      </c>
      <c r="O9" s="108"/>
      <c r="P9" s="108" t="s">
        <v>166</v>
      </c>
      <c r="Q9" s="108"/>
      <c r="R9" s="108" t="s">
        <v>167</v>
      </c>
      <c r="S9" s="108"/>
      <c r="T9" s="108" t="s">
        <v>168</v>
      </c>
      <c r="U9" s="108"/>
      <c r="V9" s="110" t="s">
        <v>169</v>
      </c>
      <c r="W9" s="108"/>
      <c r="X9" s="108"/>
    </row>
    <row r="10" spans="1:24" ht="21" customHeight="1">
      <c r="A10" s="107"/>
      <c r="B10" s="107"/>
      <c r="C10" s="108"/>
      <c r="D10" s="111" t="s">
        <v>170</v>
      </c>
      <c r="E10" s="108"/>
      <c r="F10" s="111" t="s">
        <v>171</v>
      </c>
      <c r="G10" s="108"/>
      <c r="H10" s="111" t="s">
        <v>172</v>
      </c>
      <c r="I10" s="108"/>
      <c r="J10" s="111" t="s">
        <v>108</v>
      </c>
      <c r="K10" s="108"/>
      <c r="L10" s="111" t="s">
        <v>173</v>
      </c>
      <c r="M10" s="108"/>
      <c r="N10" s="111" t="s">
        <v>33</v>
      </c>
      <c r="O10" s="108"/>
      <c r="P10" s="111" t="s">
        <v>174</v>
      </c>
      <c r="Q10" s="108"/>
      <c r="R10" s="111" t="s">
        <v>175</v>
      </c>
      <c r="S10" s="108"/>
      <c r="T10" s="111" t="s">
        <v>176</v>
      </c>
      <c r="U10" s="108"/>
      <c r="V10" s="112" t="s">
        <v>177</v>
      </c>
      <c r="W10" s="108"/>
      <c r="X10" s="111" t="s">
        <v>130</v>
      </c>
    </row>
    <row r="11" spans="1:24" ht="21" customHeight="1">
      <c r="A11" s="99" t="s">
        <v>178</v>
      </c>
      <c r="D11" s="44">
        <v>401200000</v>
      </c>
      <c r="E11" s="44"/>
      <c r="F11" s="44">
        <v>1254305250</v>
      </c>
      <c r="G11" s="44"/>
      <c r="H11" s="20">
        <v>137199590.69</v>
      </c>
      <c r="I11" s="44"/>
      <c r="J11" s="20">
        <v>1095983422.51</v>
      </c>
      <c r="K11" s="20"/>
      <c r="L11" s="44">
        <v>447473.06</v>
      </c>
      <c r="M11" s="44"/>
      <c r="N11" s="44">
        <v>-20468713.77</v>
      </c>
      <c r="O11" s="44"/>
      <c r="P11" s="44">
        <v>17138892.510000002</v>
      </c>
      <c r="Q11" s="44"/>
      <c r="R11" s="20">
        <f t="shared" ref="R11" si="0">SUM(L11:P11)</f>
        <v>-2882348.1999999993</v>
      </c>
      <c r="S11" s="44"/>
      <c r="T11" s="24">
        <f t="shared" ref="T11:T16" si="1">SUM(D11:S11)-R11</f>
        <v>2885805915</v>
      </c>
      <c r="U11" s="44"/>
      <c r="V11" s="44">
        <v>862750118.32000005</v>
      </c>
      <c r="W11" s="27"/>
      <c r="X11" s="44">
        <f>SUM(T11:V11)</f>
        <v>3748556033.3200002</v>
      </c>
    </row>
    <row r="12" spans="1:24" ht="21" customHeight="1">
      <c r="A12" s="99"/>
      <c r="B12" s="100" t="s">
        <v>179</v>
      </c>
      <c r="D12" s="44">
        <v>0</v>
      </c>
      <c r="E12" s="44"/>
      <c r="F12" s="44">
        <v>0</v>
      </c>
      <c r="G12" s="44"/>
      <c r="H12" s="20">
        <v>0</v>
      </c>
      <c r="I12" s="44"/>
      <c r="J12" s="20">
        <v>0</v>
      </c>
      <c r="K12" s="20"/>
      <c r="L12" s="44">
        <v>0</v>
      </c>
      <c r="M12" s="44"/>
      <c r="N12" s="44">
        <v>0</v>
      </c>
      <c r="O12" s="44"/>
      <c r="P12" s="44">
        <v>0</v>
      </c>
      <c r="Q12" s="44"/>
      <c r="R12" s="20">
        <v>0</v>
      </c>
      <c r="S12" s="44"/>
      <c r="T12" s="24">
        <f t="shared" si="1"/>
        <v>0</v>
      </c>
      <c r="U12" s="44"/>
      <c r="V12" s="44">
        <v>6863167.6900000004</v>
      </c>
      <c r="W12" s="27"/>
      <c r="X12" s="44">
        <f t="shared" ref="X12:X17" si="2">SUM(T12:V12)</f>
        <v>6863167.6900000004</v>
      </c>
    </row>
    <row r="13" spans="1:24" ht="21" customHeight="1">
      <c r="A13" s="99"/>
      <c r="B13" s="100" t="s">
        <v>180</v>
      </c>
      <c r="D13" s="101">
        <v>0</v>
      </c>
      <c r="E13" s="23"/>
      <c r="F13" s="101">
        <v>0</v>
      </c>
      <c r="G13" s="23"/>
      <c r="H13" s="101">
        <v>3959891.2</v>
      </c>
      <c r="I13" s="23"/>
      <c r="J13" s="101">
        <f>-H13</f>
        <v>-3959891.2</v>
      </c>
      <c r="K13" s="102"/>
      <c r="L13" s="101">
        <v>0</v>
      </c>
      <c r="M13" s="103"/>
      <c r="N13" s="101">
        <v>0</v>
      </c>
      <c r="O13" s="23"/>
      <c r="P13" s="101">
        <v>0</v>
      </c>
      <c r="Q13" s="27"/>
      <c r="R13" s="20">
        <f t="shared" ref="R13:R17" si="3">SUM(L13:P13)</f>
        <v>0</v>
      </c>
      <c r="S13" s="27"/>
      <c r="T13" s="24">
        <f t="shared" si="1"/>
        <v>0</v>
      </c>
      <c r="U13" s="44"/>
      <c r="V13" s="44">
        <v>0</v>
      </c>
      <c r="W13" s="27"/>
      <c r="X13" s="44">
        <f t="shared" si="2"/>
        <v>0</v>
      </c>
    </row>
    <row r="14" spans="1:24" ht="21" customHeight="1">
      <c r="A14" s="99"/>
      <c r="B14" s="100" t="s">
        <v>181</v>
      </c>
      <c r="D14" s="101">
        <v>0</v>
      </c>
      <c r="E14" s="23"/>
      <c r="F14" s="101">
        <v>0</v>
      </c>
      <c r="G14" s="23"/>
      <c r="H14" s="101">
        <v>0</v>
      </c>
      <c r="I14" s="23"/>
      <c r="J14" s="101">
        <v>-21263228.800000001</v>
      </c>
      <c r="K14" s="102"/>
      <c r="L14" s="101">
        <v>0</v>
      </c>
      <c r="M14" s="103"/>
      <c r="N14" s="101">
        <v>0</v>
      </c>
      <c r="O14" s="23"/>
      <c r="P14" s="101">
        <v>0</v>
      </c>
      <c r="Q14" s="27"/>
      <c r="R14" s="20">
        <v>0</v>
      </c>
      <c r="S14" s="27"/>
      <c r="T14" s="24">
        <f t="shared" si="1"/>
        <v>-21263228.800000001</v>
      </c>
      <c r="U14" s="44"/>
      <c r="V14" s="44">
        <v>0</v>
      </c>
      <c r="W14" s="27"/>
      <c r="X14" s="44">
        <f t="shared" si="2"/>
        <v>-21263228.800000001</v>
      </c>
    </row>
    <row r="15" spans="1:24" ht="21" customHeight="1">
      <c r="A15" s="99"/>
      <c r="B15" s="100" t="s">
        <v>182</v>
      </c>
      <c r="D15" s="101"/>
      <c r="E15" s="101"/>
      <c r="F15" s="101"/>
      <c r="G15" s="101"/>
      <c r="H15" s="101"/>
      <c r="I15" s="101"/>
      <c r="J15" s="101"/>
      <c r="K15" s="20"/>
      <c r="L15" s="101"/>
      <c r="M15" s="104"/>
      <c r="N15" s="101"/>
      <c r="O15" s="101"/>
      <c r="P15" s="101"/>
      <c r="Q15" s="27"/>
      <c r="R15" s="20"/>
      <c r="S15" s="27"/>
      <c r="T15" s="24"/>
      <c r="U15" s="44"/>
      <c r="V15" s="44"/>
      <c r="W15" s="27"/>
      <c r="X15" s="44"/>
    </row>
    <row r="16" spans="1:24" ht="21" customHeight="1">
      <c r="A16" s="99"/>
      <c r="B16" s="100" t="s">
        <v>183</v>
      </c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0</v>
      </c>
      <c r="K16" s="20"/>
      <c r="L16" s="101">
        <v>0</v>
      </c>
      <c r="M16" s="104"/>
      <c r="N16" s="101">
        <v>0</v>
      </c>
      <c r="O16" s="101"/>
      <c r="P16" s="101">
        <v>0</v>
      </c>
      <c r="Q16" s="27"/>
      <c r="R16" s="20">
        <f t="shared" si="3"/>
        <v>0</v>
      </c>
      <c r="S16" s="27"/>
      <c r="T16" s="24">
        <f t="shared" si="1"/>
        <v>0</v>
      </c>
      <c r="U16" s="44"/>
      <c r="V16" s="44">
        <v>-54736339.200000003</v>
      </c>
      <c r="W16" s="27"/>
      <c r="X16" s="44">
        <f t="shared" si="2"/>
        <v>-54736339.200000003</v>
      </c>
    </row>
    <row r="17" spans="1:26" ht="21" customHeight="1">
      <c r="A17" s="99"/>
      <c r="B17" s="100" t="s">
        <v>134</v>
      </c>
      <c r="D17" s="24">
        <v>0</v>
      </c>
      <c r="E17" s="24"/>
      <c r="F17" s="24">
        <v>0</v>
      </c>
      <c r="G17" s="24"/>
      <c r="H17" s="24">
        <v>0</v>
      </c>
      <c r="I17" s="24"/>
      <c r="J17" s="24">
        <f>+'กำไรขาดทุน 6 เดือน'!I30</f>
        <v>35364030.199999936</v>
      </c>
      <c r="K17" s="24"/>
      <c r="L17" s="24">
        <v>0</v>
      </c>
      <c r="M17" s="105"/>
      <c r="N17" s="24">
        <v>0</v>
      </c>
      <c r="O17" s="24"/>
      <c r="P17" s="24">
        <v>0</v>
      </c>
      <c r="Q17" s="27"/>
      <c r="R17" s="20">
        <f t="shared" si="3"/>
        <v>0</v>
      </c>
      <c r="S17" s="27"/>
      <c r="T17" s="101">
        <f t="shared" ref="T17" si="4">SUM(D17:S17)-R17</f>
        <v>35364030.199999936</v>
      </c>
      <c r="U17" s="44"/>
      <c r="V17" s="44">
        <f>+'กำไรขาดทุน 6 เดือน'!I49</f>
        <v>51636596.649999999</v>
      </c>
      <c r="W17" s="27"/>
      <c r="X17" s="44">
        <f t="shared" si="2"/>
        <v>87000626.849999934</v>
      </c>
      <c r="Z17" s="106"/>
    </row>
    <row r="18" spans="1:26" ht="21" customHeight="1" thickBot="1">
      <c r="A18" s="99" t="s">
        <v>184</v>
      </c>
      <c r="D18" s="46">
        <f>SUM(D11:D17)</f>
        <v>401200000</v>
      </c>
      <c r="E18" s="19"/>
      <c r="F18" s="46">
        <f>SUM(F11:F17)</f>
        <v>1254305250</v>
      </c>
      <c r="G18" s="19"/>
      <c r="H18" s="46">
        <f>SUM(H11:H17)</f>
        <v>141159481.88999999</v>
      </c>
      <c r="I18" s="19"/>
      <c r="J18" s="46">
        <f>SUM(J11:J17)</f>
        <v>1106124332.71</v>
      </c>
      <c r="K18" s="102"/>
      <c r="L18" s="46">
        <f>SUM(L11:L17)</f>
        <v>447473.06</v>
      </c>
      <c r="M18" s="19"/>
      <c r="N18" s="46">
        <f>SUM(N11:N17)</f>
        <v>-20468713.77</v>
      </c>
      <c r="O18" s="19"/>
      <c r="P18" s="46">
        <f>SUM(P11:P17)</f>
        <v>17138892.510000002</v>
      </c>
      <c r="Q18" s="19"/>
      <c r="R18" s="46">
        <f>SUM(R11:R17)</f>
        <v>-2882348.1999999993</v>
      </c>
      <c r="S18" s="19"/>
      <c r="T18" s="46">
        <f>SUM(T11:T17)</f>
        <v>2899906716.3999996</v>
      </c>
      <c r="U18" s="23"/>
      <c r="V18" s="46">
        <f>SUM(V11:V17)</f>
        <v>866513543.46000004</v>
      </c>
      <c r="W18" s="23"/>
      <c r="X18" s="46">
        <f>SUM(X11:X17)</f>
        <v>3766420259.8600001</v>
      </c>
    </row>
    <row r="19" spans="1:26" ht="21" customHeight="1" thickTop="1">
      <c r="A19" s="99"/>
      <c r="D19" s="19"/>
      <c r="E19" s="19"/>
      <c r="F19" s="19"/>
      <c r="G19" s="19"/>
      <c r="H19" s="19"/>
      <c r="I19" s="19"/>
      <c r="J19" s="19"/>
      <c r="K19" s="102"/>
      <c r="L19" s="19"/>
      <c r="M19" s="19"/>
      <c r="N19" s="19"/>
      <c r="O19" s="19"/>
      <c r="P19" s="19"/>
      <c r="Q19" s="19"/>
      <c r="R19" s="19"/>
      <c r="S19" s="19"/>
      <c r="T19" s="19"/>
      <c r="U19" s="23"/>
      <c r="V19" s="19"/>
      <c r="W19" s="23"/>
      <c r="X19" s="19"/>
    </row>
    <row r="20" spans="1:26" ht="21" customHeight="1">
      <c r="A20" s="99" t="s">
        <v>185</v>
      </c>
      <c r="D20" s="19">
        <v>401200000</v>
      </c>
      <c r="E20" s="19"/>
      <c r="F20" s="19">
        <v>1254305250</v>
      </c>
      <c r="G20" s="19"/>
      <c r="H20" s="19">
        <v>153381034.34</v>
      </c>
      <c r="I20" s="19"/>
      <c r="J20" s="19">
        <v>1237880815.4300008</v>
      </c>
      <c r="K20" s="102"/>
      <c r="L20" s="19">
        <v>447473.05999999982</v>
      </c>
      <c r="M20" s="19"/>
      <c r="N20" s="19">
        <v>-20468713.769999996</v>
      </c>
      <c r="O20" s="19"/>
      <c r="P20" s="19">
        <v>17138892.510000002</v>
      </c>
      <c r="Q20" s="19"/>
      <c r="R20" s="19">
        <f t="shared" ref="R20" si="5">SUM(L20:P20)</f>
        <v>-2882348.1999999955</v>
      </c>
      <c r="S20" s="19"/>
      <c r="T20" s="19">
        <f t="shared" ref="T20" si="6">SUM(D20:S20)-R20</f>
        <v>3043884751.5700006</v>
      </c>
      <c r="U20" s="23"/>
      <c r="V20" s="19">
        <v>873135513.50000024</v>
      </c>
      <c r="W20" s="23"/>
      <c r="X20" s="19">
        <f t="shared" ref="X20" si="7">SUM(T20:V20)</f>
        <v>3917020265.0700006</v>
      </c>
    </row>
    <row r="21" spans="1:26" ht="21" customHeight="1">
      <c r="B21" s="100" t="s">
        <v>180</v>
      </c>
      <c r="D21" s="101">
        <v>0</v>
      </c>
      <c r="E21" s="23"/>
      <c r="F21" s="101">
        <v>0</v>
      </c>
      <c r="G21" s="23"/>
      <c r="H21" s="101">
        <v>6685308.2000000002</v>
      </c>
      <c r="I21" s="23"/>
      <c r="J21" s="101">
        <f>-H21</f>
        <v>-6685308.2000000002</v>
      </c>
      <c r="K21" s="102"/>
      <c r="L21" s="101">
        <v>0</v>
      </c>
      <c r="M21" s="103"/>
      <c r="N21" s="101">
        <v>0</v>
      </c>
      <c r="O21" s="23"/>
      <c r="P21" s="101">
        <v>0</v>
      </c>
      <c r="Q21" s="23"/>
      <c r="R21" s="101">
        <f t="shared" ref="R21:R22" si="8">SUM(L21:P21)</f>
        <v>0</v>
      </c>
      <c r="S21" s="103"/>
      <c r="T21" s="24">
        <f t="shared" ref="T21:T24" si="9">SUM(D21:S21)-R21</f>
        <v>0</v>
      </c>
      <c r="U21" s="23"/>
      <c r="V21" s="101">
        <v>0</v>
      </c>
      <c r="W21" s="23"/>
      <c r="X21" s="101">
        <f>SUM(T21:V21)</f>
        <v>0</v>
      </c>
    </row>
    <row r="22" spans="1:26" ht="21" customHeight="1">
      <c r="B22" s="100" t="s">
        <v>181</v>
      </c>
      <c r="D22" s="101">
        <v>0</v>
      </c>
      <c r="E22" s="23"/>
      <c r="F22" s="101">
        <v>0</v>
      </c>
      <c r="G22" s="23"/>
      <c r="H22" s="101">
        <v>0</v>
      </c>
      <c r="I22" s="23"/>
      <c r="J22" s="101">
        <v>-73419563.25999999</v>
      </c>
      <c r="K22" s="102"/>
      <c r="L22" s="101">
        <v>0</v>
      </c>
      <c r="M22" s="103"/>
      <c r="N22" s="101">
        <v>0</v>
      </c>
      <c r="O22" s="23"/>
      <c r="P22" s="101">
        <v>0</v>
      </c>
      <c r="Q22" s="23"/>
      <c r="R22" s="101">
        <f t="shared" si="8"/>
        <v>0</v>
      </c>
      <c r="S22" s="103"/>
      <c r="T22" s="24">
        <f t="shared" si="9"/>
        <v>-73419563.25999999</v>
      </c>
      <c r="U22" s="23"/>
      <c r="V22" s="101">
        <v>0</v>
      </c>
      <c r="W22" s="23"/>
      <c r="X22" s="101">
        <f>SUM(T22:V22)</f>
        <v>-73419563.25999999</v>
      </c>
    </row>
    <row r="23" spans="1:26" ht="21" customHeight="1">
      <c r="A23" s="99"/>
      <c r="B23" s="100" t="s">
        <v>182</v>
      </c>
      <c r="D23" s="101"/>
      <c r="E23" s="101"/>
      <c r="F23" s="101"/>
      <c r="G23" s="101"/>
      <c r="H23" s="101"/>
      <c r="I23" s="101"/>
      <c r="J23" s="101"/>
      <c r="K23" s="20"/>
      <c r="L23" s="101"/>
      <c r="M23" s="104"/>
      <c r="N23" s="101"/>
      <c r="O23" s="101"/>
      <c r="P23" s="101"/>
      <c r="Q23" s="101"/>
      <c r="R23" s="101"/>
      <c r="S23" s="104"/>
      <c r="T23" s="24"/>
      <c r="U23" s="101"/>
      <c r="V23" s="101"/>
      <c r="W23" s="24"/>
      <c r="X23" s="101"/>
    </row>
    <row r="24" spans="1:26" ht="21" customHeight="1">
      <c r="A24" s="99"/>
      <c r="B24" s="100" t="s">
        <v>183</v>
      </c>
      <c r="D24" s="101">
        <v>0</v>
      </c>
      <c r="E24" s="101"/>
      <c r="F24" s="101">
        <v>0</v>
      </c>
      <c r="G24" s="101"/>
      <c r="H24" s="101">
        <v>0</v>
      </c>
      <c r="I24" s="101"/>
      <c r="J24" s="101">
        <v>0</v>
      </c>
      <c r="K24" s="20"/>
      <c r="L24" s="101">
        <v>0</v>
      </c>
      <c r="M24" s="104"/>
      <c r="N24" s="101">
        <v>0</v>
      </c>
      <c r="O24" s="101"/>
      <c r="P24" s="101">
        <v>0</v>
      </c>
      <c r="Q24" s="101"/>
      <c r="R24" s="101">
        <f t="shared" ref="R24:R25" si="10">SUM(L24:P24)</f>
        <v>0</v>
      </c>
      <c r="S24" s="104"/>
      <c r="T24" s="24">
        <f t="shared" si="9"/>
        <v>0</v>
      </c>
      <c r="U24" s="101"/>
      <c r="V24" s="101">
        <v>-149083361.87</v>
      </c>
      <c r="W24" s="24"/>
      <c r="X24" s="101">
        <f t="shared" ref="X24" si="11">SUM(T24:V24)</f>
        <v>-149083361.87</v>
      </c>
    </row>
    <row r="25" spans="1:26" ht="21" customHeight="1">
      <c r="B25" s="100" t="s">
        <v>134</v>
      </c>
      <c r="D25" s="24">
        <v>0</v>
      </c>
      <c r="E25" s="24"/>
      <c r="F25" s="24">
        <v>0</v>
      </c>
      <c r="G25" s="24"/>
      <c r="H25" s="24">
        <v>0</v>
      </c>
      <c r="I25" s="24"/>
      <c r="J25" s="24">
        <f>'กำไรขาดทุน 6 เดือน'!G30</f>
        <v>140090655.87</v>
      </c>
      <c r="K25" s="24"/>
      <c r="L25" s="24">
        <v>0</v>
      </c>
      <c r="M25" s="105"/>
      <c r="N25" s="24">
        <v>0</v>
      </c>
      <c r="O25" s="24"/>
      <c r="P25" s="24">
        <v>0</v>
      </c>
      <c r="Q25" s="24"/>
      <c r="R25" s="24">
        <f t="shared" si="10"/>
        <v>0</v>
      </c>
      <c r="S25" s="105"/>
      <c r="T25" s="101">
        <f t="shared" ref="T25" si="12">SUM(D25:S25)-R25</f>
        <v>140090655.87</v>
      </c>
      <c r="U25" s="24"/>
      <c r="V25" s="24">
        <f>+'กำไรขาดทุน 6 เดือน'!G31</f>
        <v>77538963.349999994</v>
      </c>
      <c r="W25" s="24"/>
      <c r="X25" s="24">
        <f t="shared" ref="X25" si="13">SUM(T25:V25)</f>
        <v>217629619.22</v>
      </c>
    </row>
    <row r="26" spans="1:26" ht="21" customHeight="1" thickBot="1">
      <c r="A26" s="99" t="s">
        <v>186</v>
      </c>
      <c r="D26" s="46">
        <f>SUM(D20:D25)</f>
        <v>401200000</v>
      </c>
      <c r="E26" s="19"/>
      <c r="F26" s="46">
        <f>SUM(F20:F25)</f>
        <v>1254305250</v>
      </c>
      <c r="G26" s="19"/>
      <c r="H26" s="46">
        <f>SUM(H20:H25)</f>
        <v>160066342.53999999</v>
      </c>
      <c r="I26" s="19"/>
      <c r="J26" s="46">
        <f>SUM(J20:J25)</f>
        <v>1297866599.8400006</v>
      </c>
      <c r="K26" s="102"/>
      <c r="L26" s="46">
        <f>SUM(L20:L25)</f>
        <v>447473.05999999982</v>
      </c>
      <c r="M26" s="19"/>
      <c r="N26" s="46">
        <f>SUM(N20:N25)</f>
        <v>-20468713.769999996</v>
      </c>
      <c r="O26" s="19"/>
      <c r="P26" s="46">
        <f>SUM(P20:P25)</f>
        <v>17138892.510000002</v>
      </c>
      <c r="Q26" s="19"/>
      <c r="R26" s="46">
        <f>SUM(R20:R25)</f>
        <v>-2882348.1999999955</v>
      </c>
      <c r="S26" s="19"/>
      <c r="T26" s="46">
        <f>SUM(T20:T25)</f>
        <v>3110555844.1800003</v>
      </c>
      <c r="U26" s="23"/>
      <c r="V26" s="46">
        <f>SUM(V20:V25)</f>
        <v>801591114.98000026</v>
      </c>
      <c r="W26" s="23"/>
      <c r="X26" s="46">
        <f>SUM(X20:X25)</f>
        <v>3912146959.1600003</v>
      </c>
      <c r="Z26" s="149">
        <f>+X26-งบแสดงฐานะการเงิน!G108</f>
        <v>0</v>
      </c>
    </row>
    <row r="27" spans="1:26" ht="21" customHeight="1" thickTop="1">
      <c r="D27" s="19"/>
      <c r="E27" s="19"/>
      <c r="F27" s="19"/>
      <c r="G27" s="19"/>
      <c r="H27" s="102"/>
      <c r="I27" s="19"/>
      <c r="J27" s="102"/>
      <c r="K27" s="102"/>
      <c r="L27" s="102"/>
      <c r="M27" s="19"/>
      <c r="N27" s="102"/>
      <c r="O27" s="19"/>
      <c r="P27" s="102"/>
      <c r="Q27" s="19"/>
      <c r="R27" s="102"/>
      <c r="S27" s="19"/>
      <c r="T27" s="102"/>
      <c r="U27" s="19"/>
      <c r="V27" s="102"/>
      <c r="W27" s="19"/>
      <c r="X27" s="102"/>
    </row>
    <row r="28" spans="1:26" ht="21" customHeight="1">
      <c r="D28" s="19"/>
      <c r="E28" s="19"/>
      <c r="F28" s="19"/>
      <c r="G28" s="19"/>
      <c r="H28" s="102"/>
      <c r="I28" s="19"/>
      <c r="J28" s="102"/>
      <c r="K28" s="102"/>
      <c r="L28" s="102"/>
      <c r="M28" s="19"/>
      <c r="N28" s="102"/>
      <c r="O28" s="19"/>
      <c r="P28" s="102"/>
      <c r="Q28" s="19"/>
      <c r="R28" s="102"/>
      <c r="S28" s="19"/>
      <c r="T28" s="102"/>
      <c r="U28" s="19"/>
      <c r="V28" s="102"/>
      <c r="W28" s="19"/>
      <c r="X28" s="102"/>
    </row>
    <row r="29" spans="1:26" ht="21" customHeight="1">
      <c r="A29" s="113" t="s">
        <v>53</v>
      </c>
      <c r="J29" s="22"/>
    </row>
    <row r="30" spans="1:26" ht="21" customHeight="1">
      <c r="A30" s="113"/>
      <c r="J30" s="22"/>
    </row>
    <row r="31" spans="1:26" ht="21" customHeight="1">
      <c r="A31" s="11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6" ht="21" customHeight="1">
      <c r="I32" s="1"/>
      <c r="J32" s="114" t="s">
        <v>142</v>
      </c>
      <c r="P32" s="115"/>
      <c r="V32" s="22"/>
    </row>
    <row r="33" spans="4:22" ht="21" customHeight="1">
      <c r="I33" s="1"/>
      <c r="J33" s="114" t="s">
        <v>143</v>
      </c>
      <c r="P33" s="115"/>
    </row>
    <row r="36" spans="4:22" ht="21" customHeight="1">
      <c r="D36" s="116"/>
    </row>
    <row r="37" spans="4:22" ht="21" customHeight="1">
      <c r="J37" s="22"/>
      <c r="V37" s="2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view="pageBreakPreview" topLeftCell="F1" zoomScale="80" zoomScaleNormal="92" zoomScaleSheetLayoutView="80" workbookViewId="0">
      <selection activeCell="Q20" sqref="Q20"/>
    </sheetView>
  </sheetViews>
  <sheetFormatPr defaultColWidth="12" defaultRowHeight="24" customHeight="1"/>
  <cols>
    <col min="1" max="1" width="3.33203125" style="1" customWidth="1"/>
    <col min="2" max="2" width="36.6640625" style="1" customWidth="1"/>
    <col min="3" max="3" width="9.6640625" style="1" bestFit="1" customWidth="1"/>
    <col min="4" max="4" width="1.1640625" style="1" customWidth="1"/>
    <col min="5" max="5" width="17.1640625" style="1" customWidth="1"/>
    <col min="6" max="6" width="1.1640625" style="1" customWidth="1"/>
    <col min="7" max="7" width="21" style="1" customWidth="1"/>
    <col min="8" max="8" width="1.1640625" style="1" customWidth="1"/>
    <col min="9" max="9" width="17" style="1" customWidth="1"/>
    <col min="10" max="10" width="1.1640625" style="1" customWidth="1"/>
    <col min="11" max="11" width="18.1640625" style="1" customWidth="1"/>
    <col min="12" max="12" width="1.6640625" style="1" customWidth="1"/>
    <col min="13" max="13" width="20.6640625" style="1" bestFit="1" customWidth="1"/>
    <col min="14" max="14" width="1.1640625" style="1" customWidth="1"/>
    <col min="15" max="15" width="20" style="1" bestFit="1" customWidth="1"/>
    <col min="16" max="16" width="1.1640625" style="1" customWidth="1"/>
    <col min="17" max="17" width="19.6640625" style="1" customWidth="1"/>
    <col min="18" max="18" width="3.6640625" style="1" customWidth="1"/>
    <col min="19" max="19" width="12" style="128"/>
    <col min="20" max="16384" width="12" style="1"/>
  </cols>
  <sheetData>
    <row r="1" spans="1:17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</row>
    <row r="2" spans="1:17" ht="24" customHeight="1">
      <c r="A2" s="202" t="s">
        <v>187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ht="24" customHeight="1">
      <c r="A3" s="202" t="str">
        <f>+เปลี่ยนแปลงรวม!A3</f>
        <v>สำหรับงวด 6 เดือน สิ้นสุดวันที่ 30 มิถุนายน 2566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ht="24" customHeight="1">
      <c r="A4" s="202" t="s">
        <v>116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24" customHeight="1">
      <c r="A6" s="47"/>
      <c r="B6" s="47"/>
      <c r="C6" s="47"/>
      <c r="D6" s="47"/>
      <c r="E6" s="204" t="s">
        <v>3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</row>
    <row r="7" spans="1:17" ht="24" customHeight="1">
      <c r="A7" s="47"/>
      <c r="B7" s="47"/>
      <c r="C7" s="47"/>
      <c r="D7" s="47"/>
      <c r="E7" s="120"/>
      <c r="F7" s="120"/>
      <c r="G7" s="120"/>
      <c r="H7" s="120"/>
      <c r="I7" s="213" t="s">
        <v>158</v>
      </c>
      <c r="J7" s="213"/>
      <c r="K7" s="213"/>
      <c r="L7" s="120"/>
      <c r="M7" s="205" t="s">
        <v>188</v>
      </c>
      <c r="N7" s="205"/>
      <c r="O7" s="205"/>
      <c r="P7" s="120"/>
      <c r="Q7" s="120"/>
    </row>
    <row r="8" spans="1:17" ht="24" customHeight="1">
      <c r="A8" s="47"/>
      <c r="B8" s="47"/>
      <c r="C8" s="47"/>
      <c r="E8" s="120" t="s">
        <v>161</v>
      </c>
      <c r="F8" s="120"/>
      <c r="G8" s="120" t="s">
        <v>162</v>
      </c>
      <c r="H8" s="120"/>
      <c r="I8" s="122" t="s">
        <v>163</v>
      </c>
      <c r="J8" s="122"/>
      <c r="K8" s="122"/>
      <c r="L8" s="120"/>
      <c r="M8" s="120" t="s">
        <v>189</v>
      </c>
      <c r="N8" s="120"/>
      <c r="O8" s="120" t="s">
        <v>167</v>
      </c>
      <c r="P8" s="120"/>
      <c r="Q8" s="120"/>
    </row>
    <row r="9" spans="1:17" ht="24" customHeight="1">
      <c r="A9" s="47"/>
      <c r="B9" s="47"/>
      <c r="C9" s="122"/>
      <c r="D9" s="123"/>
      <c r="E9" s="124" t="s">
        <v>170</v>
      </c>
      <c r="F9" s="120"/>
      <c r="G9" s="124" t="s">
        <v>171</v>
      </c>
      <c r="H9" s="120"/>
      <c r="I9" s="125" t="s">
        <v>172</v>
      </c>
      <c r="J9" s="122"/>
      <c r="K9" s="125" t="s">
        <v>108</v>
      </c>
      <c r="L9" s="120"/>
      <c r="M9" s="124" t="s">
        <v>174</v>
      </c>
      <c r="N9" s="120"/>
      <c r="O9" s="124" t="s">
        <v>175</v>
      </c>
      <c r="P9" s="120"/>
      <c r="Q9" s="124" t="s">
        <v>130</v>
      </c>
    </row>
    <row r="10" spans="1:17" ht="24" customHeight="1">
      <c r="A10" s="1" t="str">
        <f>+เปลี่ยนแปลงรวม!A11</f>
        <v>ยอดคงเหลือ ณ วันที่ 31 ธันวาคม 2564</v>
      </c>
      <c r="B10" s="126"/>
      <c r="C10" s="10"/>
      <c r="D10" s="120"/>
      <c r="E10" s="17">
        <v>401200000</v>
      </c>
      <c r="F10" s="18"/>
      <c r="G10" s="17">
        <v>1254774465.4100001</v>
      </c>
      <c r="H10" s="18"/>
      <c r="I10" s="17">
        <v>40120000</v>
      </c>
      <c r="J10" s="18"/>
      <c r="K10" s="17">
        <v>647914617.86000001</v>
      </c>
      <c r="L10" s="17"/>
      <c r="M10" s="17">
        <v>17138892.509999998</v>
      </c>
      <c r="N10" s="18"/>
      <c r="O10" s="17">
        <v>17138892.509999998</v>
      </c>
      <c r="P10" s="18"/>
      <c r="Q10" s="196">
        <f t="shared" ref="Q10:Q12" si="0">SUM(E10:P10)-O10</f>
        <v>2361147975.7800002</v>
      </c>
    </row>
    <row r="11" spans="1:17" ht="24" customHeight="1">
      <c r="B11" s="126" t="s">
        <v>190</v>
      </c>
      <c r="C11" s="10"/>
      <c r="D11" s="120"/>
      <c r="E11" s="17">
        <v>0</v>
      </c>
      <c r="F11" s="18"/>
      <c r="G11" s="17">
        <v>0</v>
      </c>
      <c r="H11" s="18"/>
      <c r="I11" s="17">
        <v>0</v>
      </c>
      <c r="J11" s="18"/>
      <c r="K11" s="17">
        <v>-21263228.800000012</v>
      </c>
      <c r="L11" s="17"/>
      <c r="M11" s="17">
        <v>0</v>
      </c>
      <c r="N11" s="18"/>
      <c r="O11" s="17">
        <f t="shared" ref="O11" si="1">+M11</f>
        <v>0</v>
      </c>
      <c r="P11" s="18"/>
      <c r="Q11" s="196">
        <f t="shared" ref="Q11" si="2">SUM(E11:P11)-O11</f>
        <v>-21263228.800000012</v>
      </c>
    </row>
    <row r="12" spans="1:17" ht="24" customHeight="1">
      <c r="B12" s="126" t="s">
        <v>134</v>
      </c>
      <c r="C12" s="16"/>
      <c r="D12" s="120"/>
      <c r="E12" s="17">
        <v>0</v>
      </c>
      <c r="F12" s="18"/>
      <c r="G12" s="17">
        <v>0</v>
      </c>
      <c r="H12" s="18"/>
      <c r="I12" s="17">
        <v>0</v>
      </c>
      <c r="J12" s="18"/>
      <c r="K12" s="17">
        <f>'กำไรขาดทุน 6 เดือน'!M25</f>
        <v>55338194.939999998</v>
      </c>
      <c r="L12" s="17"/>
      <c r="M12" s="17">
        <v>0</v>
      </c>
      <c r="N12" s="18"/>
      <c r="O12" s="17">
        <f t="shared" ref="O12" si="3">+M12</f>
        <v>0</v>
      </c>
      <c r="P12" s="18"/>
      <c r="Q12" s="197">
        <f t="shared" si="0"/>
        <v>55338194.939999998</v>
      </c>
    </row>
    <row r="13" spans="1:17" ht="24" customHeight="1" thickBot="1">
      <c r="A13" s="1" t="str">
        <f>+เปลี่ยนแปลงรวม!A18</f>
        <v>ยอดคงเหลือ ณ วันที่ 30 มิถุนายน 2565</v>
      </c>
      <c r="B13" s="126"/>
      <c r="C13" s="16"/>
      <c r="D13" s="120"/>
      <c r="E13" s="127">
        <f>SUM(E10:E12)</f>
        <v>401200000</v>
      </c>
      <c r="F13" s="18"/>
      <c r="G13" s="127">
        <f>SUM(G10:G12)</f>
        <v>1254774465.4100001</v>
      </c>
      <c r="H13" s="18"/>
      <c r="I13" s="127">
        <f>SUM(I10:I12)</f>
        <v>40120000</v>
      </c>
      <c r="J13" s="18"/>
      <c r="K13" s="127">
        <f>SUM(K10:K12)</f>
        <v>681989584</v>
      </c>
      <c r="L13" s="17"/>
      <c r="M13" s="127">
        <f>SUM(M10:M12)</f>
        <v>17138892.509999998</v>
      </c>
      <c r="N13" s="18"/>
      <c r="O13" s="127">
        <f>SUM(O10:O12)</f>
        <v>17138892.509999998</v>
      </c>
      <c r="P13" s="18"/>
      <c r="Q13" s="127">
        <f>SUM(Q10:Q12)</f>
        <v>2395222941.9200001</v>
      </c>
    </row>
    <row r="14" spans="1:17" ht="24" customHeight="1" thickTop="1">
      <c r="B14" s="126"/>
      <c r="C14" s="16"/>
      <c r="D14" s="120"/>
      <c r="E14" s="17"/>
      <c r="F14" s="18"/>
      <c r="G14" s="17"/>
      <c r="H14" s="18"/>
      <c r="I14" s="17"/>
      <c r="J14" s="18"/>
      <c r="K14" s="17"/>
      <c r="L14" s="17"/>
      <c r="M14" s="17"/>
      <c r="N14" s="18"/>
      <c r="O14" s="17"/>
      <c r="P14" s="18"/>
      <c r="Q14" s="17"/>
    </row>
    <row r="15" spans="1:17" ht="24" customHeight="1">
      <c r="A15" s="1" t="str">
        <f>+เปลี่ยนแปลงรวม!A20</f>
        <v>ยอดคงเหลือ ณ วันที่ 31 ธันวาคม 2565</v>
      </c>
      <c r="B15" s="126"/>
      <c r="C15" s="16"/>
      <c r="D15" s="120"/>
      <c r="E15" s="17">
        <v>401200000</v>
      </c>
      <c r="F15" s="18"/>
      <c r="G15" s="17">
        <v>1254774465.4100001</v>
      </c>
      <c r="H15" s="18"/>
      <c r="I15" s="17">
        <v>40120000.000000007</v>
      </c>
      <c r="J15" s="18"/>
      <c r="K15" s="17">
        <v>809227903.20999992</v>
      </c>
      <c r="L15" s="17"/>
      <c r="M15" s="17">
        <v>17138892.509999998</v>
      </c>
      <c r="N15" s="18"/>
      <c r="O15" s="17">
        <v>17138892.509999998</v>
      </c>
      <c r="P15" s="18"/>
      <c r="Q15" s="17">
        <f t="shared" ref="Q15" si="4">SUM(E15:P15)-O15</f>
        <v>2522461261.1300001</v>
      </c>
    </row>
    <row r="16" spans="1:17" ht="24" customHeight="1">
      <c r="B16" s="126" t="s">
        <v>190</v>
      </c>
      <c r="C16" s="16"/>
      <c r="D16" s="120"/>
      <c r="E16" s="17">
        <v>0</v>
      </c>
      <c r="F16" s="18"/>
      <c r="G16" s="17">
        <v>0</v>
      </c>
      <c r="H16" s="18"/>
      <c r="I16" s="17">
        <v>0</v>
      </c>
      <c r="J16" s="18"/>
      <c r="K16" s="17">
        <v>-73419563.25999999</v>
      </c>
      <c r="L16" s="17"/>
      <c r="M16" s="17">
        <v>0</v>
      </c>
      <c r="N16" s="18"/>
      <c r="O16" s="17">
        <f t="shared" ref="O16" si="5">+M16</f>
        <v>0</v>
      </c>
      <c r="P16" s="18"/>
      <c r="Q16" s="17">
        <f>SUM(E16:P16)-O16</f>
        <v>-73419563.25999999</v>
      </c>
    </row>
    <row r="17" spans="1:19" ht="24" customHeight="1">
      <c r="B17" s="126" t="s">
        <v>134</v>
      </c>
      <c r="C17" s="16"/>
      <c r="D17" s="120"/>
      <c r="E17" s="17">
        <v>0</v>
      </c>
      <c r="F17" s="18"/>
      <c r="G17" s="17">
        <v>0</v>
      </c>
      <c r="H17" s="18"/>
      <c r="I17" s="17">
        <v>0</v>
      </c>
      <c r="J17" s="18"/>
      <c r="K17" s="17">
        <f>'กำไรขาดทุน 6 เดือน'!K32</f>
        <v>403237483.4000001</v>
      </c>
      <c r="L17" s="17"/>
      <c r="M17" s="17">
        <v>0</v>
      </c>
      <c r="N17" s="18"/>
      <c r="O17" s="17">
        <f t="shared" ref="O17" si="6">+M17</f>
        <v>0</v>
      </c>
      <c r="P17" s="18"/>
      <c r="Q17" s="197">
        <f>SUM(E17:P17)-O17</f>
        <v>403237483.4000001</v>
      </c>
    </row>
    <row r="18" spans="1:19" ht="24" customHeight="1" thickBot="1">
      <c r="A18" s="1" t="str">
        <f>+เปลี่ยนแปลงรวม!A26</f>
        <v>ยอดคงเหลือ ณ วันที่ 30 มิถุนายน 2566</v>
      </c>
      <c r="B18" s="10"/>
      <c r="C18" s="10"/>
      <c r="D18" s="120"/>
      <c r="E18" s="127">
        <f>SUM(E15:E17)</f>
        <v>401200000</v>
      </c>
      <c r="F18" s="18"/>
      <c r="G18" s="127">
        <f>SUM(G15:G17)</f>
        <v>1254774465.4100001</v>
      </c>
      <c r="H18" s="18"/>
      <c r="I18" s="127">
        <f>SUM(I15:I17)</f>
        <v>40120000.000000007</v>
      </c>
      <c r="J18" s="18"/>
      <c r="K18" s="127">
        <f>SUM(K15:K17)</f>
        <v>1139045823.3499999</v>
      </c>
      <c r="L18" s="17"/>
      <c r="M18" s="127">
        <f>SUM(M15:M17)</f>
        <v>17138892.509999998</v>
      </c>
      <c r="N18" s="18"/>
      <c r="O18" s="127">
        <f>SUM(O15:O17)</f>
        <v>17138892.509999998</v>
      </c>
      <c r="P18" s="18"/>
      <c r="Q18" s="127">
        <f>SUM(Q15:Q17)</f>
        <v>2852279181.27</v>
      </c>
      <c r="S18" s="128">
        <f>+Q18-งบแสดงฐานะการเงิน!K108</f>
        <v>0</v>
      </c>
    </row>
    <row r="19" spans="1:19" ht="24" customHeight="1" thickTop="1">
      <c r="B19" s="10"/>
      <c r="C19" s="10"/>
      <c r="D19" s="120"/>
      <c r="F19" s="21"/>
      <c r="H19" s="21"/>
      <c r="J19" s="21"/>
      <c r="N19" s="21"/>
      <c r="P19" s="21"/>
    </row>
    <row r="20" spans="1:19" ht="24" customHeight="1">
      <c r="B20" s="10"/>
      <c r="C20" s="10"/>
      <c r="D20" s="120"/>
      <c r="F20" s="21"/>
      <c r="H20" s="21"/>
      <c r="J20" s="21"/>
      <c r="N20" s="21"/>
      <c r="P20" s="21"/>
    </row>
    <row r="21" spans="1:19" ht="24" customHeight="1">
      <c r="A21" s="10" t="s">
        <v>53</v>
      </c>
    </row>
    <row r="22" spans="1:19" ht="24" customHeight="1">
      <c r="A22" s="10"/>
    </row>
    <row r="23" spans="1:19" ht="24" customHeight="1">
      <c r="A23" s="1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9" ht="24" customHeight="1">
      <c r="B24" s="11"/>
      <c r="C24" s="11"/>
      <c r="F24" s="11" t="s">
        <v>191</v>
      </c>
    </row>
    <row r="25" spans="1:19" ht="24" customHeight="1">
      <c r="B25" s="11"/>
      <c r="C25" s="11"/>
      <c r="F25" s="11" t="s">
        <v>192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5"/>
  <sheetViews>
    <sheetView view="pageBreakPreview" topLeftCell="C97" zoomScale="80" zoomScaleNormal="100" zoomScaleSheetLayoutView="80" workbookViewId="0">
      <selection activeCell="I106" sqref="I106"/>
    </sheetView>
  </sheetViews>
  <sheetFormatPr defaultColWidth="11.1640625" defaultRowHeight="25.5" customHeight="1"/>
  <cols>
    <col min="1" max="2" width="2.6640625" style="1" customWidth="1"/>
    <col min="3" max="3" width="48" style="1" customWidth="1"/>
    <col min="4" max="4" width="1.6640625" style="1" customWidth="1"/>
    <col min="5" max="5" width="18.83203125" style="17" customWidth="1"/>
    <col min="6" max="6" width="1.1640625" style="1" customWidth="1"/>
    <col min="7" max="7" width="18.83203125" style="1" customWidth="1"/>
    <col min="8" max="8" width="1" style="1" customWidth="1"/>
    <col min="9" max="9" width="18.83203125" style="1" customWidth="1"/>
    <col min="10" max="10" width="1.1640625" style="1" customWidth="1"/>
    <col min="11" max="11" width="18.83203125" style="48" customWidth="1"/>
    <col min="12" max="12" width="1.1640625" style="1" customWidth="1"/>
    <col min="13" max="13" width="11.1640625" style="1"/>
    <col min="14" max="14" width="12.1640625" style="1" bestFit="1" customWidth="1"/>
    <col min="15" max="16384" width="11.1640625" style="1"/>
  </cols>
  <sheetData>
    <row r="1" spans="1:12" ht="24.9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8"/>
    </row>
    <row r="2" spans="1:12" ht="24.95" customHeight="1">
      <c r="A2" s="202" t="s">
        <v>193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2" ht="24.95" customHeight="1">
      <c r="A3" s="214" t="str">
        <f>+'กำไรขาดทุน 6 เดือน'!A3:M3</f>
        <v>สำหรับงวด 6 เดือน สิ้นสุดวันที่ 30 มิถุนายน 2566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68"/>
    </row>
    <row r="4" spans="1:12" ht="24.95" customHeight="1">
      <c r="A4" s="214" t="s">
        <v>116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68"/>
    </row>
    <row r="5" spans="1:12" ht="24.95" customHeight="1">
      <c r="A5" s="67"/>
      <c r="B5" s="67"/>
      <c r="C5" s="67"/>
      <c r="D5" s="67"/>
      <c r="E5" s="137"/>
      <c r="F5" s="67"/>
      <c r="G5" s="67"/>
      <c r="H5" s="67"/>
      <c r="I5" s="67"/>
      <c r="J5" s="67"/>
      <c r="K5" s="67"/>
    </row>
    <row r="6" spans="1:12" ht="24.95" customHeight="1">
      <c r="E6" s="204" t="s">
        <v>3</v>
      </c>
      <c r="F6" s="204"/>
      <c r="G6" s="204"/>
      <c r="H6" s="204"/>
      <c r="I6" s="204"/>
      <c r="J6" s="204"/>
      <c r="K6" s="204"/>
    </row>
    <row r="7" spans="1:12" ht="24.95" customHeight="1">
      <c r="E7" s="205" t="s">
        <v>4</v>
      </c>
      <c r="F7" s="205"/>
      <c r="G7" s="205"/>
      <c r="H7" s="69"/>
      <c r="I7" s="205" t="s">
        <v>5</v>
      </c>
      <c r="J7" s="205"/>
      <c r="K7" s="205"/>
    </row>
    <row r="8" spans="1:12" ht="24.95" customHeight="1">
      <c r="E8" s="70" t="str">
        <f>+'กำไรขาดทุน 6 เดือน'!G8</f>
        <v>30 มิถุนายน 2566</v>
      </c>
      <c r="F8" s="71"/>
      <c r="G8" s="72" t="str">
        <f>+'กำไรขาดทุน 6 เดือน'!I8</f>
        <v>30 มิถุนายน 2565</v>
      </c>
      <c r="H8" s="73"/>
      <c r="I8" s="70" t="str">
        <f>+'กำไรขาดทุน 6 เดือน'!K8</f>
        <v>30 มิถุนายน 2566</v>
      </c>
      <c r="J8" s="71"/>
      <c r="K8" s="72" t="str">
        <f>+'กำไรขาดทุน 6 เดือน'!M8</f>
        <v>30 มิถุนายน 2565</v>
      </c>
    </row>
    <row r="9" spans="1:12" ht="24.95" customHeight="1">
      <c r="A9" s="3" t="s">
        <v>194</v>
      </c>
      <c r="B9" s="3"/>
      <c r="K9" s="1"/>
    </row>
    <row r="10" spans="1:12" ht="24.95" customHeight="1">
      <c r="B10" s="74" t="s">
        <v>134</v>
      </c>
      <c r="E10" s="183">
        <f>+'กำไรขาดทุน 6 เดือน'!G25</f>
        <v>217629619.22</v>
      </c>
      <c r="F10" s="183"/>
      <c r="G10" s="183">
        <f>+'กำไรขาดทุน 6 เดือน'!I25</f>
        <v>87000626.849999934</v>
      </c>
      <c r="H10" s="184"/>
      <c r="I10" s="184">
        <f>+'กำไรขาดทุน 6 เดือน'!K25</f>
        <v>403237483.4000001</v>
      </c>
      <c r="J10" s="184"/>
      <c r="K10" s="185">
        <f>+'กำไรขาดทุน 6 เดือน'!M25</f>
        <v>55338194.939999998</v>
      </c>
      <c r="L10" s="184"/>
    </row>
    <row r="11" spans="1:12" ht="24.95" customHeight="1">
      <c r="B11" s="75" t="s">
        <v>195</v>
      </c>
      <c r="E11" s="183"/>
      <c r="F11" s="65"/>
      <c r="G11" s="52"/>
      <c r="H11" s="18"/>
      <c r="I11" s="129"/>
      <c r="J11" s="18"/>
      <c r="K11" s="18"/>
    </row>
    <row r="12" spans="1:12" ht="24.95" customHeight="1">
      <c r="B12" s="75"/>
      <c r="C12" s="1" t="s">
        <v>196</v>
      </c>
      <c r="E12" s="183">
        <f>-'กำไรขาดทุน 6 เดือน'!G24</f>
        <v>5560463.0199999996</v>
      </c>
      <c r="F12" s="183"/>
      <c r="G12" s="185">
        <v>6118108.1900000004</v>
      </c>
      <c r="H12" s="18"/>
      <c r="I12" s="18">
        <v>0</v>
      </c>
      <c r="J12" s="18"/>
      <c r="K12" s="18">
        <v>0</v>
      </c>
    </row>
    <row r="13" spans="1:12" ht="24.95" customHeight="1">
      <c r="C13" s="75" t="s">
        <v>197</v>
      </c>
      <c r="D13" s="21"/>
      <c r="E13" s="186">
        <f>-'กำไรขาดทุน 6 เดือน'!G20</f>
        <v>117736413.66000001</v>
      </c>
      <c r="F13" s="187"/>
      <c r="G13" s="186">
        <v>99511611.930000022</v>
      </c>
      <c r="H13" s="53"/>
      <c r="I13" s="186">
        <v>36906065.140000001</v>
      </c>
      <c r="J13" s="186"/>
      <c r="K13" s="186">
        <v>37728372.030000001</v>
      </c>
    </row>
    <row r="14" spans="1:12" ht="24.95" customHeight="1">
      <c r="C14" s="10" t="s">
        <v>198</v>
      </c>
      <c r="D14" s="21"/>
      <c r="E14" s="188">
        <v>177393948.48000002</v>
      </c>
      <c r="F14" s="187"/>
      <c r="G14" s="188">
        <v>175271364.66999999</v>
      </c>
      <c r="H14" s="51"/>
      <c r="I14" s="187">
        <v>2076385.4899999998</v>
      </c>
      <c r="J14" s="187"/>
      <c r="K14" s="187">
        <v>2086308.5</v>
      </c>
    </row>
    <row r="15" spans="1:12" ht="24.95" customHeight="1">
      <c r="C15" s="10" t="s">
        <v>199</v>
      </c>
      <c r="D15" s="21"/>
      <c r="E15" s="188">
        <v>7362121.5300000003</v>
      </c>
      <c r="F15" s="187"/>
      <c r="G15" s="188">
        <v>5497824.6799999997</v>
      </c>
      <c r="H15" s="51"/>
      <c r="I15" s="187">
        <v>289721.32</v>
      </c>
      <c r="J15" s="187"/>
      <c r="K15" s="187">
        <v>112738.87</v>
      </c>
    </row>
    <row r="16" spans="1:12" ht="24.95" customHeight="1">
      <c r="C16" s="10" t="s">
        <v>200</v>
      </c>
      <c r="D16" s="21"/>
      <c r="E16" s="188">
        <v>173140.11000000002</v>
      </c>
      <c r="F16" s="187"/>
      <c r="G16" s="188">
        <v>122970.87</v>
      </c>
      <c r="H16" s="51"/>
      <c r="I16" s="187">
        <v>121581.42</v>
      </c>
      <c r="J16" s="187"/>
      <c r="K16" s="187">
        <v>97196.83</v>
      </c>
    </row>
    <row r="17" spans="2:11" ht="24.95" customHeight="1">
      <c r="C17" s="10" t="s">
        <v>201</v>
      </c>
      <c r="D17" s="21"/>
      <c r="E17" s="181"/>
      <c r="F17" s="58"/>
      <c r="G17" s="181"/>
      <c r="H17" s="181"/>
      <c r="I17" s="17"/>
      <c r="J17" s="181"/>
      <c r="K17" s="181"/>
    </row>
    <row r="18" spans="2:11" ht="24.95" customHeight="1">
      <c r="C18" s="10" t="s">
        <v>202</v>
      </c>
      <c r="D18" s="21"/>
      <c r="E18" s="189">
        <v>833122</v>
      </c>
      <c r="F18" s="187"/>
      <c r="G18" s="189">
        <v>1063403</v>
      </c>
      <c r="H18" s="189"/>
      <c r="I18" s="189">
        <v>646544.5</v>
      </c>
      <c r="J18" s="189"/>
      <c r="K18" s="189">
        <v>799755</v>
      </c>
    </row>
    <row r="19" spans="2:11" ht="24.95" customHeight="1">
      <c r="C19" s="10" t="s">
        <v>203</v>
      </c>
      <c r="D19" s="21"/>
      <c r="E19" s="186">
        <v>1508324.3</v>
      </c>
      <c r="F19" s="58"/>
      <c r="G19" s="186">
        <v>50661.57</v>
      </c>
      <c r="H19" s="53"/>
      <c r="I19" s="53">
        <v>0</v>
      </c>
      <c r="J19" s="53"/>
      <c r="K19" s="53">
        <v>0</v>
      </c>
    </row>
    <row r="20" spans="2:11" ht="24.95" customHeight="1">
      <c r="C20" s="10" t="s">
        <v>204</v>
      </c>
      <c r="D20" s="21"/>
      <c r="E20" s="186">
        <v>4974090.57</v>
      </c>
      <c r="F20" s="58"/>
      <c r="G20" s="53">
        <v>0</v>
      </c>
      <c r="H20" s="53"/>
      <c r="I20" s="53">
        <v>0</v>
      </c>
      <c r="J20" s="53"/>
      <c r="K20" s="53">
        <v>0</v>
      </c>
    </row>
    <row r="21" spans="2:11" ht="24.95" customHeight="1">
      <c r="C21" s="10" t="s">
        <v>205</v>
      </c>
      <c r="D21" s="21"/>
      <c r="E21" s="186"/>
      <c r="F21" s="58"/>
      <c r="G21" s="186"/>
      <c r="H21" s="53"/>
      <c r="I21" s="53"/>
      <c r="J21" s="53"/>
      <c r="K21" s="53"/>
    </row>
    <row r="22" spans="2:11" ht="24.95" customHeight="1">
      <c r="C22" s="76" t="s">
        <v>206</v>
      </c>
      <c r="D22" s="21"/>
      <c r="E22" s="190">
        <v>10711956.83</v>
      </c>
      <c r="F22" s="58"/>
      <c r="G22" s="190">
        <v>26368883.5</v>
      </c>
      <c r="H22" s="53"/>
      <c r="I22" s="64">
        <v>0</v>
      </c>
      <c r="J22" s="53"/>
      <c r="K22" s="64">
        <v>0</v>
      </c>
    </row>
    <row r="23" spans="2:11" ht="24.95" customHeight="1">
      <c r="B23" s="10" t="s">
        <v>207</v>
      </c>
      <c r="C23" s="10"/>
      <c r="D23" s="21"/>
      <c r="E23" s="51"/>
      <c r="F23" s="58"/>
      <c r="G23" s="51"/>
      <c r="H23" s="18"/>
      <c r="I23" s="18"/>
      <c r="J23" s="18"/>
      <c r="K23" s="18"/>
    </row>
    <row r="24" spans="2:11" ht="24.95" customHeight="1">
      <c r="B24" s="10" t="s">
        <v>208</v>
      </c>
      <c r="D24" s="21"/>
      <c r="E24" s="187">
        <f>SUM(E10:E22)</f>
        <v>543883199.72000003</v>
      </c>
      <c r="F24" s="187"/>
      <c r="G24" s="187">
        <f>SUM(G10:G22)</f>
        <v>401005455.25999999</v>
      </c>
      <c r="H24" s="187"/>
      <c r="I24" s="184">
        <f>SUM(I10:I22)</f>
        <v>443277781.2700001</v>
      </c>
      <c r="J24" s="184"/>
      <c r="K24" s="184">
        <f>SUM(K10:K22)</f>
        <v>96162566.170000002</v>
      </c>
    </row>
    <row r="25" spans="2:11" ht="24.95" customHeight="1">
      <c r="B25" s="8" t="s">
        <v>209</v>
      </c>
      <c r="C25" s="10"/>
      <c r="E25" s="138"/>
      <c r="F25" s="58"/>
      <c r="G25" s="51"/>
      <c r="H25" s="18"/>
      <c r="I25" s="129"/>
      <c r="J25" s="18"/>
      <c r="K25" s="18"/>
    </row>
    <row r="26" spans="2:11" ht="24.95" customHeight="1">
      <c r="C26" s="10" t="s">
        <v>210</v>
      </c>
      <c r="E26" s="184">
        <v>-8874233.6699999999</v>
      </c>
      <c r="F26" s="184"/>
      <c r="G26" s="184">
        <v>-6279750.0899999961</v>
      </c>
      <c r="H26" s="17"/>
      <c r="I26" s="54">
        <v>0</v>
      </c>
      <c r="J26" s="17"/>
      <c r="K26" s="54">
        <v>0</v>
      </c>
    </row>
    <row r="27" spans="2:11" ht="24.95" customHeight="1">
      <c r="C27" s="1" t="s">
        <v>211</v>
      </c>
      <c r="D27" s="21"/>
      <c r="E27" s="184">
        <v>10569099.589999981</v>
      </c>
      <c r="F27" s="184"/>
      <c r="G27" s="184">
        <v>21060833.810000002</v>
      </c>
      <c r="H27" s="17"/>
      <c r="I27" s="185">
        <v>-3466448.16</v>
      </c>
      <c r="J27" s="184"/>
      <c r="K27" s="185">
        <v>2224347.11</v>
      </c>
    </row>
    <row r="28" spans="2:11" ht="24.95" customHeight="1">
      <c r="C28" s="1" t="s">
        <v>212</v>
      </c>
      <c r="D28" s="21"/>
      <c r="E28" s="184">
        <v>-13163507.539999999</v>
      </c>
      <c r="F28" s="184"/>
      <c r="G28" s="184">
        <v>17177606.880000003</v>
      </c>
      <c r="H28" s="17"/>
      <c r="I28" s="18">
        <v>0</v>
      </c>
      <c r="J28" s="17"/>
      <c r="K28" s="17">
        <v>0</v>
      </c>
    </row>
    <row r="29" spans="2:11" ht="24.95" customHeight="1">
      <c r="B29" s="8"/>
      <c r="C29" s="10" t="s">
        <v>213</v>
      </c>
      <c r="E29" s="187">
        <v>-27.23</v>
      </c>
      <c r="F29" s="187"/>
      <c r="G29" s="187">
        <v>150160227.96000001</v>
      </c>
      <c r="H29" s="51"/>
      <c r="I29" s="184">
        <v>-27.23</v>
      </c>
      <c r="J29" s="17"/>
      <c r="K29" s="184">
        <v>150160227.96000001</v>
      </c>
    </row>
    <row r="30" spans="2:11" ht="24.95" customHeight="1">
      <c r="B30" s="8"/>
      <c r="C30" s="10" t="s">
        <v>214</v>
      </c>
      <c r="E30" s="51">
        <v>0</v>
      </c>
      <c r="F30" s="187"/>
      <c r="G30" s="187">
        <v>17985.75</v>
      </c>
      <c r="H30" s="51"/>
      <c r="I30" s="17">
        <v>0</v>
      </c>
      <c r="J30" s="17"/>
      <c r="K30" s="17">
        <v>0</v>
      </c>
    </row>
    <row r="31" spans="2:11" ht="24.95" customHeight="1">
      <c r="B31" s="8"/>
      <c r="C31" s="10" t="s">
        <v>215</v>
      </c>
      <c r="E31" s="51">
        <v>2850000</v>
      </c>
      <c r="F31" s="187"/>
      <c r="G31" s="51">
        <v>0</v>
      </c>
      <c r="H31" s="51"/>
      <c r="I31" s="17">
        <v>0</v>
      </c>
      <c r="J31" s="17"/>
      <c r="K31" s="17">
        <v>0</v>
      </c>
    </row>
    <row r="32" spans="2:11" ht="24.95" customHeight="1">
      <c r="B32" s="8"/>
      <c r="C32" s="10"/>
      <c r="E32" s="51"/>
      <c r="F32" s="58"/>
      <c r="G32" s="51"/>
      <c r="H32" s="51"/>
      <c r="I32" s="17"/>
      <c r="J32" s="17"/>
      <c r="K32" s="17"/>
    </row>
    <row r="33" spans="1:12" ht="24.95" customHeight="1">
      <c r="A33" s="10" t="s">
        <v>53</v>
      </c>
      <c r="C33" s="10"/>
      <c r="E33" s="53"/>
      <c r="F33" s="63"/>
      <c r="G33" s="50"/>
      <c r="H33" s="50"/>
      <c r="I33" s="62"/>
      <c r="J33" s="62"/>
      <c r="K33" s="62"/>
    </row>
    <row r="34" spans="1:12" ht="24.95" customHeight="1">
      <c r="A34" s="10"/>
      <c r="B34" s="10"/>
      <c r="E34" s="52"/>
      <c r="F34" s="55"/>
      <c r="G34" s="55"/>
      <c r="H34" s="21"/>
      <c r="I34" s="21"/>
      <c r="J34" s="21"/>
      <c r="K34" s="55"/>
    </row>
    <row r="35" spans="1:12" ht="24.95" customHeight="1">
      <c r="A35" s="10"/>
      <c r="B35" s="10"/>
      <c r="E35" s="52"/>
      <c r="F35" s="55"/>
      <c r="G35" s="55"/>
      <c r="H35" s="21"/>
      <c r="I35" s="21"/>
      <c r="J35" s="21"/>
      <c r="K35" s="55"/>
    </row>
    <row r="36" spans="1:12" ht="24.95" customHeight="1">
      <c r="A36" s="10"/>
      <c r="B36" s="10"/>
      <c r="C36" s="78" t="s">
        <v>216</v>
      </c>
      <c r="D36" s="21"/>
      <c r="E36" s="18"/>
      <c r="F36" s="21"/>
      <c r="G36" s="21"/>
      <c r="H36" s="21"/>
      <c r="I36" s="21"/>
      <c r="J36" s="21"/>
      <c r="K36" s="49"/>
    </row>
    <row r="37" spans="1:12" ht="24.95" customHeight="1">
      <c r="A37" s="10"/>
      <c r="B37" s="10"/>
      <c r="C37" s="78" t="s">
        <v>217</v>
      </c>
      <c r="D37" s="21"/>
      <c r="E37" s="18"/>
      <c r="F37" s="21"/>
      <c r="G37" s="21"/>
      <c r="H37" s="21"/>
      <c r="I37" s="21"/>
      <c r="J37" s="21"/>
      <c r="K37" s="49"/>
    </row>
    <row r="38" spans="1:12" ht="25.5" customHeight="1">
      <c r="A38" s="10"/>
      <c r="B38" s="10"/>
      <c r="C38" s="78"/>
      <c r="D38" s="21"/>
      <c r="E38" s="18"/>
      <c r="F38" s="21"/>
      <c r="G38" s="21"/>
      <c r="H38" s="21"/>
      <c r="I38" s="21"/>
      <c r="J38" s="21"/>
      <c r="K38" s="49"/>
    </row>
    <row r="39" spans="1:12" ht="24.6" customHeight="1">
      <c r="A39" s="207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</row>
    <row r="40" spans="1:12" ht="24.6" customHeight="1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</row>
    <row r="41" spans="1:12" ht="24.6" customHeight="1">
      <c r="A41" s="202" t="s">
        <v>218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</row>
    <row r="42" spans="1:12" ht="24.6" customHeight="1">
      <c r="A42" s="214" t="str">
        <f>+A3</f>
        <v>สำหรับงวด 6 เดือน สิ้นสุดวันที่ 30 มิถุนายน 2566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68"/>
    </row>
    <row r="43" spans="1:12" ht="24.6" customHeight="1">
      <c r="A43" s="214" t="str">
        <f>+A4</f>
        <v>(ยังไม่ได้ตรวจสอบ/สอบทานแล้ว)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68"/>
    </row>
    <row r="44" spans="1:12" ht="24.6" customHeight="1">
      <c r="A44" s="67"/>
      <c r="B44" s="67"/>
      <c r="C44" s="67"/>
      <c r="D44" s="67"/>
      <c r="E44" s="137"/>
      <c r="F44" s="67"/>
      <c r="G44" s="67"/>
      <c r="H44" s="67"/>
      <c r="I44" s="67"/>
      <c r="J44" s="67"/>
      <c r="K44" s="67"/>
      <c r="L44" s="68"/>
    </row>
    <row r="45" spans="1:12" ht="24.6" customHeight="1">
      <c r="A45" s="47"/>
      <c r="B45" s="47"/>
      <c r="C45" s="47"/>
      <c r="D45" s="47"/>
      <c r="E45" s="204" t="s">
        <v>3</v>
      </c>
      <c r="F45" s="204"/>
      <c r="G45" s="204"/>
      <c r="H45" s="204"/>
      <c r="I45" s="204"/>
      <c r="J45" s="204"/>
      <c r="K45" s="204"/>
    </row>
    <row r="46" spans="1:12" ht="24.6" customHeight="1">
      <c r="E46" s="205" t="s">
        <v>4</v>
      </c>
      <c r="F46" s="205"/>
      <c r="G46" s="205"/>
      <c r="H46" s="69"/>
      <c r="I46" s="205" t="s">
        <v>5</v>
      </c>
      <c r="J46" s="205"/>
      <c r="K46" s="205"/>
    </row>
    <row r="47" spans="1:12" ht="24.6" customHeight="1">
      <c r="E47" s="70" t="str">
        <f>+E8</f>
        <v>30 มิถุนายน 2566</v>
      </c>
      <c r="F47" s="71"/>
      <c r="G47" s="72" t="str">
        <f>+G8</f>
        <v>30 มิถุนายน 2565</v>
      </c>
      <c r="H47" s="73"/>
      <c r="I47" s="70" t="str">
        <f>+I8</f>
        <v>30 มิถุนายน 2566</v>
      </c>
      <c r="J47" s="71"/>
      <c r="K47" s="72" t="str">
        <f>+K8</f>
        <v>30 มิถุนายน 2565</v>
      </c>
    </row>
    <row r="48" spans="1:12" ht="24.6" customHeight="1">
      <c r="B48" s="8" t="s">
        <v>219</v>
      </c>
      <c r="C48" s="10"/>
      <c r="E48" s="51"/>
      <c r="F48" s="58"/>
      <c r="G48" s="51"/>
      <c r="H48" s="18"/>
      <c r="I48" s="18"/>
      <c r="J48" s="18"/>
      <c r="K48" s="18"/>
    </row>
    <row r="49" spans="1:11" ht="24.6" customHeight="1">
      <c r="C49" s="10" t="s">
        <v>220</v>
      </c>
      <c r="E49" s="184">
        <v>1212286.3800000043</v>
      </c>
      <c r="F49" s="58"/>
      <c r="G49" s="184">
        <v>-46238205.369999982</v>
      </c>
      <c r="H49" s="185"/>
      <c r="I49" s="17">
        <v>-31202.840000000004</v>
      </c>
      <c r="J49" s="185"/>
      <c r="K49" s="186">
        <v>-30642.29</v>
      </c>
    </row>
    <row r="50" spans="1:11" ht="24.6" customHeight="1">
      <c r="C50" s="10" t="s">
        <v>221</v>
      </c>
      <c r="E50" s="186">
        <v>28052003.90000001</v>
      </c>
      <c r="F50" s="61"/>
      <c r="G50" s="186">
        <v>-69896803.969999999</v>
      </c>
      <c r="H50" s="185"/>
      <c r="I50" s="184">
        <v>1933419.2500000037</v>
      </c>
      <c r="J50" s="184"/>
      <c r="K50" s="184">
        <v>-15467485.119999999</v>
      </c>
    </row>
    <row r="51" spans="1:11" ht="24.6" customHeight="1">
      <c r="C51" s="10" t="s">
        <v>222</v>
      </c>
      <c r="E51" s="186">
        <v>-1740000</v>
      </c>
      <c r="F51" s="61"/>
      <c r="G51" s="186">
        <v>-1740000</v>
      </c>
      <c r="H51" s="18"/>
      <c r="I51" s="17">
        <v>0</v>
      </c>
      <c r="J51" s="17"/>
      <c r="K51" s="17">
        <v>0</v>
      </c>
    </row>
    <row r="52" spans="1:11" ht="24.6" customHeight="1">
      <c r="C52" s="10" t="s">
        <v>223</v>
      </c>
      <c r="E52" s="186">
        <v>-43867564.800000004</v>
      </c>
      <c r="F52" s="61"/>
      <c r="G52" s="186">
        <v>-60314279.349999994</v>
      </c>
      <c r="H52" s="18"/>
      <c r="I52" s="17">
        <v>0</v>
      </c>
      <c r="J52" s="17"/>
      <c r="K52" s="17">
        <v>0</v>
      </c>
    </row>
    <row r="53" spans="1:11" ht="24.6" customHeight="1">
      <c r="B53" s="8" t="s">
        <v>224</v>
      </c>
      <c r="C53" s="10"/>
      <c r="E53" s="191">
        <f>SUM(E24:E32,E49:E52)</f>
        <v>518921256.34999996</v>
      </c>
      <c r="F53" s="77"/>
      <c r="G53" s="191">
        <f>SUM(G24:G32,G49:G52)</f>
        <v>404953070.88</v>
      </c>
      <c r="H53" s="184"/>
      <c r="I53" s="191">
        <f>SUM(I24:I32,I49:I52)</f>
        <v>441713522.29000008</v>
      </c>
      <c r="J53" s="184"/>
      <c r="K53" s="191">
        <f>SUM(K24:K32,K49:K52)</f>
        <v>233049013.83000001</v>
      </c>
    </row>
    <row r="54" spans="1:11" ht="24.6" customHeight="1">
      <c r="C54" s="1" t="s">
        <v>225</v>
      </c>
      <c r="E54" s="184">
        <v>-123551754.49000004</v>
      </c>
      <c r="F54" s="60"/>
      <c r="G54" s="184">
        <v>-101631463.92000005</v>
      </c>
      <c r="H54" s="185"/>
      <c r="I54" s="184">
        <v>-35257517.840000004</v>
      </c>
      <c r="J54" s="185"/>
      <c r="K54" s="184">
        <v>-35871441.480000004</v>
      </c>
    </row>
    <row r="55" spans="1:11" ht="24.6" customHeight="1">
      <c r="C55" s="1" t="s">
        <v>226</v>
      </c>
      <c r="E55" s="184">
        <v>-6284623.5799999991</v>
      </c>
      <c r="F55" s="59"/>
      <c r="G55" s="184">
        <v>-4883227.9000000004</v>
      </c>
      <c r="H55" s="185"/>
      <c r="I55" s="184">
        <v>-336468.49</v>
      </c>
      <c r="J55" s="185"/>
      <c r="K55" s="184">
        <v>-301493.10000000044</v>
      </c>
    </row>
    <row r="56" spans="1:11" ht="24.6" customHeight="1">
      <c r="A56" s="3" t="s">
        <v>224</v>
      </c>
      <c r="B56" s="3"/>
      <c r="D56" s="21"/>
      <c r="E56" s="192">
        <f>SUM(E53:E55)</f>
        <v>389084878.27999991</v>
      </c>
      <c r="F56" s="58"/>
      <c r="G56" s="192">
        <f>SUM(G53:G55)</f>
        <v>298438379.05999994</v>
      </c>
      <c r="H56" s="185"/>
      <c r="I56" s="192">
        <f>SUM(I53:I55)</f>
        <v>406119535.96000004</v>
      </c>
      <c r="J56" s="185"/>
      <c r="K56" s="193">
        <f>SUM(K53:K55)</f>
        <v>196876079.25000003</v>
      </c>
    </row>
    <row r="57" spans="1:11" ht="24.6" customHeight="1">
      <c r="A57" s="3" t="s">
        <v>227</v>
      </c>
      <c r="B57" s="3"/>
      <c r="E57" s="57"/>
      <c r="F57" s="49"/>
      <c r="G57" s="56"/>
      <c r="H57" s="17"/>
      <c r="I57" s="130"/>
      <c r="J57" s="17"/>
      <c r="K57" s="17"/>
    </row>
    <row r="58" spans="1:11" ht="24.6" customHeight="1">
      <c r="A58" s="3"/>
      <c r="B58" s="3"/>
      <c r="C58" s="1" t="s">
        <v>228</v>
      </c>
      <c r="E58" s="185">
        <v>8665800.5099999998</v>
      </c>
      <c r="F58" s="184"/>
      <c r="G58" s="185">
        <v>-414840.25</v>
      </c>
      <c r="H58" s="184"/>
      <c r="I58" s="186">
        <v>5865790.8200000003</v>
      </c>
      <c r="J58" s="184"/>
      <c r="K58" s="185">
        <v>-1005759.92</v>
      </c>
    </row>
    <row r="59" spans="1:11" ht="24.6" customHeight="1">
      <c r="A59" s="3"/>
      <c r="B59" s="3"/>
      <c r="C59" s="1" t="s">
        <v>229</v>
      </c>
      <c r="E59" s="186">
        <v>-72879000</v>
      </c>
      <c r="F59" s="79"/>
      <c r="G59" s="18">
        <v>0</v>
      </c>
      <c r="H59" s="17"/>
      <c r="I59" s="185">
        <v>-72879000</v>
      </c>
      <c r="J59" s="17"/>
      <c r="K59" s="18">
        <v>0</v>
      </c>
    </row>
    <row r="60" spans="1:11" ht="24.6" customHeight="1">
      <c r="A60" s="3"/>
      <c r="B60" s="3"/>
      <c r="C60" s="1" t="s">
        <v>230</v>
      </c>
      <c r="E60" s="18">
        <v>0</v>
      </c>
      <c r="F60" s="79"/>
      <c r="G60" s="18">
        <v>10000000</v>
      </c>
      <c r="H60" s="17"/>
      <c r="I60" s="18">
        <v>0</v>
      </c>
      <c r="J60" s="17"/>
      <c r="K60" s="18">
        <v>10000000</v>
      </c>
    </row>
    <row r="61" spans="1:11" ht="24.6" customHeight="1">
      <c r="A61" s="3"/>
      <c r="B61" s="3"/>
      <c r="C61" s="1" t="s">
        <v>231</v>
      </c>
      <c r="E61" s="18">
        <v>0</v>
      </c>
      <c r="F61" s="79"/>
      <c r="G61" s="18">
        <v>-2640566.0400000038</v>
      </c>
      <c r="H61" s="17"/>
      <c r="I61" s="18">
        <v>0</v>
      </c>
      <c r="J61" s="17"/>
      <c r="K61" s="18">
        <v>-2650000</v>
      </c>
    </row>
    <row r="62" spans="1:11" ht="24.6" customHeight="1">
      <c r="A62" s="3"/>
      <c r="B62" s="3"/>
      <c r="C62" s="1" t="s">
        <v>232</v>
      </c>
      <c r="E62" s="18">
        <v>7026500</v>
      </c>
      <c r="F62" s="79"/>
      <c r="G62" s="186">
        <v>8648000</v>
      </c>
      <c r="H62" s="17"/>
      <c r="I62" s="18">
        <v>0</v>
      </c>
      <c r="J62" s="17"/>
      <c r="K62" s="18">
        <v>0</v>
      </c>
    </row>
    <row r="63" spans="1:11" ht="24.6" customHeight="1">
      <c r="A63" s="3"/>
      <c r="B63" s="3"/>
      <c r="C63" s="1" t="s">
        <v>233</v>
      </c>
      <c r="E63" s="53">
        <v>-429830714.80000007</v>
      </c>
      <c r="F63" s="79"/>
      <c r="G63" s="18">
        <v>0</v>
      </c>
      <c r="H63" s="17"/>
      <c r="I63" s="18">
        <v>-429830714.80000007</v>
      </c>
      <c r="J63" s="17"/>
      <c r="K63" s="18">
        <v>0</v>
      </c>
    </row>
    <row r="64" spans="1:11" ht="24.6" customHeight="1">
      <c r="A64" s="3"/>
      <c r="B64" s="3"/>
      <c r="C64" s="1" t="s">
        <v>27</v>
      </c>
      <c r="E64" s="18">
        <v>0</v>
      </c>
      <c r="F64" s="79"/>
      <c r="G64" s="186">
        <v>-2935524.0000000005</v>
      </c>
      <c r="H64" s="17"/>
      <c r="I64" s="18">
        <v>0</v>
      </c>
      <c r="J64" s="17"/>
      <c r="K64" s="18">
        <v>0</v>
      </c>
    </row>
    <row r="65" spans="1:11" ht="24.6" customHeight="1">
      <c r="A65" s="3"/>
      <c r="B65" s="3"/>
      <c r="C65" s="1" t="s">
        <v>234</v>
      </c>
      <c r="E65" s="18">
        <v>1327102.8</v>
      </c>
      <c r="F65" s="79"/>
      <c r="G65" s="18">
        <v>0</v>
      </c>
      <c r="H65" s="17"/>
      <c r="I65" s="18">
        <v>0</v>
      </c>
      <c r="J65" s="17"/>
      <c r="K65" s="18">
        <v>0</v>
      </c>
    </row>
    <row r="66" spans="1:11" ht="24.6" customHeight="1">
      <c r="C66" s="10" t="s">
        <v>235</v>
      </c>
      <c r="E66" s="186">
        <v>-132699632.78</v>
      </c>
      <c r="F66" s="79"/>
      <c r="G66" s="184">
        <v>-94886843.390000001</v>
      </c>
      <c r="H66" s="17"/>
      <c r="I66" s="184">
        <v>-92771.22</v>
      </c>
      <c r="J66" s="184"/>
      <c r="K66" s="184">
        <v>-1759123.36</v>
      </c>
    </row>
    <row r="67" spans="1:11" ht="24.6" customHeight="1">
      <c r="C67" s="10" t="s">
        <v>236</v>
      </c>
      <c r="E67" s="18">
        <v>0</v>
      </c>
      <c r="F67" s="79"/>
      <c r="G67" s="184">
        <v>-850400</v>
      </c>
      <c r="H67" s="17"/>
      <c r="I67" s="18">
        <v>0</v>
      </c>
      <c r="J67" s="184"/>
      <c r="K67" s="184">
        <v>-850400</v>
      </c>
    </row>
    <row r="68" spans="1:11" ht="24.6" customHeight="1">
      <c r="C68" s="10" t="s">
        <v>237</v>
      </c>
      <c r="E68" s="18">
        <v>-357000</v>
      </c>
      <c r="F68" s="79"/>
      <c r="G68" s="18">
        <v>0</v>
      </c>
      <c r="H68" s="17"/>
      <c r="I68" s="18">
        <v>0</v>
      </c>
      <c r="J68" s="184"/>
      <c r="K68" s="18">
        <v>0</v>
      </c>
    </row>
    <row r="69" spans="1:11" ht="24.6" customHeight="1">
      <c r="C69" s="76" t="s">
        <v>238</v>
      </c>
      <c r="E69" s="184">
        <v>168750000</v>
      </c>
      <c r="F69" s="79"/>
      <c r="G69" s="184">
        <v>108000000</v>
      </c>
      <c r="H69" s="17"/>
      <c r="I69" s="184">
        <v>389400000</v>
      </c>
      <c r="J69" s="17"/>
      <c r="K69" s="184">
        <v>237000000</v>
      </c>
    </row>
    <row r="70" spans="1:11" ht="24.6" customHeight="1">
      <c r="C70" s="76" t="s">
        <v>239</v>
      </c>
      <c r="E70" s="184">
        <v>-145500000</v>
      </c>
      <c r="F70" s="79"/>
      <c r="G70" s="184">
        <v>-228000000</v>
      </c>
      <c r="H70" s="17"/>
      <c r="I70" s="184">
        <v>-266700000</v>
      </c>
      <c r="J70" s="17"/>
      <c r="K70" s="184">
        <v>-563550000</v>
      </c>
    </row>
    <row r="71" spans="1:11" ht="24.6" customHeight="1">
      <c r="A71" s="3" t="s">
        <v>240</v>
      </c>
      <c r="C71" s="76"/>
      <c r="E71" s="193">
        <f>SUM(E58:E70)</f>
        <v>-595496944.2700001</v>
      </c>
      <c r="F71" s="79"/>
      <c r="G71" s="193">
        <f>SUM(G58:G70)</f>
        <v>-203080173.68000001</v>
      </c>
      <c r="H71" s="17"/>
      <c r="I71" s="193">
        <f>SUM(I58:I70)</f>
        <v>-374236695.20000011</v>
      </c>
      <c r="J71" s="17"/>
      <c r="K71" s="193">
        <f>SUM(K58:K70)</f>
        <v>-322815283.27999997</v>
      </c>
    </row>
    <row r="72" spans="1:11" ht="24.6" customHeight="1">
      <c r="A72" s="3"/>
      <c r="C72" s="76"/>
      <c r="F72" s="79"/>
      <c r="G72" s="17"/>
      <c r="H72" s="17"/>
      <c r="I72" s="17"/>
      <c r="J72" s="17"/>
      <c r="K72" s="17"/>
    </row>
    <row r="73" spans="1:11" ht="24.6" customHeight="1">
      <c r="A73" s="10" t="s">
        <v>53</v>
      </c>
      <c r="C73" s="76"/>
      <c r="F73" s="79"/>
      <c r="G73" s="17"/>
      <c r="H73" s="17"/>
      <c r="I73" s="17"/>
      <c r="J73" s="17"/>
      <c r="K73" s="17"/>
    </row>
    <row r="74" spans="1:11" ht="24.6" customHeight="1">
      <c r="C74" s="76"/>
      <c r="F74" s="79"/>
      <c r="G74" s="17"/>
      <c r="H74" s="17"/>
      <c r="I74" s="17"/>
      <c r="J74" s="17"/>
      <c r="K74" s="17"/>
    </row>
    <row r="75" spans="1:11" ht="24.6" customHeight="1">
      <c r="A75" s="3"/>
      <c r="C75" s="76"/>
      <c r="F75" s="79"/>
      <c r="G75" s="17"/>
      <c r="H75" s="17"/>
      <c r="I75" s="17"/>
      <c r="J75" s="17"/>
      <c r="K75" s="17"/>
    </row>
    <row r="76" spans="1:11" ht="24.6" customHeight="1">
      <c r="A76" s="10"/>
      <c r="B76" s="10"/>
      <c r="C76" s="78" t="s">
        <v>216</v>
      </c>
      <c r="D76" s="21"/>
      <c r="E76" s="18"/>
      <c r="F76" s="21"/>
      <c r="G76" s="21"/>
      <c r="H76" s="21"/>
      <c r="I76" s="21"/>
      <c r="J76" s="21"/>
      <c r="K76" s="49"/>
    </row>
    <row r="77" spans="1:11" ht="24.6" customHeight="1">
      <c r="A77" s="10"/>
      <c r="B77" s="10"/>
      <c r="C77" s="78" t="s">
        <v>217</v>
      </c>
      <c r="D77" s="21"/>
      <c r="E77" s="18"/>
      <c r="F77" s="21"/>
      <c r="G77" s="21"/>
      <c r="H77" s="21"/>
      <c r="I77" s="21"/>
      <c r="J77" s="21"/>
      <c r="K77" s="49"/>
    </row>
    <row r="78" spans="1:11" ht="24.6" customHeight="1">
      <c r="A78" s="207" t="s">
        <v>93</v>
      </c>
      <c r="B78" s="207"/>
      <c r="C78" s="207"/>
      <c r="D78" s="207"/>
      <c r="E78" s="207"/>
      <c r="F78" s="207"/>
      <c r="G78" s="207"/>
      <c r="H78" s="207"/>
      <c r="I78" s="207"/>
      <c r="J78" s="207"/>
      <c r="K78" s="207"/>
    </row>
    <row r="79" spans="1:11" ht="24.6" customHeight="1">
      <c r="A79" s="202" t="s">
        <v>0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</row>
    <row r="80" spans="1:11" ht="24.6" customHeight="1">
      <c r="A80" s="202" t="s">
        <v>218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</row>
    <row r="81" spans="1:12" ht="24.6" customHeight="1">
      <c r="A81" s="214" t="str">
        <f>+A42</f>
        <v>สำหรับงวด 6 เดือน สิ้นสุดวันที่ 30 มิถุนายน 2566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68"/>
    </row>
    <row r="82" spans="1:12" ht="24.6" customHeight="1">
      <c r="A82" s="214" t="str">
        <f>+A4</f>
        <v>(ยังไม่ได้ตรวจสอบ/สอบทานแล้ว)</v>
      </c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68"/>
    </row>
    <row r="83" spans="1:12" ht="24.6" customHeight="1">
      <c r="A83" s="67"/>
      <c r="B83" s="67"/>
      <c r="C83" s="67"/>
      <c r="D83" s="67"/>
      <c r="E83" s="137"/>
      <c r="F83" s="67"/>
      <c r="G83" s="67"/>
      <c r="H83" s="67"/>
      <c r="I83" s="67"/>
      <c r="J83" s="67"/>
      <c r="K83" s="67"/>
      <c r="L83" s="68"/>
    </row>
    <row r="84" spans="1:12" ht="24.6" customHeight="1">
      <c r="A84" s="47"/>
      <c r="B84" s="47"/>
      <c r="C84" s="47"/>
      <c r="D84" s="47"/>
      <c r="E84" s="204" t="s">
        <v>3</v>
      </c>
      <c r="F84" s="204"/>
      <c r="G84" s="204"/>
      <c r="H84" s="204"/>
      <c r="I84" s="204"/>
      <c r="J84" s="204"/>
      <c r="K84" s="204"/>
    </row>
    <row r="85" spans="1:12" ht="24.6" customHeight="1">
      <c r="E85" s="205" t="s">
        <v>4</v>
      </c>
      <c r="F85" s="205"/>
      <c r="G85" s="205"/>
      <c r="H85" s="69"/>
      <c r="I85" s="205" t="s">
        <v>5</v>
      </c>
      <c r="J85" s="205"/>
      <c r="K85" s="205"/>
    </row>
    <row r="86" spans="1:12" ht="24.6" customHeight="1">
      <c r="E86" s="70" t="str">
        <f>+E47</f>
        <v>30 มิถุนายน 2566</v>
      </c>
      <c r="F86" s="71"/>
      <c r="G86" s="70" t="str">
        <f>+G47</f>
        <v>30 มิถุนายน 2565</v>
      </c>
      <c r="H86" s="73"/>
      <c r="I86" s="70" t="str">
        <f>+I47</f>
        <v>30 มิถุนายน 2566</v>
      </c>
      <c r="J86" s="71"/>
      <c r="K86" s="70" t="str">
        <f>+K47</f>
        <v>30 มิถุนายน 2565</v>
      </c>
    </row>
    <row r="87" spans="1:12" ht="24.6" customHeight="1">
      <c r="A87" s="3" t="s">
        <v>241</v>
      </c>
      <c r="B87" s="3"/>
      <c r="E87" s="187"/>
      <c r="F87" s="79"/>
      <c r="G87" s="51"/>
      <c r="H87" s="17"/>
      <c r="I87" s="18"/>
      <c r="J87" s="17"/>
      <c r="K87" s="18"/>
    </row>
    <row r="88" spans="1:12" ht="24.6" customHeight="1">
      <c r="C88" s="76" t="s">
        <v>242</v>
      </c>
      <c r="E88" s="184"/>
      <c r="F88" s="79"/>
      <c r="G88" s="17"/>
      <c r="H88" s="17"/>
      <c r="I88" s="17"/>
      <c r="J88" s="17"/>
      <c r="K88" s="17"/>
    </row>
    <row r="89" spans="1:12" ht="24.6" customHeight="1">
      <c r="A89" s="3"/>
      <c r="B89" s="3"/>
      <c r="C89" s="1" t="s">
        <v>243</v>
      </c>
      <c r="E89" s="187">
        <v>61644250.299999997</v>
      </c>
      <c r="F89" s="184"/>
      <c r="G89" s="187">
        <v>-160000000</v>
      </c>
      <c r="H89" s="184"/>
      <c r="I89" s="17">
        <v>0</v>
      </c>
      <c r="J89" s="184"/>
      <c r="K89" s="185">
        <v>-160000000</v>
      </c>
    </row>
    <row r="90" spans="1:12" ht="24.6" customHeight="1">
      <c r="C90" s="76" t="s">
        <v>244</v>
      </c>
      <c r="E90" s="184">
        <v>75000000</v>
      </c>
      <c r="F90" s="184"/>
      <c r="G90" s="17">
        <v>10000000</v>
      </c>
      <c r="H90" s="184"/>
      <c r="I90" s="184">
        <v>185000000</v>
      </c>
      <c r="J90" s="184"/>
      <c r="K90" s="17">
        <v>0</v>
      </c>
    </row>
    <row r="91" spans="1:12" ht="24.6" customHeight="1">
      <c r="C91" s="76" t="s">
        <v>245</v>
      </c>
      <c r="E91" s="184">
        <v>-73250000</v>
      </c>
      <c r="F91" s="184"/>
      <c r="G91" s="184">
        <v>-32000000</v>
      </c>
      <c r="H91" s="184"/>
      <c r="I91" s="184">
        <v>-125000000</v>
      </c>
      <c r="J91" s="184"/>
      <c r="K91" s="17">
        <v>0</v>
      </c>
    </row>
    <row r="92" spans="1:12" ht="24.6" customHeight="1">
      <c r="C92" s="76" t="s">
        <v>246</v>
      </c>
      <c r="E92" s="128">
        <v>0</v>
      </c>
      <c r="F92" s="184"/>
      <c r="G92" s="184">
        <v>-17868965.649999999</v>
      </c>
      <c r="H92" s="184"/>
      <c r="I92" s="17">
        <v>0</v>
      </c>
      <c r="J92" s="184"/>
      <c r="K92" s="17">
        <v>0</v>
      </c>
    </row>
    <row r="93" spans="1:12" ht="24.6" customHeight="1">
      <c r="C93" s="76" t="s">
        <v>247</v>
      </c>
      <c r="E93" s="194">
        <v>727820000</v>
      </c>
      <c r="F93" s="79"/>
      <c r="G93" s="194">
        <v>187740500</v>
      </c>
      <c r="H93" s="17"/>
      <c r="I93" s="17">
        <v>0</v>
      </c>
      <c r="J93" s="17"/>
      <c r="K93" s="186">
        <v>5640500</v>
      </c>
    </row>
    <row r="94" spans="1:12" ht="24.6" customHeight="1">
      <c r="C94" s="76" t="s">
        <v>248</v>
      </c>
      <c r="E94" s="184">
        <v>-378207325.75999999</v>
      </c>
      <c r="F94" s="79"/>
      <c r="G94" s="184">
        <v>-321105556.07999998</v>
      </c>
      <c r="H94" s="17"/>
      <c r="I94" s="186">
        <v>-20000000</v>
      </c>
      <c r="J94" s="17"/>
      <c r="K94" s="53">
        <v>-10000000</v>
      </c>
    </row>
    <row r="95" spans="1:12" ht="24.6" customHeight="1">
      <c r="C95" s="76" t="s">
        <v>249</v>
      </c>
      <c r="E95" s="184">
        <v>-14040753.010000002</v>
      </c>
      <c r="F95" s="79"/>
      <c r="G95" s="184">
        <v>-9420699.1799999997</v>
      </c>
      <c r="H95" s="17"/>
      <c r="I95" s="184">
        <v>-951619.87</v>
      </c>
      <c r="J95" s="17"/>
      <c r="K95" s="184">
        <v>-756936.57</v>
      </c>
    </row>
    <row r="96" spans="1:12" ht="24.6" customHeight="1">
      <c r="C96" s="76" t="s">
        <v>250</v>
      </c>
      <c r="E96" s="184">
        <v>-73419563.25999999</v>
      </c>
      <c r="F96" s="79"/>
      <c r="G96" s="184">
        <v>-21263228.800000012</v>
      </c>
      <c r="H96" s="17"/>
      <c r="I96" s="17">
        <v>-73419563.25999999</v>
      </c>
      <c r="J96" s="17"/>
      <c r="K96" s="184">
        <v>-21263228.800000012</v>
      </c>
    </row>
    <row r="97" spans="1:11" ht="24.6" customHeight="1">
      <c r="C97" s="10" t="s">
        <v>251</v>
      </c>
      <c r="E97" s="184"/>
      <c r="F97" s="79"/>
      <c r="G97" s="17"/>
      <c r="H97" s="17"/>
      <c r="I97" s="17"/>
      <c r="J97" s="17"/>
      <c r="K97" s="17"/>
    </row>
    <row r="98" spans="1:11" ht="24.6" customHeight="1">
      <c r="C98" s="76" t="s">
        <v>252</v>
      </c>
      <c r="E98" s="184">
        <v>-149083361.87</v>
      </c>
      <c r="F98" s="184"/>
      <c r="G98" s="186">
        <v>-54736339.200000003</v>
      </c>
      <c r="H98" s="17"/>
      <c r="I98" s="54">
        <v>0</v>
      </c>
      <c r="J98" s="17"/>
      <c r="K98" s="53">
        <v>0</v>
      </c>
    </row>
    <row r="99" spans="1:11" ht="24.6" customHeight="1">
      <c r="A99" s="3" t="s">
        <v>253</v>
      </c>
      <c r="B99" s="3"/>
      <c r="E99" s="193">
        <f>SUM(E88:E98)</f>
        <v>176463246.39999998</v>
      </c>
      <c r="F99" s="187"/>
      <c r="G99" s="193">
        <f>SUM(G88:G98)</f>
        <v>-418654288.91000003</v>
      </c>
      <c r="H99" s="187"/>
      <c r="I99" s="193">
        <f>SUM(I88:I98)</f>
        <v>-34371183.129999988</v>
      </c>
      <c r="J99" s="187"/>
      <c r="K99" s="193">
        <f>SUM(K88:K98)</f>
        <v>-186379665.37</v>
      </c>
    </row>
    <row r="100" spans="1:11" ht="24.6" customHeight="1">
      <c r="A100" s="3" t="s">
        <v>254</v>
      </c>
      <c r="B100" s="3"/>
      <c r="E100" s="183">
        <f>E56+E71+E99</f>
        <v>-29948819.590000212</v>
      </c>
      <c r="F100" s="183"/>
      <c r="G100" s="183">
        <f>G56+G71+G99</f>
        <v>-323296083.53000009</v>
      </c>
      <c r="H100" s="183"/>
      <c r="I100" s="183">
        <f>I56+I71+I99</f>
        <v>-2488342.3700000569</v>
      </c>
      <c r="J100" s="183"/>
      <c r="K100" s="183">
        <f>K56+K71+K99</f>
        <v>-312318869.39999998</v>
      </c>
    </row>
    <row r="101" spans="1:11" ht="24.6" customHeight="1">
      <c r="A101" s="10" t="s">
        <v>255</v>
      </c>
      <c r="B101" s="10"/>
      <c r="E101" s="183">
        <v>177855150.28</v>
      </c>
      <c r="F101" s="183"/>
      <c r="G101" s="183">
        <v>492813573.18000001</v>
      </c>
      <c r="H101" s="185"/>
      <c r="I101" s="185">
        <v>37034595.57</v>
      </c>
      <c r="J101" s="185"/>
      <c r="K101" s="185">
        <v>339955125.60000002</v>
      </c>
    </row>
    <row r="102" spans="1:11" ht="24.6" customHeight="1" thickBot="1">
      <c r="A102" s="10" t="s">
        <v>256</v>
      </c>
      <c r="B102" s="10"/>
      <c r="E102" s="195">
        <f>SUM(E100:E101)</f>
        <v>147906330.68999979</v>
      </c>
      <c r="F102" s="187"/>
      <c r="G102" s="195">
        <f>SUM(G100:G101)</f>
        <v>169517489.64999992</v>
      </c>
      <c r="H102" s="187"/>
      <c r="I102" s="195">
        <f>SUM(I100:I101)</f>
        <v>34546253.199999943</v>
      </c>
      <c r="J102" s="187"/>
      <c r="K102" s="195">
        <f>SUM(K100:K101)</f>
        <v>27636256.200000048</v>
      </c>
    </row>
    <row r="103" spans="1:11" ht="24.6" customHeight="1" thickTop="1">
      <c r="D103" s="21"/>
      <c r="E103" s="18"/>
      <c r="F103" s="21"/>
      <c r="G103" s="21"/>
      <c r="H103" s="21"/>
      <c r="I103" s="18"/>
      <c r="J103" s="21"/>
      <c r="K103" s="49"/>
    </row>
    <row r="104" spans="1:11" ht="24.6" customHeight="1">
      <c r="A104" s="8" t="s">
        <v>257</v>
      </c>
      <c r="D104" s="21"/>
      <c r="E104" s="201"/>
      <c r="F104" s="140"/>
      <c r="G104" s="12"/>
      <c r="H104" s="140"/>
      <c r="I104" s="140"/>
      <c r="J104" s="140"/>
      <c r="K104" s="140"/>
    </row>
    <row r="105" spans="1:11" ht="24.6" customHeight="1">
      <c r="A105" s="164" t="s">
        <v>258</v>
      </c>
      <c r="B105" s="8"/>
      <c r="D105" s="21"/>
      <c r="F105" s="21"/>
      <c r="G105" s="50"/>
      <c r="H105" s="21"/>
      <c r="J105" s="21"/>
      <c r="K105" s="21"/>
    </row>
    <row r="106" spans="1:11" ht="24.6" customHeight="1">
      <c r="A106" s="8"/>
      <c r="B106" s="198"/>
      <c r="C106" s="126" t="s">
        <v>259</v>
      </c>
      <c r="D106" s="21"/>
      <c r="E106" s="18"/>
      <c r="F106" s="21"/>
      <c r="G106" s="50"/>
      <c r="H106" s="21"/>
      <c r="I106" s="21"/>
      <c r="J106" s="21"/>
      <c r="K106" s="21"/>
    </row>
    <row r="107" spans="1:11" ht="24.6" customHeight="1">
      <c r="A107" s="8"/>
      <c r="B107" s="126" t="s">
        <v>260</v>
      </c>
      <c r="D107" s="21"/>
      <c r="E107" s="18"/>
      <c r="F107" s="21"/>
      <c r="G107" s="50"/>
      <c r="H107" s="21"/>
      <c r="I107" s="21"/>
      <c r="J107" s="21"/>
      <c r="K107" s="21"/>
    </row>
    <row r="108" spans="1:11" ht="24.6" customHeight="1">
      <c r="A108" s="8"/>
      <c r="B108" s="126"/>
      <c r="D108" s="21"/>
      <c r="E108" s="18"/>
      <c r="F108" s="21"/>
      <c r="G108" s="50"/>
      <c r="H108" s="21"/>
      <c r="I108" s="21"/>
      <c r="J108" s="21"/>
      <c r="K108" s="21"/>
    </row>
    <row r="109" spans="1:11" ht="24.6" customHeight="1">
      <c r="A109" s="8"/>
      <c r="B109" s="126"/>
      <c r="D109" s="21"/>
      <c r="E109" s="18"/>
      <c r="F109" s="21"/>
      <c r="G109" s="50"/>
      <c r="H109" s="21"/>
      <c r="I109" s="21"/>
      <c r="J109" s="21"/>
      <c r="K109" s="21"/>
    </row>
    <row r="110" spans="1:11" ht="24.6" customHeight="1">
      <c r="A110" s="10" t="s">
        <v>53</v>
      </c>
      <c r="D110" s="21"/>
      <c r="E110" s="18"/>
      <c r="F110" s="21"/>
      <c r="G110" s="50"/>
      <c r="H110" s="21"/>
      <c r="I110" s="21"/>
      <c r="J110" s="21"/>
      <c r="K110" s="21"/>
    </row>
    <row r="111" spans="1:11" ht="24.6" customHeight="1">
      <c r="A111" s="10"/>
      <c r="D111" s="21"/>
      <c r="E111" s="18"/>
      <c r="F111" s="21"/>
      <c r="G111" s="50"/>
      <c r="H111" s="21"/>
      <c r="I111" s="21"/>
      <c r="J111" s="21"/>
      <c r="K111" s="21"/>
    </row>
    <row r="112" spans="1:11" ht="24.6" customHeight="1">
      <c r="A112" s="10"/>
      <c r="D112" s="21"/>
      <c r="E112" s="18"/>
      <c r="F112" s="21"/>
      <c r="G112" s="50"/>
      <c r="H112" s="21"/>
      <c r="I112" s="21"/>
      <c r="J112" s="21"/>
      <c r="K112" s="21"/>
    </row>
    <row r="113" spans="3:11" ht="24.6" customHeight="1">
      <c r="C113" s="78" t="s">
        <v>216</v>
      </c>
      <c r="K113" s="1"/>
    </row>
    <row r="114" spans="3:11" ht="24.6" customHeight="1">
      <c r="C114" s="78" t="s">
        <v>217</v>
      </c>
      <c r="K114" s="1"/>
    </row>
    <row r="115" spans="3:11" ht="25.5" customHeight="1">
      <c r="C115" s="78"/>
      <c r="K115" s="1"/>
    </row>
  </sheetData>
  <mergeCells count="23">
    <mergeCell ref="A1:K1"/>
    <mergeCell ref="A2:K2"/>
    <mergeCell ref="E45:K45"/>
    <mergeCell ref="E46:G46"/>
    <mergeCell ref="I46:K46"/>
    <mergeCell ref="A40:K40"/>
    <mergeCell ref="A3:K3"/>
    <mergeCell ref="E6:K6"/>
    <mergeCell ref="A41:K41"/>
    <mergeCell ref="A42:K42"/>
    <mergeCell ref="A39:K39"/>
    <mergeCell ref="I7:K7"/>
    <mergeCell ref="E7:G7"/>
    <mergeCell ref="A4:K4"/>
    <mergeCell ref="A43:K43"/>
    <mergeCell ref="E84:K84"/>
    <mergeCell ref="E85:G85"/>
    <mergeCell ref="I85:K85"/>
    <mergeCell ref="A78:K78"/>
    <mergeCell ref="A79:K79"/>
    <mergeCell ref="A80:K80"/>
    <mergeCell ref="A81:K81"/>
    <mergeCell ref="A82:K82"/>
  </mergeCells>
  <pageMargins left="0.78740157480314965" right="0.39370078740157483" top="0.64" bottom="0.31" header="0.35433070866141736" footer="0.25"/>
  <pageSetup paperSize="9" scale="80" orientation="portrait" r:id="rId1"/>
  <rowBreaks count="2" manualBreakCount="2">
    <brk id="38" max="11" man="1"/>
    <brk id="7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DIA  INTERNATIONAL  AUDITING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pakin max</cp:lastModifiedBy>
  <cp:revision/>
  <dcterms:created xsi:type="dcterms:W3CDTF">1998-09-11T03:53:34Z</dcterms:created>
  <dcterms:modified xsi:type="dcterms:W3CDTF">2023-08-07T14:14:19Z</dcterms:modified>
  <cp:category/>
  <cp:contentStatus/>
</cp:coreProperties>
</file>