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3/Q2/Draft/ไฟล์ตลาด/"/>
    </mc:Choice>
  </mc:AlternateContent>
  <xr:revisionPtr revIDLastSave="24" documentId="13_ncr:1_{2D28F2FD-D2E9-4CBA-9C5A-A8338961C8BE}" xr6:coauthVersionLast="47" xr6:coauthVersionMax="47" xr10:uidLastSave="{3965A597-E22C-4206-8EE0-C68D9A29C15A}"/>
  <bookViews>
    <workbookView xWindow="-110" yWindow="-110" windowWidth="19420" windowHeight="11620" xr2:uid="{00000000-000D-0000-FFFF-FFFF00000000}"/>
  </bookViews>
  <sheets>
    <sheet name="BL 3-5" sheetId="1" r:id="rId1"/>
    <sheet name="PL 6-9" sheetId="6" r:id="rId2"/>
    <sheet name="SH-10" sheetId="10" r:id="rId3"/>
    <sheet name="SH 11" sheetId="3" r:id="rId4"/>
    <sheet name="CF 12-13" sheetId="11" r:id="rId5"/>
    <sheet name="Q2-20_CF 12-14 " sheetId="12" state="hidden" r:id="rId6"/>
    <sheet name="Sheet1" sheetId="5" state="hidden" r:id="rId7"/>
  </sheets>
  <definedNames>
    <definedName name="_Hlk120336604" localSheetId="0">'BL 3-5'!#REF!</definedName>
    <definedName name="_xlnm.Print_Area" localSheetId="0">'BL 3-5'!$A$1:$I$112</definedName>
    <definedName name="_xlnm.Print_Area" localSheetId="4">'CF 12-13'!$A$1:$I$114</definedName>
    <definedName name="_xlnm.Print_Area" localSheetId="1">'PL 6-9'!$A$1:$I$183</definedName>
    <definedName name="_xlnm.Print_Area" localSheetId="3">'SH 11'!$A$1:$K$39</definedName>
    <definedName name="_xlnm.Print_Area" localSheetId="2">'SH-10'!$A$1:$X$48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11" l="1"/>
  <c r="M96" i="11"/>
  <c r="G15" i="11"/>
  <c r="C31" i="11" l="1"/>
  <c r="C30" i="11"/>
  <c r="C12" i="11" l="1"/>
  <c r="C54" i="6" l="1"/>
  <c r="C104" i="1" l="1"/>
  <c r="G13" i="11" l="1"/>
  <c r="G12" i="11"/>
  <c r="G39" i="3"/>
  <c r="G104" i="1" s="1"/>
  <c r="D115" i="1" l="1"/>
  <c r="M86" i="6" l="1"/>
  <c r="M67" i="6"/>
  <c r="M87" i="6" l="1"/>
  <c r="M53" i="6"/>
  <c r="M88" i="6" s="1"/>
  <c r="M93" i="6" s="1"/>
  <c r="M91" i="6" s="1"/>
  <c r="K38" i="3" l="1"/>
  <c r="I38" i="3"/>
  <c r="K35" i="3"/>
  <c r="K29" i="3"/>
  <c r="K25" i="3"/>
  <c r="W38" i="10"/>
  <c r="I47" i="10"/>
  <c r="S34" i="10"/>
  <c r="W34" i="10" s="1"/>
  <c r="S30" i="10"/>
  <c r="W30" i="10" s="1"/>
  <c r="S47" i="10" l="1"/>
  <c r="W47" i="10" l="1"/>
  <c r="I12" i="6" l="1"/>
  <c r="I15" i="6" s="1"/>
  <c r="I21" i="6" s="1"/>
  <c r="I27" i="6" s="1"/>
  <c r="I31" i="6" s="1"/>
  <c r="I36" i="6" s="1"/>
  <c r="I34" i="6" s="1"/>
  <c r="I39" i="6" s="1"/>
  <c r="E30" i="6"/>
  <c r="E29" i="6"/>
  <c r="E12" i="6"/>
  <c r="E15" i="6" s="1"/>
  <c r="E21" i="6" s="1"/>
  <c r="E27" i="6" s="1"/>
  <c r="G69" i="1"/>
  <c r="H115" i="1"/>
  <c r="F115" i="1"/>
  <c r="E111" i="1"/>
  <c r="E115" i="1" s="1"/>
  <c r="I107" i="1"/>
  <c r="I109" i="1" s="1"/>
  <c r="I111" i="1" s="1"/>
  <c r="I115" i="1" s="1"/>
  <c r="G83" i="1"/>
  <c r="C83" i="1"/>
  <c r="C69" i="1"/>
  <c r="G45" i="1"/>
  <c r="C45" i="1"/>
  <c r="G26" i="1"/>
  <c r="C26" i="1"/>
  <c r="P12" i="1"/>
  <c r="E31" i="6" l="1"/>
  <c r="C47" i="1"/>
  <c r="C85" i="1"/>
  <c r="G85" i="1"/>
  <c r="G47" i="1"/>
  <c r="E36" i="6" l="1"/>
  <c r="E34" i="6" s="1"/>
  <c r="E39" i="6" s="1"/>
  <c r="G82" i="6" l="1"/>
  <c r="C82" i="6"/>
  <c r="G63" i="6"/>
  <c r="C63" i="6"/>
  <c r="C83" i="6" l="1"/>
  <c r="G83" i="6"/>
  <c r="Q43" i="10"/>
  <c r="C175" i="6" l="1"/>
  <c r="I44" i="10" s="1"/>
  <c r="C12" i="6" l="1"/>
  <c r="C15" i="6" s="1"/>
  <c r="C21" i="6" s="1"/>
  <c r="C30" i="6"/>
  <c r="C29" i="6" l="1"/>
  <c r="G156" i="6" l="1"/>
  <c r="C156" i="6"/>
  <c r="C176" i="6" s="1"/>
  <c r="G31" i="3" l="1"/>
  <c r="E31" i="3"/>
  <c r="C31" i="3"/>
  <c r="C74" i="11" l="1"/>
  <c r="U39" i="10" l="1"/>
  <c r="O39" i="10"/>
  <c r="M39" i="10"/>
  <c r="I39" i="10"/>
  <c r="G39" i="10"/>
  <c r="E39" i="10"/>
  <c r="C39" i="10"/>
  <c r="U35" i="10"/>
  <c r="Q35" i="10"/>
  <c r="O35" i="10"/>
  <c r="M35" i="10"/>
  <c r="I35" i="10"/>
  <c r="G35" i="10"/>
  <c r="E35" i="10"/>
  <c r="C35" i="10"/>
  <c r="C40" i="10" l="1"/>
  <c r="C48" i="10" s="1"/>
  <c r="I40" i="10"/>
  <c r="G40" i="10"/>
  <c r="G48" i="10" s="1"/>
  <c r="U40" i="10"/>
  <c r="E40" i="10"/>
  <c r="E48" i="10" s="1"/>
  <c r="O40" i="10"/>
  <c r="O48" i="10" s="1"/>
  <c r="M40" i="10"/>
  <c r="U43" i="10" l="1"/>
  <c r="E39" i="3" l="1"/>
  <c r="C39" i="3"/>
  <c r="I30" i="3"/>
  <c r="I31" i="3" s="1"/>
  <c r="K30" i="3"/>
  <c r="K31" i="3" s="1"/>
  <c r="M44" i="10"/>
  <c r="Q44" i="10" s="1"/>
  <c r="S35" i="10"/>
  <c r="W35" i="10" l="1"/>
  <c r="I78" i="12" l="1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C80" i="12" l="1"/>
  <c r="C82" i="12" s="1"/>
  <c r="I80" i="12"/>
  <c r="I82" i="12" s="1"/>
  <c r="G80" i="12"/>
  <c r="G82" i="12" s="1"/>
  <c r="E80" i="12"/>
  <c r="E82" i="12" s="1"/>
  <c r="H176" i="6" l="1"/>
  <c r="F176" i="6"/>
  <c r="D176" i="6"/>
  <c r="G175" i="6"/>
  <c r="G105" i="6"/>
  <c r="G114" i="6" s="1"/>
  <c r="G120" i="6" s="1"/>
  <c r="C105" i="6"/>
  <c r="G102" i="6"/>
  <c r="C102" i="6"/>
  <c r="G176" i="6" l="1"/>
  <c r="C114" i="6"/>
  <c r="C120" i="6" l="1"/>
  <c r="C124" i="6" s="1"/>
  <c r="C129" i="6" s="1"/>
  <c r="G124" i="6"/>
  <c r="C10" i="11" l="1"/>
  <c r="C34" i="11" s="1"/>
  <c r="C43" i="11" s="1"/>
  <c r="I34" i="3"/>
  <c r="K34" i="3" s="1"/>
  <c r="G129" i="6"/>
  <c r="G132" i="6" s="1"/>
  <c r="G177" i="6" l="1"/>
  <c r="G10" i="11"/>
  <c r="G34" i="11" s="1"/>
  <c r="I36" i="3"/>
  <c r="I39" i="3" s="1"/>
  <c r="G105" i="1" s="1"/>
  <c r="G107" i="1" s="1"/>
  <c r="G109" i="1" s="1"/>
  <c r="G111" i="1" s="1"/>
  <c r="G115" i="1" s="1"/>
  <c r="G182" i="6"/>
  <c r="G89" i="11"/>
  <c r="C89" i="11" l="1"/>
  <c r="S44" i="10" l="1"/>
  <c r="W44" i="10" s="1"/>
  <c r="G74" i="11" l="1"/>
  <c r="H34" i="11"/>
  <c r="F34" i="11"/>
  <c r="G43" i="11" l="1"/>
  <c r="G45" i="11" s="1"/>
  <c r="C45" i="11"/>
  <c r="C91" i="11" s="1"/>
  <c r="C95" i="11" s="1"/>
  <c r="K96" i="11" s="1"/>
  <c r="G91" i="11" l="1"/>
  <c r="G12" i="6"/>
  <c r="G15" i="6" s="1"/>
  <c r="G21" i="6" s="1"/>
  <c r="G27" i="6" s="1"/>
  <c r="G31" i="6" s="1"/>
  <c r="G36" i="6" s="1"/>
  <c r="G34" i="6" s="1"/>
  <c r="G95" i="11" l="1"/>
  <c r="C27" i="6"/>
  <c r="L96" i="11" l="1"/>
  <c r="G116" i="11"/>
  <c r="C31" i="6"/>
  <c r="C36" i="6" s="1"/>
  <c r="C34" i="6" s="1"/>
  <c r="C49" i="6" l="1"/>
  <c r="C84" i="6" s="1"/>
  <c r="G39" i="6" l="1"/>
  <c r="C89" i="6"/>
  <c r="K36" i="3"/>
  <c r="K39" i="3" l="1"/>
  <c r="K40" i="3" s="1"/>
  <c r="O45" i="10"/>
  <c r="G45" i="10"/>
  <c r="E45" i="10"/>
  <c r="C45" i="10"/>
  <c r="M45" i="10"/>
  <c r="M48" i="10" s="1"/>
  <c r="U45" i="10"/>
  <c r="U48" i="10" s="1"/>
  <c r="C108" i="1" s="1"/>
  <c r="Q39" i="10"/>
  <c r="Q40" i="10" s="1"/>
  <c r="F83" i="6"/>
  <c r="H83" i="6"/>
  <c r="D83" i="6"/>
  <c r="S39" i="10" l="1"/>
  <c r="S40" i="10" s="1"/>
  <c r="G49" i="6"/>
  <c r="G84" i="6" s="1"/>
  <c r="G89" i="6" l="1"/>
  <c r="W39" i="10"/>
  <c r="W40" i="10" s="1"/>
  <c r="Q45" i="10"/>
  <c r="Q48" i="10" s="1"/>
  <c r="C106" i="1" s="1"/>
  <c r="C177" i="6" l="1"/>
  <c r="C182" i="6" s="1"/>
  <c r="C39" i="6" l="1"/>
  <c r="I43" i="10"/>
  <c r="I45" i="10" s="1"/>
  <c r="I48" i="10" s="1"/>
  <c r="C132" i="6"/>
  <c r="S43" i="10" l="1"/>
  <c r="C105" i="1"/>
  <c r="S45" i="10"/>
  <c r="S48" i="10" s="1"/>
  <c r="W43" i="10"/>
  <c r="W45" i="10" s="1"/>
  <c r="W48" i="10" s="1"/>
  <c r="C107" i="1" l="1"/>
  <c r="C109" i="1" s="1"/>
  <c r="C111" i="1" s="1"/>
  <c r="C115" i="1" s="1"/>
  <c r="W50" i="10" l="1"/>
</calcChain>
</file>

<file path=xl/sharedStrings.xml><?xml version="1.0" encoding="utf-8"?>
<sst xmlns="http://schemas.openxmlformats.org/spreadsheetml/2006/main" count="628" uniqueCount="313">
  <si>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</si>
  <si>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</si>
  <si>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</si>
  <si>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</si>
  <si>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</si>
  <si>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</si>
  <si>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</si>
  <si>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</si>
  <si>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</si>
  <si>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</si>
  <si>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</si>
  <si>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</si>
  <si>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</si>
  <si>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</si>
  <si>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</si>
  <si>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</si>
  <si>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</si>
  <si>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</si>
  <si>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</si>
  <si>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</si>
  <si>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</si>
  <si>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</si>
  <si>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</si>
  <si>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</si>
  <si>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</si>
  <si>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</si>
  <si>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</si>
  <si>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</si>
  <si>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</si>
  <si>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</si>
  <si>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</si>
  <si>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</si>
  <si>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</si>
  <si>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</si>
  <si>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</si>
  <si>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</si>
  <si>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</si>
  <si>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</si>
  <si>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</si>
  <si>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</si>
  <si>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</si>
  <si>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</si>
  <si>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</si>
  <si>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</si>
  <si>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</si>
  <si>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</si>
  <si>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</si>
  <si>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</si>
  <si>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</si>
  <si>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</si>
  <si>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</si>
  <si>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</si>
  <si>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</si>
  <si>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</si>
  <si>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</si>
  <si>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</si>
  <si>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</si>
  <si>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</si>
  <si>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</si>
  <si>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</si>
  <si>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</si>
  <si>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</si>
  <si>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</si>
  <si>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</si>
  <si>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</si>
  <si>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</si>
  <si>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</si>
  <si>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</si>
  <si>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</si>
  <si>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</si>
  <si>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</si>
  <si>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</si>
  <si>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</si>
  <si>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</si>
  <si>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</si>
  <si>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</si>
  <si>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</si>
  <si>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</si>
  <si>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</si>
  <si>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</si>
  <si>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</si>
  <si>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</si>
  <si>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</si>
  <si>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</si>
  <si>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</si>
  <si>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</si>
  <si>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</si>
  <si>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</si>
  <si>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</si>
  <si>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</si>
  <si>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</si>
  <si>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</si>
  <si>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</si>
  <si>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</si>
  <si>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</si>
  <si>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</si>
  <si>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</si>
  <si>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</si>
  <si>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</si>
  <si>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</si>
  <si>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</si>
  <si>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</si>
  <si>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</si>
  <si>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</si>
  <si>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</si>
  <si>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จ่ายภาษีเงินได้</t>
  </si>
  <si>
    <t>เงินสดจ่ายเพื่อซื้อบริษัทย่อยสุทธิจากเงินสดที่ได้มา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</si>
  <si>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</si>
  <si>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</si>
  <si>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</si>
  <si>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</si>
  <si>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</si>
  <si>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โอนที่ดิน อาคารและอุปกรณ์เป็นสินค้าคงเหลือ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</si>
  <si>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</si>
  <si>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</si>
  <si>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</si>
  <si>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</si>
  <si>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</si>
  <si>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</si>
  <si>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</si>
  <si>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</si>
  <si>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</si>
  <si>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</si>
  <si>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</si>
  <si>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</si>
  <si>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</si>
  <si>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</si>
  <si>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</si>
  <si>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</si>
  <si>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</si>
  <si>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</si>
  <si>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</si>
  <si>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</si>
  <si>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เงินสดรับจากการชำระคืนเงินให้กู้ยืมระยะสั้นแก่ผู้ดำเนินงานอื่น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</si>
  <si>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</si>
  <si>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</si>
  <si>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</si>
  <si>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</si>
  <si>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</si>
  <si>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</si>
  <si>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</si>
  <si>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</si>
  <si>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</si>
  <si>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</si>
  <si>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</si>
  <si>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</si>
  <si>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</si>
  <si>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</si>
  <si>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</si>
  <si>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</si>
  <si>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</si>
  <si>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</si>
  <si>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</si>
  <si>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</si>
  <si>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</si>
  <si>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</si>
  <si>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</si>
  <si>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</si>
  <si>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</si>
  <si>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</si>
  <si>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</si>
  <si>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</si>
  <si>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</si>
  <si>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</si>
  <si>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</si>
  <si>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</si>
  <si>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</si>
  <si>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</si>
  <si>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</si>
  <si>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</si>
  <si>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</si>
  <si>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</si>
  <si>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</si>
  <si>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</si>
  <si>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</si>
  <si>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</si>
  <si>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</si>
  <si>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</si>
  <si>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โอนที่ดิน อาคารและอุปกรณ์เป็นอสังหาริมทรัพย์เพื่อการลงทุน</t>
  </si>
  <si>
    <t>31 มีนาคม</t>
  </si>
  <si>
    <t>สำหรับงวดสามเดือนสิ้นสุดวันที่</t>
  </si>
  <si>
    <t>กำไร (ขาดทุน) สำหรับงวด</t>
  </si>
  <si>
    <t>กำไร (ขาดทุน) ก่อนภาษีเงินได้</t>
  </si>
  <si>
    <t>กำไรขาดทุนเบ็ดเสร็จสำหรับงวด</t>
  </si>
  <si>
    <t>รวมกำไรขาดทุนเบ็ดเสร็จสำหรับงวด</t>
  </si>
  <si>
    <t>(กลับรายการ) หนี้สูญและหนี้สงสัยจะสูญ</t>
  </si>
  <si>
    <t>กำไรจากการจำหน่ายแล้วเช่าสินทรัพย์กลับคืน</t>
  </si>
  <si>
    <t>กำไรจากการจำหน่ายที่ดิน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</si>
  <si>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</si>
  <si>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 xml:space="preserve">   คงเหลือสิ้นงวด</t>
  </si>
  <si>
    <t>เจ้าหนี้ค่าซื้อสินค้า</t>
  </si>
  <si>
    <t>งบแสดงการเปลี่ยนแปลงส่วนของผู้ถือหุ้น (ไม่ได้ตรวจสอบ)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</si>
  <si>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</si>
  <si>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</si>
  <si>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</si>
  <si>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</si>
  <si>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</si>
  <si>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</si>
  <si>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</si>
  <si>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</si>
  <si>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</si>
  <si>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เงินสดจ่ายเพื่อลงทุนในบริษัทย่อย</t>
  </si>
  <si>
    <t>เงินสดรับจากเงินกู้ยืมระยะสั้นจากกิจการที่เกี่ยวข้องกัน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</si>
  <si>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</si>
  <si>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</si>
  <si>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</si>
  <si>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เงินปันผลจ่าย</t>
  </si>
  <si>
    <t xml:space="preserve">   ของตราสารอนุพันธ์</t>
  </si>
  <si>
    <t>โอนอสังหาริมทรัพย์เพื่อการลงทุนเป็น ที่ดิน อาคารและอุปกรณ์</t>
  </si>
  <si>
    <t>เงินให้กู้ยืมระยะสั้นแก่บริษัทย่อย</t>
  </si>
  <si>
    <t>รายได้ (ค่าใช้จ่าย) ภาษีเงินได้</t>
  </si>
  <si>
    <t>(กำไร) ผลขาดทุนจากการเปลี่ยนแปลงมูลค่ายุติธรรม</t>
  </si>
  <si>
    <t>ขาดทุนจากการปรับมูลค่าสินค้า</t>
  </si>
  <si>
    <t xml:space="preserve">    และการร่วมค้าที่ใช้วิธีส่วนได้เสีย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</si>
  <si>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</si>
  <si>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</si>
  <si>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ค่าใช้จ่าย (รายได้) ภาษีเงินได้</t>
  </si>
  <si>
    <t>งบกำไรขาดทุน (ไม่ได้ตรวจสอบ)</t>
  </si>
  <si>
    <t>ส่วนของเงินให้กู้ยืมระยะยาวแก่กิจการที่เกี่ยวข้องกัน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</si>
  <si>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</si>
  <si>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</si>
  <si>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</si>
  <si>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เงินสดรับจากการเพิ่มทุนในบริษัทย่อยจากส่วนได้เสียที่ไม่มีอำนาจควบคุม</t>
  </si>
  <si>
    <t xml:space="preserve">     กำไร</t>
  </si>
  <si>
    <t>30 มิถุนายน</t>
  </si>
  <si>
    <t>สำหรับงวดหกเดือนสิ้นสุด</t>
  </si>
  <si>
    <t>สำหรับงวดหกเดือนสิ้นสุดวันที่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</si>
  <si>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</si>
  <si>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</si>
  <si>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</si>
  <si>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</si>
  <si>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</si>
  <si>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</si>
  <si>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7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</si>
  <si>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</si>
  <si>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</si>
  <si>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</si>
  <si>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เงินปันผลรับ</t>
  </si>
  <si>
    <t>สินทรัพย์หมุนเวียนอื่น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</si>
  <si>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</si>
  <si>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</si>
  <si>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</si>
  <si>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</si>
  <si>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</si>
  <si>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เงินสดจ่ายเพื่อเพิ่มทุนในบริษัทย่อย</t>
  </si>
  <si>
    <t>เงินสดจ่ายเพื่อเพิ่มทุนในการร่วมค้า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</si>
  <si>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</si>
  <si>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</si>
  <si>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</si>
  <si>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</si>
  <si>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</si>
  <si>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</si>
  <si>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</si>
  <si>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</si>
  <si>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</si>
  <si>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</si>
  <si>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สินทรัพย์ตามสัญญาเช่า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</si>
  <si>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</si>
  <si>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</si>
  <si>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เงินสดและรายการเทียบเท่าเงินสด ณ วันที่ 30 มิถุนายน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</si>
  <si>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</si>
  <si>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</si>
  <si>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 รวมการจัดสรรส่วนทุนให้ผู้ถือหุ้น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</si>
  <si>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</si>
  <si>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</si>
  <si>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</si>
  <si>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เงินกู้ยืมระยะสั้นจากบุคคลและกิจการที่เกี่ยวข้องกัน</t>
  </si>
  <si>
    <t>กำไรจากการขายเงินลงทุนในบริษัทย่อย</t>
  </si>
  <si>
    <t>กำไรจากการเปลี่ยนแปลงสถานะเงินลงทุน</t>
  </si>
  <si>
    <t>กลับรายการ (ผลขาดทุน) จากการด้อยค่าซึ่งเป็นไปตาม TFRS 9</t>
  </si>
  <si>
    <t>กำไรสำหรับงวด</t>
  </si>
  <si>
    <t>กำไรก่อนภาษีเงินได้</t>
  </si>
  <si>
    <t>(กลับรายการ) ผลขาดทุนจากการด้อยค่าที่รับรู้ในงบกำไรขาดทุน</t>
  </si>
  <si>
    <t>ประมาณการค่าความเสียหายของคดีความ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</si>
  <si>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</si>
  <si>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ภาษีเงินได้รับคืน (จ่ายออก)</t>
  </si>
  <si>
    <t>เงินสดรับจากการขายบริษัทย่อยสุทธิ</t>
  </si>
  <si>
    <t>เงินสดจ่ายเพื่อลงทุนในกิจการร่วมค้า</t>
  </si>
  <si>
    <t>เงินสดรับจากเงินกู้ยืมระยะสั้นจากบุคคลและกิจการที่เกี่ยวข้องกัน</t>
  </si>
  <si>
    <t xml:space="preserve">    การสูญเสียส่วนได้เสียที่ไม่มีอำนาจควบคุม</t>
  </si>
  <si>
    <t>โอนสินทรัพย์สิทธิการใช้เป็นที่ดิน 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</si>
  <si>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</si>
  <si>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กำไร (ขาดทุน) </t>
  </si>
  <si>
    <t>กระแสเงินสดสุทธิใช้ไปในกิจกรรมจัดหาเงิน</t>
  </si>
  <si>
    <t xml:space="preserve">(กลับรายการ) ประมาณการหนี้สินการรับประกันสินค้าและบริการ 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</si>
  <si>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</si>
  <si>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</si>
  <si>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</si>
  <si>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</si>
  <si>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การแบ่งปันกำไร (ขาดทุน) เบ็ดเสร็จรวม</t>
  </si>
  <si>
    <t>3, 4</t>
  </si>
  <si>
    <t>ส่วนของเงินให้กู้ยืมระยะยาวแก่กิจการอื่น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</si>
  <si>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</si>
  <si>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</si>
  <si>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>หนี้สินภาษีเงินได้รอตัดบัญชี</t>
  </si>
  <si>
    <t xml:space="preserve">   (หุ้นสามัญจำนวน 1,440,000,000 หุ้น มูลค่า 0.5 บาทต่อหุ้น)</t>
  </si>
  <si>
    <t xml:space="preserve">   (หุ้นสามัญจำนวน 1,200,000,000 หุ้น มูลค่า 0.5 บาทต่อหุ้น)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</si>
  <si>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</si>
  <si>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</si>
  <si>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</si>
  <si>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  การได้มาซึ่งส่วนได้เสียที่ไม่มีอำนาจควบคุม</t>
  </si>
  <si>
    <t>กำไรจากการซื้อในราคาที่ต่ำกว่ามูลค่ายุติธรรม</t>
  </si>
  <si>
    <t>ขาดทุนจากการด้อยค่าของทรัพย์สิน</t>
  </si>
  <si>
    <t>เงินฝากประจำที่มีข้อจำกัดในการใช้เพิ่มขึ้น</t>
  </si>
  <si>
    <t>เงินสดจ่ายเพื่อซื้อสินทรัพย์ทางการเงินอื่น</t>
  </si>
  <si>
    <t>เงินสดจ่ายให้กู้ยืมแก่กิจการอื่น</t>
  </si>
  <si>
    <t>เงินสดจ่ายสุทธิเพื่อซื้อธุรกิจ</t>
  </si>
  <si>
    <t>เงินสดรับจากการชำระคืนเงินให้กู้ยืมแก่กิจการอื่น</t>
  </si>
  <si>
    <t>การแบ่งปันกำไร (ขาดทุน)</t>
  </si>
  <si>
    <t>กำไรขาดทุนเบ็ดเสร็จอื่นสำหรับงวด - สุทธิจากภาษี</t>
  </si>
  <si>
    <t xml:space="preserve">     กำไร </t>
  </si>
  <si>
    <t>กระแสเงินสดสุทธิได้มาจาก (ใช้ไปใน) กิจกรรมลงทุน</t>
  </si>
  <si>
    <t>โอนไปสำรองตามกฎหมาย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</si>
</sst>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  <numFmt numFmtId="175" formatCode="_(* #,##0.0_);_(* \(#,##0.0\);_(* &quot;-&quot;??_);_(@_)"/>
    <numFmt numFmtId="176" formatCode="_(* #,##0.0_);_(* \(#,##0.0\);_(* &quot;-&quot;?_);_(@_)"/>
    <numFmt numFmtId="177" formatCode="_(* #,##0.000_);_(* \(#,##0.000\);_(* &quot;-&quot;??_);_(@_)"/>
  </numFmts>
  <fonts count="5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b/>
      <sz val="26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15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Alignment="1">
      <alignment vertical="center" readingOrder="2"/>
    </xf>
    <xf numFmtId="37" fontId="8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horizontal="left"/>
    </xf>
    <xf numFmtId="49" fontId="0" fillId="0" borderId="0" xfId="0" applyNumberFormat="1"/>
    <xf numFmtId="49" fontId="2" fillId="0" borderId="0" xfId="0" applyNumberFormat="1" applyFont="1" applyAlignment="1">
      <alignment horizontal="left" vertical="center" readingOrder="2"/>
    </xf>
    <xf numFmtId="49" fontId="4" fillId="0" borderId="0" xfId="0" applyNumberFormat="1" applyFont="1"/>
    <xf numFmtId="39" fontId="2" fillId="0" borderId="0" xfId="0" applyNumberFormat="1" applyFont="1" applyAlignment="1">
      <alignment vertical="center"/>
    </xf>
    <xf numFmtId="39" fontId="4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4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5" fillId="0" borderId="0" xfId="0" applyFont="1" applyAlignment="1">
      <alignment readingOrder="2"/>
    </xf>
    <xf numFmtId="49" fontId="5" fillId="0" borderId="0" xfId="0" applyNumberFormat="1" applyFont="1" applyAlignment="1">
      <alignment horizontal="left" readingOrder="2"/>
    </xf>
    <xf numFmtId="49" fontId="0" fillId="0" borderId="0" xfId="0" applyNumberFormat="1" applyAlignment="1">
      <alignment vertical="center" readingOrder="2"/>
    </xf>
    <xf numFmtId="170" fontId="0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70" fontId="4" fillId="0" borderId="0" xfId="28" applyNumberFormat="1" applyFont="1" applyFill="1" applyBorder="1" applyAlignment="1">
      <alignment vertical="center"/>
    </xf>
    <xf numFmtId="170" fontId="4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horizontal="right" vertical="center"/>
    </xf>
    <xf numFmtId="170" fontId="0" fillId="0" borderId="0" xfId="28" applyNumberFormat="1" applyFont="1" applyFill="1" applyBorder="1" applyAlignment="1">
      <alignment horizontal="center" vertical="center"/>
    </xf>
    <xf numFmtId="170" fontId="4" fillId="0" borderId="0" xfId="28" applyNumberFormat="1" applyFont="1" applyFill="1" applyBorder="1" applyAlignment="1">
      <alignment horizontal="right" vertical="center"/>
    </xf>
    <xf numFmtId="170" fontId="4" fillId="0" borderId="0" xfId="28" applyNumberFormat="1" applyFont="1" applyFill="1" applyBorder="1" applyAlignment="1">
      <alignment horizontal="center" vertical="center"/>
    </xf>
    <xf numFmtId="43" fontId="0" fillId="0" borderId="0" xfId="28" applyFont="1" applyFill="1"/>
    <xf numFmtId="170" fontId="4" fillId="0" borderId="15" xfId="28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 readingOrder="2"/>
    </xf>
    <xf numFmtId="43" fontId="0" fillId="0" borderId="0" xfId="28" applyFont="1" applyFill="1" applyBorder="1" applyAlignment="1">
      <alignment horizontal="right" vertical="center"/>
    </xf>
    <xf numFmtId="43" fontId="0" fillId="0" borderId="0" xfId="28" applyFont="1" applyFill="1" applyAlignment="1">
      <alignment vertical="center"/>
    </xf>
    <xf numFmtId="43" fontId="0" fillId="0" borderId="0" xfId="28" applyFont="1" applyFill="1" applyBorder="1" applyAlignment="1">
      <alignment vertical="center"/>
    </xf>
    <xf numFmtId="170" fontId="4" fillId="0" borderId="18" xfId="28" applyNumberFormat="1" applyFont="1" applyFill="1" applyBorder="1" applyAlignment="1">
      <alignment vertical="center"/>
    </xf>
    <xf numFmtId="170" fontId="0" fillId="0" borderId="16" xfId="28" applyNumberFormat="1" applyFont="1" applyFill="1" applyBorder="1" applyAlignment="1">
      <alignment horizontal="center" vertical="center"/>
    </xf>
    <xf numFmtId="43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4" fillId="0" borderId="18" xfId="20" applyNumberFormat="1" applyFont="1" applyFill="1" applyBorder="1" applyAlignment="1">
      <alignment vertical="center"/>
    </xf>
    <xf numFmtId="170" fontId="4" fillId="0" borderId="17" xfId="28" applyNumberFormat="1" applyFont="1" applyFill="1" applyBorder="1" applyAlignment="1">
      <alignment vertical="center"/>
    </xf>
    <xf numFmtId="43" fontId="4" fillId="0" borderId="15" xfId="28" applyFont="1" applyFill="1" applyBorder="1" applyAlignment="1">
      <alignment vertical="center"/>
    </xf>
    <xf numFmtId="170" fontId="4" fillId="0" borderId="16" xfId="20" applyNumberFormat="1" applyFont="1" applyFill="1" applyBorder="1" applyAlignment="1">
      <alignment horizontal="center"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170" fontId="0" fillId="0" borderId="0" xfId="20" applyNumberFormat="1" applyFont="1" applyFill="1" applyBorder="1"/>
    <xf numFmtId="170" fontId="4" fillId="0" borderId="16" xfId="20" applyNumberFormat="1" applyFont="1" applyFill="1" applyBorder="1"/>
    <xf numFmtId="170" fontId="4" fillId="0" borderId="0" xfId="20" applyNumberFormat="1" applyFont="1" applyFill="1" applyBorder="1"/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70" fontId="4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 indent="1" readingOrder="2"/>
    </xf>
    <xf numFmtId="170" fontId="4" fillId="0" borderId="16" xfId="28" applyNumberFormat="1" applyFont="1" applyFill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45" fillId="0" borderId="0" xfId="0" applyFont="1"/>
    <xf numFmtId="0" fontId="46" fillId="0" borderId="0" xfId="0" applyFont="1" applyAlignment="1">
      <alignment horizontal="center"/>
    </xf>
    <xf numFmtId="170" fontId="45" fillId="0" borderId="0" xfId="0" applyNumberFormat="1" applyFont="1"/>
    <xf numFmtId="43" fontId="45" fillId="0" borderId="0" xfId="28" applyFont="1" applyAlignment="1"/>
    <xf numFmtId="170" fontId="0" fillId="0" borderId="0" xfId="28" applyNumberFormat="1" applyFont="1" applyFill="1" applyBorder="1" applyAlignment="1"/>
    <xf numFmtId="174" fontId="0" fillId="0" borderId="0" xfId="0" applyNumberFormat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3" fontId="5" fillId="0" borderId="0" xfId="20" applyFont="1" applyFill="1" applyAlignment="1">
      <alignment horizontal="center"/>
    </xf>
    <xf numFmtId="43" fontId="7" fillId="0" borderId="0" xfId="20" applyFont="1" applyFill="1" applyAlignment="1">
      <alignment horizontal="center"/>
    </xf>
    <xf numFmtId="0" fontId="49" fillId="0" borderId="0" xfId="0" applyFont="1" applyAlignment="1">
      <alignment horizont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8" fillId="0" borderId="0" xfId="0" applyNumberFormat="1" applyFont="1" applyAlignment="1">
      <alignment vertical="center" readingOrder="2"/>
    </xf>
    <xf numFmtId="170" fontId="2" fillId="0" borderId="0" xfId="20" applyNumberFormat="1" applyFont="1" applyFill="1" applyAlignment="1">
      <alignment vertical="center"/>
    </xf>
    <xf numFmtId="170" fontId="2" fillId="0" borderId="0" xfId="20" applyNumberFormat="1" applyFont="1" applyFill="1" applyAlignment="1">
      <alignment horizontal="right" vertical="center"/>
    </xf>
    <xf numFmtId="43" fontId="9" fillId="0" borderId="0" xfId="114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right" vertical="center"/>
    </xf>
    <xf numFmtId="4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0" fontId="2" fillId="0" borderId="0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3" fontId="10" fillId="0" borderId="0" xfId="114" applyFont="1" applyFill="1" applyAlignment="1">
      <alignment vertical="center"/>
    </xf>
    <xf numFmtId="170" fontId="2" fillId="0" borderId="0" xfId="20" applyNumberFormat="1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2" fillId="0" borderId="17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Alignment="1">
      <alignment vertical="center"/>
    </xf>
    <xf numFmtId="170" fontId="2" fillId="0" borderId="0" xfId="114" applyNumberFormat="1" applyFont="1" applyFill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2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0" fontId="2" fillId="0" borderId="0" xfId="0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20" applyNumberFormat="1" applyFont="1" applyFill="1" applyAlignment="1"/>
    <xf numFmtId="43" fontId="5" fillId="0" borderId="0" xfId="20" applyFont="1" applyFill="1" applyAlignment="1"/>
    <xf numFmtId="43" fontId="7" fillId="0" borderId="0" xfId="20" applyFont="1" applyFill="1" applyAlignment="1"/>
    <xf numFmtId="0" fontId="5" fillId="0" borderId="0" xfId="0" applyFont="1" applyAlignment="1">
      <alignment horizontal="left" vertical="center"/>
    </xf>
    <xf numFmtId="170" fontId="5" fillId="0" borderId="18" xfId="20" applyNumberFormat="1" applyFont="1" applyFill="1" applyBorder="1" applyAlignment="1"/>
    <xf numFmtId="170" fontId="5" fillId="0" borderId="0" xfId="20" applyNumberFormat="1" applyFont="1" applyFill="1" applyAlignment="1"/>
    <xf numFmtId="170" fontId="5" fillId="0" borderId="4" xfId="20" applyNumberFormat="1" applyFont="1" applyFill="1" applyBorder="1" applyAlignment="1"/>
    <xf numFmtId="170" fontId="7" fillId="0" borderId="0" xfId="20" applyNumberFormat="1" applyFont="1" applyFill="1" applyAlignment="1"/>
    <xf numFmtId="170" fontId="7" fillId="0" borderId="0" xfId="20" applyNumberFormat="1" applyFont="1" applyFill="1" applyBorder="1" applyAlignment="1"/>
    <xf numFmtId="170" fontId="7" fillId="0" borderId="0" xfId="0" applyNumberFormat="1" applyFont="1"/>
    <xf numFmtId="49" fontId="45" fillId="0" borderId="0" xfId="0" applyNumberFormat="1" applyFont="1"/>
    <xf numFmtId="49" fontId="5" fillId="0" borderId="0" xfId="0" applyNumberFormat="1" applyFont="1" applyAlignment="1">
      <alignment vertical="center"/>
    </xf>
    <xf numFmtId="168" fontId="7" fillId="0" borderId="0" xfId="0" applyNumberFormat="1" applyFont="1"/>
    <xf numFmtId="170" fontId="5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20" applyNumberFormat="1" applyFont="1" applyFill="1" applyAlignment="1"/>
    <xf numFmtId="41" fontId="4" fillId="0" borderId="0" xfId="20" applyNumberFormat="1" applyFont="1" applyFill="1" applyBorder="1" applyAlignment="1">
      <alignment horizontal="center" vertical="center"/>
    </xf>
    <xf numFmtId="41" fontId="0" fillId="0" borderId="0" xfId="20" applyNumberFormat="1" applyFont="1" applyBorder="1" applyAlignment="1">
      <alignment horizontal="center" vertical="center"/>
    </xf>
    <xf numFmtId="41" fontId="0" fillId="0" borderId="0" xfId="2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0" fillId="0" borderId="0" xfId="28" applyNumberFormat="1" applyFont="1" applyFill="1" applyBorder="1" applyAlignment="1">
      <alignment horizontal="center" vertical="center"/>
    </xf>
    <xf numFmtId="41" fontId="4" fillId="0" borderId="0" xfId="28" applyNumberFormat="1" applyFont="1" applyBorder="1" applyAlignment="1">
      <alignment horizontal="center" vertical="center"/>
    </xf>
    <xf numFmtId="41" fontId="0" fillId="0" borderId="0" xfId="20" applyNumberFormat="1" applyFont="1" applyAlignment="1">
      <alignment vertical="center"/>
    </xf>
    <xf numFmtId="41" fontId="0" fillId="0" borderId="0" xfId="20" applyNumberFormat="1" applyFont="1" applyBorder="1" applyAlignment="1">
      <alignment horizontal="right" vertical="center"/>
    </xf>
    <xf numFmtId="41" fontId="0" fillId="0" borderId="0" xfId="0" applyNumberFormat="1"/>
    <xf numFmtId="41" fontId="3" fillId="0" borderId="0" xfId="0" applyNumberFormat="1" applyFont="1" applyAlignment="1">
      <alignment vertical="center"/>
    </xf>
    <xf numFmtId="41" fontId="4" fillId="0" borderId="0" xfId="28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4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3" fontId="45" fillId="0" borderId="0" xfId="28" applyFont="1" applyFill="1" applyAlignment="1"/>
    <xf numFmtId="49" fontId="4" fillId="0" borderId="0" xfId="0" applyNumberFormat="1" applyFont="1" applyAlignment="1">
      <alignment horizontal="left" vertical="center" indent="1" readingOrder="2"/>
    </xf>
    <xf numFmtId="0" fontId="50" fillId="0" borderId="0" xfId="0" applyFont="1"/>
    <xf numFmtId="0" fontId="51" fillId="0" borderId="0" xfId="0" applyFont="1"/>
    <xf numFmtId="49" fontId="0" fillId="27" borderId="0" xfId="0" applyNumberFormat="1" applyFill="1" applyAlignment="1">
      <alignment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2" fillId="0" borderId="0" xfId="0" applyFont="1"/>
    <xf numFmtId="0" fontId="0" fillId="26" borderId="0" xfId="0" applyFill="1" applyAlignment="1">
      <alignment horizontal="center"/>
    </xf>
    <xf numFmtId="170" fontId="2" fillId="26" borderId="0" xfId="20" applyNumberFormat="1" applyFont="1" applyFill="1" applyAlignment="1">
      <alignment vertical="center"/>
    </xf>
    <xf numFmtId="43" fontId="2" fillId="0" borderId="0" xfId="114" applyFont="1"/>
    <xf numFmtId="43" fontId="2" fillId="0" borderId="0" xfId="0" applyNumberFormat="1" applyFont="1"/>
    <xf numFmtId="170" fontId="2" fillId="26" borderId="0" xfId="20" applyNumberFormat="1" applyFont="1" applyFill="1" applyAlignment="1">
      <alignment horizontal="right" vertical="center"/>
    </xf>
    <xf numFmtId="170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Border="1" applyAlignment="1">
      <alignment horizontal="right"/>
    </xf>
    <xf numFmtId="170" fontId="2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center" vertical="center"/>
    </xf>
    <xf numFmtId="170" fontId="0" fillId="26" borderId="0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170" fontId="2" fillId="0" borderId="0" xfId="20" applyNumberFormat="1" applyFont="1" applyFill="1" applyAlignment="1"/>
    <xf numFmtId="170" fontId="2" fillId="26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Continuous"/>
    </xf>
    <xf numFmtId="170" fontId="2" fillId="26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readingOrder="2"/>
    </xf>
    <xf numFmtId="49" fontId="8" fillId="0" borderId="0" xfId="0" applyNumberFormat="1" applyFont="1" applyAlignment="1">
      <alignment horizontal="left" readingOrder="2"/>
    </xf>
    <xf numFmtId="169" fontId="2" fillId="0" borderId="0" xfId="0" applyNumberFormat="1" applyFont="1"/>
    <xf numFmtId="170" fontId="0" fillId="0" borderId="0" xfId="20" applyNumberFormat="1" applyFont="1" applyFill="1" applyAlignment="1">
      <alignment horizontal="right"/>
    </xf>
    <xf numFmtId="170" fontId="0" fillId="26" borderId="0" xfId="20" applyNumberFormat="1" applyFont="1" applyFill="1" applyAlignment="1">
      <alignment horizontal="right" vertical="center"/>
    </xf>
    <xf numFmtId="170" fontId="2" fillId="0" borderId="0" xfId="0" applyNumberFormat="1" applyFont="1"/>
    <xf numFmtId="170" fontId="0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2" fillId="26" borderId="0" xfId="20" applyNumberFormat="1" applyFont="1" applyFill="1" applyBorder="1" applyAlignment="1">
      <alignment vertical="center"/>
    </xf>
    <xf numFmtId="170" fontId="0" fillId="26" borderId="0" xfId="20" applyNumberFormat="1" applyFont="1" applyFill="1" applyAlignment="1">
      <alignment vertical="center"/>
    </xf>
    <xf numFmtId="170" fontId="0" fillId="26" borderId="0" xfId="20" applyNumberFormat="1" applyFont="1" applyFill="1"/>
    <xf numFmtId="170" fontId="0" fillId="0" borderId="0" xfId="20" applyNumberFormat="1" applyFont="1"/>
    <xf numFmtId="170" fontId="0" fillId="26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170" fontId="9" fillId="0" borderId="0" xfId="0" applyNumberFormat="1" applyFont="1" applyAlignment="1">
      <alignment vertical="center"/>
    </xf>
    <xf numFmtId="170" fontId="0" fillId="0" borderId="0" xfId="0" applyNumberFormat="1"/>
    <xf numFmtId="43" fontId="0" fillId="0" borderId="0" xfId="114" applyFont="1"/>
    <xf numFmtId="43" fontId="0" fillId="0" borderId="0" xfId="0" applyNumberFormat="1"/>
    <xf numFmtId="175" fontId="0" fillId="0" borderId="0" xfId="20" applyNumberFormat="1" applyFont="1"/>
    <xf numFmtId="170" fontId="0" fillId="0" borderId="0" xfId="20" applyNumberFormat="1" applyFont="1" applyAlignment="1">
      <alignment vertical="center"/>
    </xf>
    <xf numFmtId="170" fontId="2" fillId="0" borderId="0" xfId="20" applyNumberFormat="1" applyFont="1" applyAlignment="1">
      <alignment horizontal="center" vertical="center"/>
    </xf>
    <xf numFmtId="170" fontId="0" fillId="26" borderId="0" xfId="20" applyNumberFormat="1" applyFont="1" applyFill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2" fillId="26" borderId="0" xfId="115" applyNumberFormat="1" applyFont="1" applyFill="1" applyAlignment="1">
      <alignment horizontal="right" vertical="center"/>
    </xf>
    <xf numFmtId="170" fontId="0" fillId="0" borderId="0" xfId="115" applyNumberFormat="1" applyFont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/>
    </xf>
    <xf numFmtId="0" fontId="3" fillId="28" borderId="0" xfId="0" applyFont="1" applyFill="1" applyAlignment="1">
      <alignment horizontal="center"/>
    </xf>
    <xf numFmtId="170" fontId="0" fillId="28" borderId="0" xfId="20" applyNumberFormat="1" applyFont="1" applyFill="1" applyAlignment="1">
      <alignment horizontal="right" vertical="center"/>
    </xf>
    <xf numFmtId="49" fontId="0" fillId="28" borderId="0" xfId="0" applyNumberFormat="1" applyFill="1" applyAlignment="1">
      <alignment horizontal="left" vertical="center"/>
    </xf>
    <xf numFmtId="170" fontId="0" fillId="28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vertical="center" readingOrder="2"/>
    </xf>
    <xf numFmtId="0" fontId="0" fillId="29" borderId="0" xfId="0" applyFill="1" applyAlignment="1">
      <alignment vertical="center"/>
    </xf>
    <xf numFmtId="170" fontId="2" fillId="29" borderId="0" xfId="20" applyNumberFormat="1" applyFont="1" applyFill="1" applyAlignment="1">
      <alignment vertical="center"/>
    </xf>
    <xf numFmtId="170" fontId="2" fillId="29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horizontal="left" vertical="center" indent="1" readingOrder="2"/>
    </xf>
    <xf numFmtId="49" fontId="0" fillId="30" borderId="0" xfId="0" applyNumberFormat="1" applyFill="1" applyAlignment="1">
      <alignment horizontal="left" vertical="center" readingOrder="2"/>
    </xf>
    <xf numFmtId="0" fontId="0" fillId="27" borderId="0" xfId="0" applyFill="1" applyAlignment="1">
      <alignment horizontal="left"/>
    </xf>
    <xf numFmtId="49" fontId="0" fillId="31" borderId="0" xfId="0" applyNumberFormat="1" applyFill="1" applyAlignment="1">
      <alignment horizontal="left" vertical="center"/>
    </xf>
    <xf numFmtId="49" fontId="0" fillId="31" borderId="0" xfId="0" applyNumberFormat="1" applyFill="1" applyAlignment="1">
      <alignment vertical="center" readingOrder="2"/>
    </xf>
    <xf numFmtId="0" fontId="0" fillId="31" borderId="0" xfId="0" applyFill="1" applyAlignment="1">
      <alignment vertical="center"/>
    </xf>
    <xf numFmtId="170" fontId="2" fillId="0" borderId="0" xfId="28" applyNumberFormat="1" applyFont="1" applyFill="1" applyAlignment="1">
      <alignment vertical="center"/>
    </xf>
    <xf numFmtId="170" fontId="0" fillId="0" borderId="16" xfId="28" applyNumberFormat="1" applyFont="1" applyFill="1" applyBorder="1" applyAlignment="1">
      <alignment vertical="center"/>
    </xf>
    <xf numFmtId="0" fontId="44" fillId="0" borderId="0" xfId="0" applyFont="1" applyAlignment="1">
      <alignment vertical="center"/>
    </xf>
    <xf numFmtId="41" fontId="0" fillId="0" borderId="0" xfId="20" applyNumberFormat="1" applyFont="1" applyFill="1" applyBorder="1" applyAlignment="1">
      <alignment horizontal="center" vertical="center"/>
    </xf>
    <xf numFmtId="41" fontId="0" fillId="0" borderId="0" xfId="28" applyNumberFormat="1" applyFont="1" applyFill="1" applyAlignment="1">
      <alignment vertical="center"/>
    </xf>
    <xf numFmtId="41" fontId="0" fillId="0" borderId="0" xfId="28" applyNumberFormat="1" applyFont="1" applyFill="1" applyAlignment="1">
      <alignment horizontal="center" vertical="center"/>
    </xf>
    <xf numFmtId="41" fontId="4" fillId="0" borderId="0" xfId="28" applyNumberFormat="1" applyFont="1" applyFill="1" applyAlignment="1">
      <alignment vertical="center"/>
    </xf>
    <xf numFmtId="41" fontId="4" fillId="0" borderId="4" xfId="20" applyNumberFormat="1" applyFont="1" applyFill="1" applyBorder="1" applyAlignment="1"/>
    <xf numFmtId="168" fontId="0" fillId="0" borderId="0" xfId="0" applyNumberFormat="1"/>
    <xf numFmtId="170" fontId="5" fillId="0" borderId="16" xfId="20" applyNumberFormat="1" applyFont="1" applyFill="1" applyBorder="1" applyAlignment="1"/>
    <xf numFmtId="0" fontId="7" fillId="0" borderId="0" xfId="0" applyFont="1" applyAlignment="1">
      <alignment horizontal="right" vertical="center"/>
    </xf>
    <xf numFmtId="170" fontId="2" fillId="0" borderId="0" xfId="115" applyNumberFormat="1" applyFont="1" applyFill="1" applyBorder="1" applyAlignment="1">
      <alignment horizontal="right" vertical="center"/>
    </xf>
    <xf numFmtId="37" fontId="9" fillId="0" borderId="0" xfId="0" applyNumberFormat="1" applyFont="1"/>
    <xf numFmtId="0" fontId="9" fillId="0" borderId="0" xfId="0" applyFont="1"/>
    <xf numFmtId="37" fontId="3" fillId="0" borderId="0" xfId="0" applyNumberFormat="1" applyFont="1" applyAlignment="1">
      <alignment horizontal="center"/>
    </xf>
    <xf numFmtId="170" fontId="0" fillId="0" borderId="0" xfId="114" applyNumberFormat="1" applyFont="1" applyFill="1" applyAlignment="1">
      <alignment horizontal="center"/>
    </xf>
    <xf numFmtId="170" fontId="9" fillId="0" borderId="0" xfId="0" applyNumberFormat="1" applyFont="1"/>
    <xf numFmtId="49" fontId="4" fillId="0" borderId="0" xfId="0" applyNumberFormat="1" applyFont="1" applyAlignment="1">
      <alignment readingOrder="2"/>
    </xf>
    <xf numFmtId="170" fontId="4" fillId="0" borderId="4" xfId="114" applyNumberFormat="1" applyFont="1" applyFill="1" applyBorder="1" applyAlignment="1"/>
    <xf numFmtId="37" fontId="4" fillId="0" borderId="0" xfId="0" applyNumberFormat="1" applyFont="1"/>
    <xf numFmtId="37" fontId="0" fillId="0" borderId="0" xfId="0" applyNumberFormat="1"/>
    <xf numFmtId="170" fontId="52" fillId="0" borderId="0" xfId="114" applyNumberFormat="1" applyFont="1" applyFill="1" applyAlignment="1">
      <alignment horizontal="center"/>
    </xf>
    <xf numFmtId="170" fontId="4" fillId="0" borderId="15" xfId="114" applyNumberFormat="1" applyFont="1" applyFill="1" applyBorder="1" applyAlignment="1"/>
    <xf numFmtId="170" fontId="4" fillId="0" borderId="0" xfId="114" applyNumberFormat="1" applyFont="1" applyFill="1" applyBorder="1" applyAlignment="1"/>
    <xf numFmtId="170" fontId="0" fillId="0" borderId="0" xfId="114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70" fontId="4" fillId="0" borderId="4" xfId="114" applyNumberFormat="1" applyFont="1" applyFill="1" applyBorder="1" applyAlignment="1">
      <alignment horizontal="center"/>
    </xf>
    <xf numFmtId="170" fontId="4" fillId="0" borderId="0" xfId="114" applyNumberFormat="1" applyFont="1" applyFill="1" applyBorder="1" applyAlignment="1">
      <alignment horizontal="center"/>
    </xf>
    <xf numFmtId="0" fontId="10" fillId="0" borderId="0" xfId="0" applyFont="1"/>
    <xf numFmtId="37" fontId="4" fillId="0" borderId="17" xfId="0" applyNumberFormat="1" applyFont="1" applyBorder="1"/>
    <xf numFmtId="170" fontId="4" fillId="0" borderId="16" xfId="114" applyNumberFormat="1" applyFont="1" applyFill="1" applyBorder="1" applyAlignment="1">
      <alignment horizontal="center"/>
    </xf>
    <xf numFmtId="169" fontId="0" fillId="0" borderId="0" xfId="0" applyNumberFormat="1"/>
    <xf numFmtId="49" fontId="3" fillId="0" borderId="0" xfId="0" applyNumberFormat="1" applyFont="1"/>
    <xf numFmtId="170" fontId="0" fillId="0" borderId="15" xfId="114" applyNumberFormat="1" applyFont="1" applyFill="1" applyBorder="1" applyAlignment="1">
      <alignment horizontal="center"/>
    </xf>
    <xf numFmtId="170" fontId="4" fillId="0" borderId="17" xfId="114" applyNumberFormat="1" applyFont="1" applyFill="1" applyBorder="1" applyAlignment="1">
      <alignment horizontal="center"/>
    </xf>
    <xf numFmtId="170" fontId="0" fillId="0" borderId="16" xfId="114" applyNumberFormat="1" applyFont="1" applyFill="1" applyBorder="1" applyAlignment="1">
      <alignment horizontal="center"/>
    </xf>
    <xf numFmtId="0" fontId="53" fillId="0" borderId="0" xfId="0" applyFont="1"/>
    <xf numFmtId="0" fontId="54" fillId="0" borderId="0" xfId="0" applyFont="1" applyAlignment="1">
      <alignment horizontal="center"/>
    </xf>
    <xf numFmtId="170" fontId="0" fillId="0" borderId="0" xfId="20" applyNumberFormat="1" applyFont="1" applyFill="1"/>
    <xf numFmtId="170" fontId="7" fillId="34" borderId="0" xfId="20" applyNumberFormat="1" applyFont="1" applyFill="1" applyAlignment="1"/>
    <xf numFmtId="170" fontId="0" fillId="32" borderId="0" xfId="20" applyNumberFormat="1" applyFont="1" applyFill="1" applyAlignment="1">
      <alignment horizontal="right" vertical="center"/>
    </xf>
    <xf numFmtId="176" fontId="9" fillId="0" borderId="0" xfId="0" applyNumberFormat="1" applyFont="1"/>
    <xf numFmtId="170" fontId="55" fillId="0" borderId="0" xfId="0" applyNumberFormat="1" applyFont="1"/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170" fontId="0" fillId="0" borderId="0" xfId="114" applyNumberFormat="1" applyFont="1" applyFill="1" applyAlignment="1">
      <alignment vertical="center"/>
    </xf>
    <xf numFmtId="170" fontId="0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horizontal="right" vertical="center"/>
    </xf>
    <xf numFmtId="170" fontId="0" fillId="0" borderId="0" xfId="114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/>
    <xf numFmtId="0" fontId="0" fillId="0" borderId="0" xfId="0" applyAlignment="1">
      <alignment vertical="center" wrapText="1"/>
    </xf>
    <xf numFmtId="170" fontId="9" fillId="33" borderId="0" xfId="0" applyNumberFormat="1" applyFont="1" applyFill="1"/>
    <xf numFmtId="37" fontId="4" fillId="0" borderId="0" xfId="0" applyNumberFormat="1" applyFont="1" applyFill="1" applyAlignment="1">
      <alignment vertical="center"/>
    </xf>
    <xf numFmtId="177" fontId="4" fillId="0" borderId="15" xfId="28" applyNumberFormat="1" applyFont="1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11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5 2" xfId="27" xr:uid="{00000000-0005-0000-0000-00001A000000}"/>
    <cellStyle name="Comma 16" xfId="28" xr:uid="{00000000-0005-0000-0000-00001B000000}"/>
    <cellStyle name="Comma 16 2" xfId="29" xr:uid="{00000000-0005-0000-0000-00001C00000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3" xfId="32" xr:uid="{00000000-0005-0000-0000-00001F000000}"/>
    <cellStyle name="Comma 4" xfId="33" xr:uid="{00000000-0005-0000-0000-000020000000}"/>
    <cellStyle name="Comma 5" xfId="34" xr:uid="{00000000-0005-0000-0000-000021000000}"/>
    <cellStyle name="Comma 6" xfId="35" xr:uid="{00000000-0005-0000-0000-000022000000}"/>
    <cellStyle name="Comma 7" xfId="36" xr:uid="{00000000-0005-0000-0000-000023000000}"/>
    <cellStyle name="Comma 75" xfId="37" xr:uid="{00000000-0005-0000-0000-000024000000}"/>
    <cellStyle name="Comma 8" xfId="38" xr:uid="{00000000-0005-0000-0000-000025000000}"/>
    <cellStyle name="Comma 9" xfId="39" xr:uid="{00000000-0005-0000-0000-000026000000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1" xfId="57" xr:uid="{00000000-0005-0000-0000-000039000000}"/>
    <cellStyle name="Normal 12" xfId="58" xr:uid="{00000000-0005-0000-0000-00003A000000}"/>
    <cellStyle name="Normal 13" xfId="59" xr:uid="{00000000-0005-0000-0000-00003B000000}"/>
    <cellStyle name="Normal 14" xfId="60" xr:uid="{00000000-0005-0000-0000-00003C000000}"/>
    <cellStyle name="Normal 15" xfId="61" xr:uid="{00000000-0005-0000-0000-00003D000000}"/>
    <cellStyle name="Normal 15 2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Q" xfId="73" xr:uid="{00000000-0005-0000-0000-000049000000}"/>
    <cellStyle name="Q_Depre" xfId="74" xr:uid="{00000000-0005-0000-0000-00004A000000}"/>
    <cellStyle name="Quantity" xfId="75" xr:uid="{00000000-0005-0000-0000-00004B000000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_Depre" xfId="79" xr:uid="{00000000-0005-0000-0000-00004F000000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FFFF99"/>
      <color rgb="FFFFFFCC"/>
      <color rgb="FFF9DFF7"/>
      <color rgb="FFA1F9B0"/>
      <color rgb="FFCCCCFF"/>
      <color rgb="FFCCFFCC"/>
      <color rgb="FFEEEBC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6"/>
  <sheetViews>
    <sheetView tabSelected="1" view="pageBreakPreview" zoomScaleNormal="53" zoomScaleSheetLayoutView="100" workbookViewId="0">
      <selection activeCell="C107" sqref="C107:C108"/>
    </sheetView>
  </sheetViews>
  <sheetFormatPr defaultColWidth="9.09765625" defaultRowHeight="22.5" customHeight="1"/>
  <cols>
    <col min="1" max="1" width="58.69921875" customWidth="1"/>
    <col min="2" max="2" width="15.19921875" style="1" customWidth="1"/>
    <col min="3" max="3" width="14" customWidth="1"/>
    <col min="4" max="4" width="1.09765625" customWidth="1"/>
    <col min="5" max="5" width="14" customWidth="1"/>
    <col min="6" max="6" width="1.09765625" customWidth="1"/>
    <col min="7" max="7" width="14" customWidth="1"/>
    <col min="8" max="8" width="1.09765625" customWidth="1"/>
    <col min="9" max="9" width="14" customWidth="1"/>
    <col min="11" max="11" width="16.09765625" customWidth="1"/>
    <col min="12" max="12" width="11.09765625" customWidth="1"/>
  </cols>
  <sheetData>
    <row r="1" spans="1:16" ht="22.5" customHeight="1">
      <c r="A1" s="37" t="s">
        <v>71</v>
      </c>
      <c r="B1" s="5"/>
      <c r="C1" s="4"/>
      <c r="D1" s="4"/>
      <c r="E1" s="4"/>
      <c r="F1" s="4"/>
      <c r="G1" s="4"/>
      <c r="H1" s="4"/>
      <c r="I1" s="4"/>
    </row>
    <row r="2" spans="1:16" ht="22.5" customHeight="1">
      <c r="A2" s="37" t="s">
        <v>60</v>
      </c>
      <c r="B2" s="5"/>
      <c r="C2" s="4"/>
      <c r="D2" s="4"/>
      <c r="E2" s="4"/>
      <c r="F2" s="4"/>
      <c r="G2" s="4"/>
      <c r="H2" s="4"/>
      <c r="I2" s="4"/>
    </row>
    <row r="3" spans="1:16" ht="7.4" customHeight="1">
      <c r="A3" s="38"/>
      <c r="B3" s="181"/>
      <c r="C3" s="4"/>
      <c r="D3" s="4"/>
      <c r="E3" s="4"/>
      <c r="F3" s="4"/>
      <c r="G3" s="4"/>
      <c r="H3" s="4"/>
      <c r="I3" s="4"/>
    </row>
    <row r="4" spans="1:16" ht="22.5" customHeight="1">
      <c r="A4" s="98"/>
      <c r="C4" s="311" t="s">
        <v>0</v>
      </c>
      <c r="D4" s="311"/>
      <c r="E4" s="311"/>
      <c r="F4" s="3"/>
      <c r="G4" s="311" t="s">
        <v>31</v>
      </c>
      <c r="H4" s="311"/>
      <c r="I4" s="311"/>
    </row>
    <row r="5" spans="1:16" ht="22.5" customHeight="1">
      <c r="A5" s="4"/>
      <c r="C5" s="2" t="s">
        <v>224</v>
      </c>
      <c r="E5" s="2" t="s">
        <v>34</v>
      </c>
      <c r="F5" s="2"/>
      <c r="G5" s="2" t="s">
        <v>224</v>
      </c>
      <c r="I5" s="2" t="s">
        <v>34</v>
      </c>
    </row>
    <row r="6" spans="1:16" ht="22.5" customHeight="1">
      <c r="A6" s="12" t="s">
        <v>3</v>
      </c>
      <c r="B6" s="1" t="s">
        <v>1</v>
      </c>
      <c r="C6" s="2">
        <v>2566</v>
      </c>
      <c r="D6" s="2"/>
      <c r="E6" s="2">
        <v>2565</v>
      </c>
      <c r="F6" s="2"/>
      <c r="G6" s="2">
        <v>2566</v>
      </c>
      <c r="H6" s="2"/>
      <c r="I6" s="2">
        <v>2565</v>
      </c>
    </row>
    <row r="7" spans="1:16" ht="22.5" customHeight="1">
      <c r="A7" s="12"/>
      <c r="C7" s="2" t="s">
        <v>192</v>
      </c>
      <c r="D7" s="2"/>
      <c r="E7" s="2"/>
      <c r="F7" s="2"/>
      <c r="G7" s="2" t="s">
        <v>192</v>
      </c>
      <c r="H7" s="2"/>
      <c r="I7" s="2"/>
    </row>
    <row r="8" spans="1:16" ht="22.5" customHeight="1">
      <c r="C8" s="312" t="s">
        <v>17</v>
      </c>
      <c r="D8" s="312"/>
      <c r="E8" s="312"/>
      <c r="F8" s="312"/>
      <c r="G8" s="312"/>
      <c r="H8" s="312"/>
      <c r="I8" s="312"/>
    </row>
    <row r="9" spans="1:16" s="256" customFormat="1" ht="22.5" customHeight="1">
      <c r="A9" s="14" t="s">
        <v>4</v>
      </c>
      <c r="B9" s="255"/>
      <c r="C9" s="255"/>
      <c r="D9" s="255"/>
      <c r="E9" s="255"/>
      <c r="F9" s="255"/>
      <c r="G9" s="255"/>
      <c r="H9" s="255"/>
      <c r="I9" s="255"/>
    </row>
    <row r="10" spans="1:16" s="256" customFormat="1" ht="22.5" customHeight="1">
      <c r="A10" s="181" t="s">
        <v>18</v>
      </c>
      <c r="B10" s="257"/>
      <c r="C10" s="258">
        <v>73805</v>
      </c>
      <c r="D10" s="258"/>
      <c r="E10" s="258">
        <v>39373</v>
      </c>
      <c r="F10" s="258"/>
      <c r="G10" s="258">
        <v>38887</v>
      </c>
      <c r="H10" s="258"/>
      <c r="I10" s="258">
        <v>11365</v>
      </c>
      <c r="K10" s="299"/>
    </row>
    <row r="11" spans="1:16" s="256" customFormat="1" ht="22.5" customHeight="1">
      <c r="A11" s="27" t="s">
        <v>96</v>
      </c>
      <c r="B11" s="257" t="s">
        <v>290</v>
      </c>
      <c r="C11" s="258">
        <v>348079</v>
      </c>
      <c r="D11" s="258"/>
      <c r="E11" s="258">
        <v>337870</v>
      </c>
      <c r="F11" s="258"/>
      <c r="G11" s="258">
        <v>507149</v>
      </c>
      <c r="H11" s="258"/>
      <c r="I11" s="258">
        <v>550900</v>
      </c>
      <c r="K11" s="299"/>
      <c r="L11" s="259"/>
    </row>
    <row r="12" spans="1:16" s="256" customFormat="1" ht="22.5" customHeight="1">
      <c r="A12" s="27" t="s">
        <v>214</v>
      </c>
      <c r="B12" s="257">
        <v>3</v>
      </c>
      <c r="C12" s="258">
        <v>425076</v>
      </c>
      <c r="D12" s="258"/>
      <c r="E12" s="258">
        <v>441479</v>
      </c>
      <c r="F12" s="258"/>
      <c r="G12" s="258">
        <v>717029</v>
      </c>
      <c r="H12" s="258"/>
      <c r="I12" s="258">
        <v>689975</v>
      </c>
      <c r="K12" s="299"/>
      <c r="L12" s="259"/>
      <c r="M12" s="259"/>
      <c r="N12" s="259"/>
      <c r="O12" s="259"/>
      <c r="P12" s="259">
        <f>H12-J12+H17-J17+H36-J36</f>
        <v>0</v>
      </c>
    </row>
    <row r="13" spans="1:16" s="256" customFormat="1" ht="22.5" hidden="1" customHeight="1">
      <c r="A13" s="27" t="s">
        <v>209</v>
      </c>
      <c r="B13" s="257">
        <v>4</v>
      </c>
      <c r="C13" s="258"/>
      <c r="D13" s="258">
        <v>0</v>
      </c>
      <c r="E13" s="258"/>
      <c r="F13" s="258"/>
      <c r="G13" s="258"/>
      <c r="H13" s="258"/>
      <c r="I13" s="258"/>
      <c r="K13" s="299"/>
    </row>
    <row r="14" spans="1:16" s="256" customFormat="1" ht="22.5" hidden="1" customHeight="1">
      <c r="A14" s="27" t="s">
        <v>157</v>
      </c>
      <c r="B14" s="257">
        <v>4</v>
      </c>
      <c r="C14" s="258"/>
      <c r="D14" s="258"/>
      <c r="E14" s="258"/>
      <c r="F14" s="258"/>
      <c r="G14" s="258"/>
      <c r="H14" s="258"/>
      <c r="I14" s="258"/>
      <c r="K14" s="299"/>
    </row>
    <row r="15" spans="1:16" s="256" customFormat="1" ht="22.5" hidden="1" customHeight="1">
      <c r="A15" s="27" t="s">
        <v>169</v>
      </c>
      <c r="B15" s="257">
        <v>4</v>
      </c>
      <c r="C15" s="258"/>
      <c r="D15" s="258"/>
      <c r="E15" s="258"/>
      <c r="F15" s="258"/>
      <c r="G15" s="258"/>
      <c r="H15" s="258"/>
      <c r="I15" s="258"/>
      <c r="K15" s="299"/>
    </row>
    <row r="16" spans="1:16" s="256" customFormat="1" ht="22.5" customHeight="1">
      <c r="A16" s="27" t="s">
        <v>218</v>
      </c>
      <c r="B16" s="257"/>
      <c r="C16" s="258"/>
      <c r="D16" s="258"/>
      <c r="E16" s="258"/>
      <c r="F16" s="258"/>
      <c r="G16" s="258"/>
      <c r="H16" s="258"/>
      <c r="I16" s="258"/>
      <c r="K16" s="299"/>
    </row>
    <row r="17" spans="1:15" s="256" customFormat="1" ht="22.5" customHeight="1">
      <c r="A17" s="27" t="s">
        <v>170</v>
      </c>
      <c r="B17" s="257">
        <v>3</v>
      </c>
      <c r="C17" s="258">
        <v>0</v>
      </c>
      <c r="D17" s="258"/>
      <c r="E17" s="258">
        <v>1868</v>
      </c>
      <c r="F17" s="258"/>
      <c r="G17" s="258">
        <v>1868</v>
      </c>
      <c r="H17" s="258"/>
      <c r="I17" s="258">
        <v>1868</v>
      </c>
      <c r="K17" s="299"/>
    </row>
    <row r="18" spans="1:15" s="256" customFormat="1" ht="22.5" customHeight="1">
      <c r="A18" s="27" t="s">
        <v>171</v>
      </c>
      <c r="B18" s="257"/>
      <c r="C18" s="258"/>
      <c r="D18" s="258"/>
      <c r="E18" s="258"/>
      <c r="F18" s="258"/>
      <c r="G18" s="258"/>
      <c r="H18" s="258"/>
      <c r="I18" s="258"/>
      <c r="K18" s="299"/>
    </row>
    <row r="19" spans="1:15" s="256" customFormat="1" ht="22.5" customHeight="1">
      <c r="A19" s="27" t="s">
        <v>170</v>
      </c>
      <c r="B19" s="257"/>
      <c r="C19" s="258">
        <v>833</v>
      </c>
      <c r="D19" s="258"/>
      <c r="E19" s="258">
        <v>833</v>
      </c>
      <c r="F19" s="258"/>
      <c r="G19" s="258">
        <v>833</v>
      </c>
      <c r="H19" s="258"/>
      <c r="I19" s="258">
        <v>833</v>
      </c>
      <c r="K19" s="299"/>
      <c r="O19" s="259"/>
    </row>
    <row r="20" spans="1:15" s="256" customFormat="1" ht="22.5" customHeight="1">
      <c r="A20" s="27" t="s">
        <v>291</v>
      </c>
      <c r="B20" s="257"/>
      <c r="C20" s="258"/>
      <c r="D20" s="258"/>
      <c r="E20" s="258"/>
      <c r="F20" s="258"/>
      <c r="G20" s="258"/>
      <c r="H20" s="258"/>
      <c r="I20" s="258"/>
      <c r="K20" s="299"/>
    </row>
    <row r="21" spans="1:15" s="256" customFormat="1" ht="22.5" customHeight="1">
      <c r="A21" s="27" t="s">
        <v>170</v>
      </c>
      <c r="B21" s="257"/>
      <c r="C21" s="258">
        <v>4500</v>
      </c>
      <c r="D21" s="258"/>
      <c r="E21" s="258">
        <v>2000</v>
      </c>
      <c r="F21" s="258"/>
      <c r="G21" s="258">
        <v>4500</v>
      </c>
      <c r="H21" s="258"/>
      <c r="I21" s="258">
        <v>2000</v>
      </c>
      <c r="K21" s="299"/>
    </row>
    <row r="22" spans="1:15" s="256" customFormat="1" ht="22.5" customHeight="1">
      <c r="A22" s="27" t="s">
        <v>176</v>
      </c>
      <c r="B22" s="257"/>
      <c r="C22" s="258"/>
      <c r="D22" s="258"/>
      <c r="E22" s="258"/>
      <c r="F22" s="258"/>
      <c r="H22" s="258"/>
      <c r="I22" s="258"/>
      <c r="K22" s="299"/>
    </row>
    <row r="23" spans="1:15" s="256" customFormat="1" ht="22.5" customHeight="1">
      <c r="A23" s="27" t="s">
        <v>170</v>
      </c>
      <c r="B23" s="257"/>
      <c r="C23" s="258">
        <v>56339</v>
      </c>
      <c r="D23" s="258"/>
      <c r="E23" s="258">
        <v>18987</v>
      </c>
      <c r="F23" s="258"/>
      <c r="G23" s="258">
        <v>20984</v>
      </c>
      <c r="H23" s="258"/>
      <c r="I23" s="258">
        <v>18987</v>
      </c>
      <c r="K23" s="299"/>
    </row>
    <row r="24" spans="1:15" s="256" customFormat="1" ht="22.5" customHeight="1">
      <c r="A24" s="181" t="s">
        <v>26</v>
      </c>
      <c r="B24" s="257"/>
      <c r="C24" s="258">
        <v>369194</v>
      </c>
      <c r="D24" s="258"/>
      <c r="E24" s="258">
        <v>316906</v>
      </c>
      <c r="F24" s="258"/>
      <c r="G24" s="258">
        <v>320679</v>
      </c>
      <c r="H24" s="258"/>
      <c r="I24" s="258">
        <v>305176</v>
      </c>
      <c r="K24" s="299"/>
      <c r="M24" s="259"/>
    </row>
    <row r="25" spans="1:15" s="256" customFormat="1" ht="22.5" customHeight="1">
      <c r="A25" s="181" t="s">
        <v>27</v>
      </c>
      <c r="B25" s="257"/>
      <c r="C25" s="258">
        <v>5910</v>
      </c>
      <c r="D25" s="258"/>
      <c r="E25" s="258">
        <v>3764</v>
      </c>
      <c r="F25" s="258"/>
      <c r="G25" s="258">
        <v>3806</v>
      </c>
      <c r="H25" s="258"/>
      <c r="I25" s="258">
        <v>2492</v>
      </c>
      <c r="K25" s="299"/>
    </row>
    <row r="26" spans="1:15" s="256" customFormat="1" ht="22.5" customHeight="1">
      <c r="A26" s="260" t="s">
        <v>19</v>
      </c>
      <c r="B26" s="257"/>
      <c r="C26" s="261">
        <f>SUM(C10:C25)</f>
        <v>1283736</v>
      </c>
      <c r="D26" s="262"/>
      <c r="E26" s="261">
        <v>1163080</v>
      </c>
      <c r="F26" s="262"/>
      <c r="G26" s="261">
        <f>SUM(G10:G25)</f>
        <v>1615735</v>
      </c>
      <c r="H26" s="262"/>
      <c r="I26" s="261">
        <v>1583596</v>
      </c>
    </row>
    <row r="27" spans="1:15" s="256" customFormat="1" ht="7.4" customHeight="1">
      <c r="A27"/>
      <c r="B27" s="257"/>
      <c r="C27" s="262"/>
      <c r="D27" s="262"/>
      <c r="E27" s="262"/>
      <c r="F27" s="262"/>
      <c r="G27" s="262"/>
      <c r="H27" s="262"/>
      <c r="I27" s="262"/>
    </row>
    <row r="28" spans="1:15" s="256" customFormat="1" ht="22.5" customHeight="1">
      <c r="A28" s="14" t="s">
        <v>6</v>
      </c>
      <c r="B28" s="257"/>
      <c r="C28" s="263"/>
      <c r="D28" s="263"/>
      <c r="E28" s="263"/>
      <c r="F28" s="263"/>
      <c r="G28" s="263"/>
      <c r="H28" s="263"/>
      <c r="I28" s="263"/>
    </row>
    <row r="29" spans="1:15" s="256" customFormat="1" ht="22.5" customHeight="1">
      <c r="A29" s="27" t="s">
        <v>72</v>
      </c>
      <c r="B29" s="257"/>
      <c r="C29" s="258">
        <v>8155</v>
      </c>
      <c r="D29" s="258"/>
      <c r="E29" s="258">
        <v>3900</v>
      </c>
      <c r="F29" s="258"/>
      <c r="G29" s="258">
        <v>0</v>
      </c>
      <c r="H29" s="258"/>
      <c r="I29" s="258">
        <v>0</v>
      </c>
      <c r="K29" s="299"/>
    </row>
    <row r="30" spans="1:15" s="256" customFormat="1" ht="22.4" customHeight="1">
      <c r="A30" s="27" t="s">
        <v>172</v>
      </c>
      <c r="B30" s="257"/>
      <c r="C30" s="258">
        <v>894136</v>
      </c>
      <c r="D30" s="258"/>
      <c r="E30" s="258">
        <v>310289</v>
      </c>
      <c r="F30" s="258"/>
      <c r="G30" s="258">
        <v>301933</v>
      </c>
      <c r="H30" s="258"/>
      <c r="I30" s="258">
        <v>310289</v>
      </c>
      <c r="K30" s="299"/>
    </row>
    <row r="31" spans="1:15" s="256" customFormat="1" ht="22.5" customHeight="1">
      <c r="A31" s="181" t="s">
        <v>292</v>
      </c>
      <c r="B31" s="257"/>
      <c r="C31" s="258">
        <v>122487</v>
      </c>
      <c r="D31" s="258"/>
      <c r="E31" s="258">
        <v>124492</v>
      </c>
      <c r="F31" s="258"/>
      <c r="G31" s="258">
        <v>122487</v>
      </c>
      <c r="H31" s="258"/>
      <c r="I31" s="258">
        <v>124492</v>
      </c>
      <c r="K31" s="299"/>
      <c r="L31" s="259"/>
    </row>
    <row r="32" spans="1:15" s="256" customFormat="1" ht="22.5" customHeight="1">
      <c r="A32" s="181" t="s">
        <v>108</v>
      </c>
      <c r="B32" s="257">
        <v>5</v>
      </c>
      <c r="C32" s="258">
        <v>1267371</v>
      </c>
      <c r="D32" s="258"/>
      <c r="E32" s="258">
        <v>1210636</v>
      </c>
      <c r="F32" s="258"/>
      <c r="G32" s="258">
        <v>958679</v>
      </c>
      <c r="H32" s="258"/>
      <c r="I32" s="258">
        <v>958679</v>
      </c>
      <c r="K32" s="299"/>
      <c r="L32" s="259"/>
    </row>
    <row r="33" spans="1:13" s="256" customFormat="1" ht="22.5" customHeight="1">
      <c r="A33" s="181" t="s">
        <v>128</v>
      </c>
      <c r="B33" s="257">
        <v>5</v>
      </c>
      <c r="C33" s="258">
        <v>398532</v>
      </c>
      <c r="D33" s="258"/>
      <c r="E33" s="258">
        <v>525017</v>
      </c>
      <c r="F33" s="258"/>
      <c r="G33" s="258">
        <v>212670</v>
      </c>
      <c r="H33" s="258"/>
      <c r="I33" s="258">
        <v>212670</v>
      </c>
      <c r="K33" s="299"/>
    </row>
    <row r="34" spans="1:13" s="256" customFormat="1" ht="22.5" customHeight="1">
      <c r="A34" s="181" t="s">
        <v>37</v>
      </c>
      <c r="B34" s="257">
        <v>6</v>
      </c>
      <c r="C34" s="258">
        <v>0</v>
      </c>
      <c r="D34" s="258"/>
      <c r="E34" s="258">
        <v>0</v>
      </c>
      <c r="F34" s="258"/>
      <c r="G34" s="258">
        <v>681808</v>
      </c>
      <c r="H34" s="258"/>
      <c r="I34" s="258">
        <v>681808</v>
      </c>
      <c r="K34" s="299"/>
      <c r="L34" s="259"/>
      <c r="M34" s="259"/>
    </row>
    <row r="35" spans="1:13" s="256" customFormat="1" ht="22.5" customHeight="1">
      <c r="A35" s="27" t="s">
        <v>109</v>
      </c>
      <c r="B35" s="257"/>
      <c r="C35" s="258">
        <v>472312</v>
      </c>
      <c r="D35" s="258"/>
      <c r="E35" s="258">
        <v>461269</v>
      </c>
      <c r="F35" s="258"/>
      <c r="G35" s="258">
        <v>456520</v>
      </c>
      <c r="H35" s="258"/>
      <c r="I35" s="258">
        <v>455072</v>
      </c>
      <c r="K35" s="299"/>
    </row>
    <row r="36" spans="1:13" s="256" customFormat="1" ht="22.5" customHeight="1">
      <c r="A36" s="27" t="s">
        <v>215</v>
      </c>
      <c r="B36" s="257">
        <v>3</v>
      </c>
      <c r="C36" s="258">
        <v>0</v>
      </c>
      <c r="D36" s="258"/>
      <c r="E36" s="258">
        <v>10237</v>
      </c>
      <c r="F36" s="258"/>
      <c r="G36" s="264">
        <v>9303</v>
      </c>
      <c r="H36" s="258"/>
      <c r="I36" s="264">
        <v>10237</v>
      </c>
      <c r="K36" s="299"/>
    </row>
    <row r="37" spans="1:13" s="256" customFormat="1" ht="22.5" customHeight="1">
      <c r="A37" s="27" t="s">
        <v>173</v>
      </c>
      <c r="B37" s="257"/>
      <c r="C37" s="258">
        <v>0</v>
      </c>
      <c r="D37" s="258"/>
      <c r="E37" s="258">
        <v>347</v>
      </c>
      <c r="F37" s="258"/>
      <c r="G37" s="258">
        <v>0</v>
      </c>
      <c r="H37" s="258"/>
      <c r="I37" s="258">
        <v>347</v>
      </c>
      <c r="K37" s="299"/>
    </row>
    <row r="38" spans="1:13" s="256" customFormat="1" ht="22.5" customHeight="1">
      <c r="A38" s="27" t="s">
        <v>293</v>
      </c>
      <c r="B38" s="257"/>
      <c r="C38" s="258">
        <v>2625</v>
      </c>
      <c r="D38" s="258"/>
      <c r="E38" s="258">
        <v>0</v>
      </c>
      <c r="F38" s="258"/>
      <c r="G38" s="258">
        <v>2625</v>
      </c>
      <c r="H38" s="258"/>
      <c r="I38" s="258">
        <v>0</v>
      </c>
      <c r="K38" s="299"/>
    </row>
    <row r="39" spans="1:13" s="256" customFormat="1" ht="22.5" customHeight="1">
      <c r="A39" s="181" t="s">
        <v>73</v>
      </c>
      <c r="B39" s="257"/>
      <c r="C39" s="258">
        <v>22211</v>
      </c>
      <c r="D39" s="258"/>
      <c r="E39" s="258">
        <v>22950</v>
      </c>
      <c r="F39" s="258"/>
      <c r="G39" s="258">
        <v>18106</v>
      </c>
      <c r="H39" s="258"/>
      <c r="I39" s="258">
        <v>18846</v>
      </c>
      <c r="K39" s="299"/>
    </row>
    <row r="40" spans="1:13" s="256" customFormat="1" ht="22.5" customHeight="1">
      <c r="A40" s="181" t="s">
        <v>32</v>
      </c>
      <c r="B40" s="257">
        <v>7</v>
      </c>
      <c r="C40" s="258">
        <v>1318285</v>
      </c>
      <c r="D40" s="258"/>
      <c r="E40" s="258">
        <v>1347356</v>
      </c>
      <c r="F40" s="258"/>
      <c r="G40" s="258">
        <v>489188</v>
      </c>
      <c r="H40" s="258"/>
      <c r="I40" s="258">
        <v>528213</v>
      </c>
      <c r="K40" s="299"/>
    </row>
    <row r="41" spans="1:13" s="256" customFormat="1" ht="22.5" customHeight="1">
      <c r="A41" s="181" t="s">
        <v>134</v>
      </c>
      <c r="B41" s="257"/>
      <c r="C41" s="258">
        <v>55063</v>
      </c>
      <c r="D41" s="258"/>
      <c r="E41" s="258">
        <v>102612</v>
      </c>
      <c r="F41" s="258"/>
      <c r="G41" s="258">
        <v>27123</v>
      </c>
      <c r="H41" s="258"/>
      <c r="I41" s="258">
        <v>25027</v>
      </c>
      <c r="K41" s="299"/>
    </row>
    <row r="42" spans="1:13" s="256" customFormat="1" ht="22.5" customHeight="1">
      <c r="A42" s="181" t="s">
        <v>74</v>
      </c>
      <c r="B42" s="257"/>
      <c r="C42" s="258">
        <v>220769</v>
      </c>
      <c r="D42" s="258"/>
      <c r="E42" s="258">
        <v>220769</v>
      </c>
      <c r="F42" s="258"/>
      <c r="G42" s="258">
        <v>0</v>
      </c>
      <c r="H42" s="258"/>
      <c r="I42" s="258">
        <v>0</v>
      </c>
      <c r="K42" s="299"/>
    </row>
    <row r="43" spans="1:13" s="256" customFormat="1" ht="22.5" customHeight="1">
      <c r="A43" s="27" t="s">
        <v>174</v>
      </c>
      <c r="B43" s="257"/>
      <c r="C43" s="258">
        <v>76913</v>
      </c>
      <c r="D43" s="258"/>
      <c r="E43" s="258">
        <v>89313</v>
      </c>
      <c r="F43" s="258"/>
      <c r="G43" s="258">
        <v>31648</v>
      </c>
      <c r="H43" s="258"/>
      <c r="I43" s="258">
        <v>33917</v>
      </c>
      <c r="K43" s="299"/>
    </row>
    <row r="44" spans="1:13" s="256" customFormat="1" ht="22.5" customHeight="1">
      <c r="A44" s="27" t="s">
        <v>55</v>
      </c>
      <c r="B44" s="257"/>
      <c r="C44" s="258">
        <v>12522</v>
      </c>
      <c r="D44" s="258"/>
      <c r="E44" s="258">
        <v>1925</v>
      </c>
      <c r="F44" s="258"/>
      <c r="G44" s="258">
        <v>11351</v>
      </c>
      <c r="H44" s="258"/>
      <c r="I44" s="258">
        <v>0</v>
      </c>
      <c r="K44" s="299"/>
    </row>
    <row r="45" spans="1:13" s="256" customFormat="1" ht="22.5" customHeight="1">
      <c r="A45" s="260" t="s">
        <v>7</v>
      </c>
      <c r="B45" s="1"/>
      <c r="C45" s="261">
        <f>SUM(C29:C44)</f>
        <v>4871381</v>
      </c>
      <c r="D45" s="262"/>
      <c r="E45" s="261">
        <v>4431112</v>
      </c>
      <c r="F45" s="262"/>
      <c r="G45" s="261">
        <f>SUM(G29:G44)</f>
        <v>3323441</v>
      </c>
      <c r="H45" s="262"/>
      <c r="I45" s="261">
        <v>3359597</v>
      </c>
    </row>
    <row r="46" spans="1:13" s="256" customFormat="1" ht="7.4" customHeight="1">
      <c r="A46" s="260"/>
      <c r="B46" s="1"/>
      <c r="C46" s="262"/>
      <c r="D46" s="262"/>
      <c r="E46" s="262"/>
      <c r="F46" s="262"/>
      <c r="G46" s="262"/>
      <c r="H46" s="262"/>
      <c r="I46" s="262"/>
    </row>
    <row r="47" spans="1:13" s="256" customFormat="1" ht="22.5" customHeight="1" thickBot="1">
      <c r="A47" s="260" t="s">
        <v>5</v>
      </c>
      <c r="B47" s="1"/>
      <c r="C47" s="265">
        <f>SUM(C26,C45)</f>
        <v>6155117</v>
      </c>
      <c r="D47" s="262"/>
      <c r="E47" s="265">
        <v>5594192</v>
      </c>
      <c r="F47" s="262"/>
      <c r="G47" s="265">
        <f>SUM(G26,G45)</f>
        <v>4939176</v>
      </c>
      <c r="H47" s="262"/>
      <c r="I47" s="265">
        <v>4943193</v>
      </c>
    </row>
    <row r="48" spans="1:13" s="256" customFormat="1" ht="22.5" customHeight="1" thickTop="1">
      <c r="A48" s="260"/>
      <c r="B48" s="1"/>
      <c r="C48" s="266"/>
      <c r="D48" s="262"/>
      <c r="E48" s="266"/>
      <c r="F48" s="262"/>
      <c r="G48" s="266"/>
      <c r="H48" s="262"/>
      <c r="I48" s="266"/>
    </row>
    <row r="49" spans="1:14" ht="22.5" customHeight="1">
      <c r="A49" s="37" t="s">
        <v>71</v>
      </c>
      <c r="B49" s="5"/>
      <c r="C49" s="4"/>
      <c r="D49" s="4"/>
      <c r="E49" s="4"/>
      <c r="F49" s="4"/>
      <c r="G49" s="4"/>
      <c r="H49" s="4"/>
      <c r="I49" s="4"/>
    </row>
    <row r="50" spans="1:14" ht="22.5" customHeight="1">
      <c r="A50" s="38" t="s">
        <v>39</v>
      </c>
      <c r="B50" s="181"/>
      <c r="C50" s="4"/>
      <c r="D50" s="4"/>
      <c r="E50" s="4"/>
      <c r="F50" s="4"/>
      <c r="G50" s="4"/>
      <c r="H50" s="4"/>
      <c r="I50" s="4"/>
    </row>
    <row r="51" spans="1:14" ht="22.5" customHeight="1">
      <c r="A51" s="38"/>
      <c r="B51" s="181"/>
      <c r="C51" s="4"/>
      <c r="D51" s="4"/>
      <c r="E51" s="4"/>
      <c r="F51" s="4"/>
      <c r="G51" s="4"/>
      <c r="H51" s="4"/>
      <c r="I51" s="4"/>
    </row>
    <row r="52" spans="1:14" ht="22.5" customHeight="1">
      <c r="A52" s="61"/>
      <c r="C52" s="311" t="s">
        <v>0</v>
      </c>
      <c r="D52" s="311"/>
      <c r="E52" s="311"/>
      <c r="F52" s="3"/>
      <c r="G52" s="311" t="s">
        <v>31</v>
      </c>
      <c r="H52" s="311"/>
      <c r="I52" s="311"/>
    </row>
    <row r="53" spans="1:14" ht="22.5" customHeight="1">
      <c r="A53" s="61"/>
      <c r="C53" s="2" t="s">
        <v>224</v>
      </c>
      <c r="E53" s="2" t="s">
        <v>34</v>
      </c>
      <c r="F53" s="2"/>
      <c r="G53" s="2" t="s">
        <v>224</v>
      </c>
      <c r="I53" s="2" t="s">
        <v>34</v>
      </c>
    </row>
    <row r="54" spans="1:14" ht="24" customHeight="1">
      <c r="A54" s="12" t="s">
        <v>49</v>
      </c>
      <c r="B54" s="1" t="s">
        <v>1</v>
      </c>
      <c r="C54" s="2">
        <v>2566</v>
      </c>
      <c r="D54" s="2"/>
      <c r="E54" s="2">
        <v>2565</v>
      </c>
      <c r="F54" s="2"/>
      <c r="G54" s="2">
        <v>2566</v>
      </c>
      <c r="H54" s="2"/>
      <c r="I54" s="2">
        <v>2565</v>
      </c>
    </row>
    <row r="55" spans="1:14" ht="24" customHeight="1">
      <c r="A55" s="12"/>
      <c r="C55" s="2" t="s">
        <v>192</v>
      </c>
      <c r="D55" s="2"/>
      <c r="E55" s="2"/>
      <c r="F55" s="2"/>
      <c r="G55" s="2" t="s">
        <v>192</v>
      </c>
      <c r="H55" s="2"/>
      <c r="I55" s="2"/>
    </row>
    <row r="56" spans="1:14" ht="22.5" customHeight="1">
      <c r="C56" s="312" t="s">
        <v>17</v>
      </c>
      <c r="D56" s="312"/>
      <c r="E56" s="312"/>
      <c r="F56" s="312"/>
      <c r="G56" s="312"/>
      <c r="H56" s="312"/>
      <c r="I56" s="312"/>
    </row>
    <row r="57" spans="1:14" ht="23.25" customHeight="1">
      <c r="A57" s="14" t="s">
        <v>8</v>
      </c>
      <c r="C57" s="251"/>
      <c r="D57" s="251"/>
      <c r="E57" s="251"/>
      <c r="F57" s="251"/>
      <c r="G57" s="251"/>
      <c r="H57" s="251"/>
      <c r="I57" s="251"/>
    </row>
    <row r="58" spans="1:14" s="256" customFormat="1" ht="22.5" customHeight="1">
      <c r="A58" s="61" t="s">
        <v>204</v>
      </c>
      <c r="B58" s="257">
        <v>8</v>
      </c>
      <c r="C58" s="258">
        <v>1449363</v>
      </c>
      <c r="D58" s="258"/>
      <c r="E58" s="258">
        <v>1269956</v>
      </c>
      <c r="F58" s="258"/>
      <c r="G58" s="258">
        <v>1449363</v>
      </c>
      <c r="H58" s="258"/>
      <c r="I58" s="258">
        <v>1269956</v>
      </c>
      <c r="K58" s="259"/>
    </row>
    <row r="59" spans="1:14" s="256" customFormat="1" ht="22.5" customHeight="1">
      <c r="A59" s="181" t="s">
        <v>97</v>
      </c>
      <c r="B59" s="257"/>
      <c r="C59" s="258">
        <v>224049</v>
      </c>
      <c r="D59" s="258"/>
      <c r="E59" s="258">
        <v>224403</v>
      </c>
      <c r="F59" s="258"/>
      <c r="G59" s="258">
        <v>157701</v>
      </c>
      <c r="H59" s="258"/>
      <c r="I59" s="258">
        <v>190837</v>
      </c>
    </row>
    <row r="60" spans="1:14" s="256" customFormat="1" ht="22.5" hidden="1" customHeight="1">
      <c r="A60" s="181" t="s">
        <v>135</v>
      </c>
      <c r="B60" s="257"/>
      <c r="C60" s="258"/>
      <c r="D60" s="258"/>
      <c r="E60" s="258"/>
      <c r="F60" s="258"/>
      <c r="G60" s="258"/>
      <c r="H60" s="258"/>
      <c r="I60" s="258"/>
    </row>
    <row r="61" spans="1:14" s="256" customFormat="1" ht="22.5" customHeight="1">
      <c r="A61" s="181" t="s">
        <v>127</v>
      </c>
      <c r="B61" s="257"/>
      <c r="C61" s="258"/>
      <c r="D61" s="258"/>
      <c r="E61" s="258"/>
      <c r="F61" s="258"/>
      <c r="G61" s="258"/>
      <c r="H61" s="258"/>
      <c r="I61" s="258"/>
    </row>
    <row r="62" spans="1:14" s="256" customFormat="1" ht="22.5" customHeight="1">
      <c r="A62" s="61" t="s">
        <v>75</v>
      </c>
      <c r="B62" s="257">
        <v>8</v>
      </c>
      <c r="C62" s="258">
        <v>205028</v>
      </c>
      <c r="D62" s="258"/>
      <c r="E62" s="258">
        <v>180389</v>
      </c>
      <c r="F62" s="258"/>
      <c r="G62" s="258">
        <v>131711</v>
      </c>
      <c r="H62" s="258"/>
      <c r="I62" s="258">
        <v>134190</v>
      </c>
      <c r="K62" s="259"/>
      <c r="L62" s="259"/>
      <c r="M62" s="259"/>
      <c r="N62" s="259"/>
    </row>
    <row r="63" spans="1:14" s="256" customFormat="1" ht="22.5" customHeight="1">
      <c r="A63" s="181" t="s">
        <v>175</v>
      </c>
      <c r="B63" s="257"/>
      <c r="C63" s="258"/>
      <c r="D63" s="258"/>
      <c r="E63" s="258"/>
      <c r="F63" s="258"/>
      <c r="G63" s="258"/>
      <c r="H63" s="258"/>
      <c r="I63" s="258"/>
    </row>
    <row r="64" spans="1:14" s="256" customFormat="1" ht="22.5" customHeight="1">
      <c r="A64" s="61" t="s">
        <v>75</v>
      </c>
      <c r="B64" s="257"/>
      <c r="C64" s="258">
        <v>11801</v>
      </c>
      <c r="D64" s="258"/>
      <c r="E64" s="258">
        <v>17431</v>
      </c>
      <c r="F64" s="258"/>
      <c r="G64" s="258">
        <v>7164</v>
      </c>
      <c r="H64" s="258"/>
      <c r="I64" s="258">
        <v>5668</v>
      </c>
    </row>
    <row r="65" spans="1:14" s="256" customFormat="1" ht="22.5" customHeight="1">
      <c r="A65" s="181" t="s">
        <v>266</v>
      </c>
      <c r="B65" s="257">
        <v>3</v>
      </c>
      <c r="C65" s="258">
        <v>201120</v>
      </c>
      <c r="D65" s="258"/>
      <c r="E65" s="258">
        <v>201120</v>
      </c>
      <c r="F65" s="258"/>
      <c r="G65" s="258">
        <v>222120</v>
      </c>
      <c r="H65" s="258"/>
      <c r="I65" s="258">
        <v>222120</v>
      </c>
      <c r="K65" s="259"/>
      <c r="L65" s="259"/>
      <c r="M65" s="259"/>
      <c r="N65" s="259"/>
    </row>
    <row r="66" spans="1:14" s="256" customFormat="1" ht="22.5" customHeight="1">
      <c r="A66" s="181" t="s">
        <v>177</v>
      </c>
      <c r="B66" s="257"/>
      <c r="C66" s="258">
        <v>1253</v>
      </c>
      <c r="D66" s="258"/>
      <c r="E66" s="258">
        <v>423</v>
      </c>
      <c r="F66" s="258"/>
      <c r="G66" s="258">
        <v>0</v>
      </c>
      <c r="H66" s="258"/>
      <c r="I66" s="258">
        <v>0</v>
      </c>
      <c r="K66" s="259"/>
    </row>
    <row r="67" spans="1:14" s="256" customFormat="1" ht="22.5" customHeight="1">
      <c r="A67" s="181" t="s">
        <v>76</v>
      </c>
      <c r="B67" s="257"/>
      <c r="C67" s="258"/>
      <c r="D67" s="258"/>
      <c r="E67" s="258"/>
      <c r="F67" s="258"/>
      <c r="G67" s="258"/>
      <c r="H67" s="258"/>
      <c r="I67" s="258"/>
    </row>
    <row r="68" spans="1:14" s="256" customFormat="1" ht="22.5" customHeight="1">
      <c r="A68" s="181" t="s">
        <v>77</v>
      </c>
      <c r="B68" s="257"/>
      <c r="C68" s="258">
        <v>466</v>
      </c>
      <c r="D68" s="267"/>
      <c r="E68" s="258">
        <v>605</v>
      </c>
      <c r="F68" s="258"/>
      <c r="G68" s="258">
        <v>466</v>
      </c>
      <c r="H68" s="258"/>
      <c r="I68" s="258">
        <v>605</v>
      </c>
      <c r="K68" s="259"/>
      <c r="M68" s="259"/>
    </row>
    <row r="69" spans="1:14" s="271" customFormat="1" ht="22.5" customHeight="1">
      <c r="A69" s="260" t="s">
        <v>9</v>
      </c>
      <c r="B69" s="268"/>
      <c r="C69" s="269">
        <f>SUM(C58:C68)</f>
        <v>2093080</v>
      </c>
      <c r="D69" s="270"/>
      <c r="E69" s="269">
        <v>1894327</v>
      </c>
      <c r="F69" s="262"/>
      <c r="G69" s="269">
        <f>SUM(G58:G68)</f>
        <v>1968525</v>
      </c>
      <c r="H69" s="262"/>
      <c r="I69" s="269">
        <v>1823376</v>
      </c>
    </row>
    <row r="70" spans="1:14" s="256" customFormat="1" ht="13.4" customHeight="1">
      <c r="A70"/>
      <c r="B70" s="257"/>
      <c r="C70" s="263"/>
      <c r="D70" s="263"/>
      <c r="E70" s="263"/>
      <c r="F70" s="263"/>
      <c r="G70" s="263"/>
      <c r="H70" s="263"/>
      <c r="I70" s="263"/>
    </row>
    <row r="71" spans="1:14" s="256" customFormat="1" ht="22.5" customHeight="1">
      <c r="A71" s="14" t="s">
        <v>28</v>
      </c>
      <c r="B71" s="257"/>
      <c r="C71" s="263"/>
      <c r="D71" s="263"/>
      <c r="E71" s="263"/>
      <c r="F71" s="263"/>
      <c r="G71" s="263"/>
      <c r="H71" s="263"/>
      <c r="I71" s="263"/>
    </row>
    <row r="72" spans="1:14" s="256" customFormat="1" ht="22.5" customHeight="1">
      <c r="A72" s="181" t="s">
        <v>23</v>
      </c>
      <c r="B72" s="257">
        <v>8</v>
      </c>
      <c r="C72" s="258">
        <v>549467</v>
      </c>
      <c r="D72" s="258"/>
      <c r="E72" s="258">
        <v>434471</v>
      </c>
      <c r="F72" s="258"/>
      <c r="G72" s="258">
        <v>309649</v>
      </c>
      <c r="H72" s="258"/>
      <c r="I72" s="258">
        <v>375761</v>
      </c>
    </row>
    <row r="73" spans="1:14" s="256" customFormat="1" ht="22.5" customHeight="1">
      <c r="A73" s="181" t="s">
        <v>159</v>
      </c>
      <c r="B73" s="257"/>
      <c r="C73" s="258">
        <v>30812</v>
      </c>
      <c r="D73" s="258"/>
      <c r="E73" s="258">
        <v>23336</v>
      </c>
      <c r="F73" s="258"/>
      <c r="G73" s="258">
        <v>19585</v>
      </c>
      <c r="H73" s="258"/>
      <c r="I73" s="258">
        <v>17934</v>
      </c>
      <c r="J73" s="259"/>
    </row>
    <row r="74" spans="1:14" s="256" customFormat="1" ht="22.5" customHeight="1">
      <c r="A74" s="181" t="s">
        <v>110</v>
      </c>
      <c r="B74" s="257"/>
      <c r="C74" s="258">
        <v>20701</v>
      </c>
      <c r="D74" s="267"/>
      <c r="E74" s="258">
        <v>14969</v>
      </c>
      <c r="F74" s="267"/>
      <c r="G74" s="258">
        <v>457</v>
      </c>
      <c r="H74" s="267"/>
      <c r="I74" s="258">
        <v>360</v>
      </c>
      <c r="J74" s="259"/>
      <c r="K74" s="259"/>
    </row>
    <row r="75" spans="1:14" s="256" customFormat="1" ht="22.5" customHeight="1">
      <c r="A75" s="181" t="s">
        <v>137</v>
      </c>
      <c r="B75" s="257"/>
      <c r="C75" s="258">
        <v>130269</v>
      </c>
      <c r="D75" s="267"/>
      <c r="E75" s="258">
        <v>129890</v>
      </c>
      <c r="F75" s="267"/>
      <c r="G75" s="258">
        <v>130269</v>
      </c>
      <c r="H75" s="267"/>
      <c r="I75" s="258">
        <v>129890</v>
      </c>
      <c r="J75" s="259"/>
    </row>
    <row r="76" spans="1:14" s="256" customFormat="1" ht="22.5" customHeight="1">
      <c r="A76" s="181" t="s">
        <v>294</v>
      </c>
      <c r="B76" s="257"/>
      <c r="C76" s="258">
        <v>97530</v>
      </c>
      <c r="D76" s="258"/>
      <c r="E76" s="258">
        <v>69961</v>
      </c>
      <c r="F76" s="258"/>
      <c r="G76" s="258">
        <v>0</v>
      </c>
      <c r="H76" s="258"/>
      <c r="I76" s="258">
        <v>23988</v>
      </c>
      <c r="K76" s="259"/>
      <c r="L76" s="259"/>
    </row>
    <row r="77" spans="1:14" s="256" customFormat="1" ht="22.5" customHeight="1">
      <c r="A77" s="181" t="s">
        <v>98</v>
      </c>
      <c r="B77" s="257"/>
      <c r="C77" s="258"/>
      <c r="D77" s="258"/>
      <c r="E77" s="258"/>
      <c r="F77" s="258"/>
      <c r="G77" s="258"/>
      <c r="H77" s="258"/>
      <c r="I77" s="258"/>
    </row>
    <row r="78" spans="1:14" s="256" customFormat="1" ht="22.5" customHeight="1">
      <c r="A78" s="181" t="s">
        <v>99</v>
      </c>
      <c r="B78" s="257"/>
      <c r="C78" s="258">
        <v>21085</v>
      </c>
      <c r="D78" s="258"/>
      <c r="E78" s="258">
        <v>19627</v>
      </c>
      <c r="F78" s="258"/>
      <c r="G78" s="258">
        <v>16581</v>
      </c>
      <c r="H78" s="258"/>
      <c r="I78" s="258">
        <v>15574</v>
      </c>
      <c r="L78" s="259"/>
    </row>
    <row r="79" spans="1:14" s="256" customFormat="1" ht="22.5" customHeight="1">
      <c r="A79" s="181" t="s">
        <v>156</v>
      </c>
      <c r="B79" s="257">
        <v>12</v>
      </c>
      <c r="C79" s="258">
        <v>999</v>
      </c>
      <c r="D79" s="258"/>
      <c r="E79" s="258">
        <v>999</v>
      </c>
      <c r="F79" s="258"/>
      <c r="G79" s="258">
        <v>999</v>
      </c>
      <c r="H79" s="258"/>
      <c r="I79" s="258">
        <v>999</v>
      </c>
      <c r="L79" s="284"/>
    </row>
    <row r="80" spans="1:14" s="256" customFormat="1" ht="22.5" hidden="1" customHeight="1">
      <c r="A80" s="181" t="s">
        <v>136</v>
      </c>
      <c r="B80" s="257"/>
      <c r="C80" s="258"/>
      <c r="D80" s="267"/>
      <c r="E80" s="258"/>
      <c r="F80" s="267"/>
      <c r="G80" s="258"/>
      <c r="H80" s="267"/>
      <c r="I80" s="258"/>
    </row>
    <row r="81" spans="1:9" s="256" customFormat="1" ht="22.5" hidden="1" customHeight="1">
      <c r="A81" s="181" t="s">
        <v>137</v>
      </c>
      <c r="B81" s="257"/>
      <c r="C81" s="258"/>
      <c r="D81" s="267"/>
      <c r="E81" s="258"/>
      <c r="F81" s="267"/>
      <c r="G81" s="258"/>
      <c r="H81" s="267"/>
      <c r="I81" s="258"/>
    </row>
    <row r="82" spans="1:9" s="256" customFormat="1" ht="22.5" hidden="1" customHeight="1">
      <c r="A82" s="181" t="s">
        <v>138</v>
      </c>
      <c r="B82" s="257"/>
      <c r="C82" s="258"/>
      <c r="D82" s="267"/>
      <c r="E82" s="258"/>
      <c r="F82" s="267"/>
      <c r="G82" s="258"/>
      <c r="H82" s="267"/>
      <c r="I82" s="258"/>
    </row>
    <row r="83" spans="1:9" s="256" customFormat="1" ht="22.5" customHeight="1">
      <c r="A83" s="260" t="s">
        <v>10</v>
      </c>
      <c r="B83" s="257"/>
      <c r="C83" s="269">
        <f>SUM(C71:C79)</f>
        <v>850863</v>
      </c>
      <c r="D83" s="270"/>
      <c r="E83" s="269">
        <v>693253</v>
      </c>
      <c r="F83" s="270"/>
      <c r="G83" s="269">
        <f>SUM(G71:G79)</f>
        <v>477540</v>
      </c>
      <c r="H83" s="270"/>
      <c r="I83" s="269">
        <v>564506</v>
      </c>
    </row>
    <row r="84" spans="1:9" s="256" customFormat="1" ht="13.4" customHeight="1">
      <c r="A84" s="260"/>
      <c r="B84" s="257"/>
      <c r="C84" s="272"/>
      <c r="D84" s="262"/>
      <c r="E84" s="272"/>
      <c r="F84" s="262"/>
      <c r="G84" s="272"/>
      <c r="H84" s="262"/>
      <c r="I84" s="272"/>
    </row>
    <row r="85" spans="1:9" s="256" customFormat="1" ht="22.5" customHeight="1">
      <c r="A85" s="260" t="s">
        <v>11</v>
      </c>
      <c r="B85" s="257"/>
      <c r="C85" s="273">
        <f>SUM(C69,C83)</f>
        <v>2943943</v>
      </c>
      <c r="D85" s="262"/>
      <c r="E85" s="273">
        <v>2587580</v>
      </c>
      <c r="F85" s="262"/>
      <c r="G85" s="273">
        <f>SUM(G69,G83)</f>
        <v>2446065</v>
      </c>
      <c r="H85" s="262"/>
      <c r="I85" s="273">
        <v>2387882</v>
      </c>
    </row>
    <row r="86" spans="1:9" s="256" customFormat="1" ht="22.5" customHeight="1">
      <c r="A86" s="260"/>
      <c r="B86" s="257"/>
      <c r="C86" s="262"/>
      <c r="D86" s="262"/>
      <c r="E86" s="262"/>
      <c r="F86" s="262"/>
      <c r="G86" s="262"/>
      <c r="H86" s="262"/>
      <c r="I86" s="262"/>
    </row>
    <row r="87" spans="1:9" ht="22.5" customHeight="1">
      <c r="A87" s="37" t="s">
        <v>71</v>
      </c>
      <c r="B87" s="5"/>
      <c r="C87" s="4"/>
      <c r="D87" s="4"/>
      <c r="E87" s="4"/>
      <c r="F87" s="4"/>
      <c r="G87" s="4"/>
      <c r="H87" s="4"/>
      <c r="I87" s="4"/>
    </row>
    <row r="88" spans="1:9" ht="22.5" customHeight="1">
      <c r="A88" s="12" t="s">
        <v>39</v>
      </c>
      <c r="B88" s="5"/>
      <c r="C88" s="4"/>
      <c r="D88" s="4"/>
      <c r="E88" s="4"/>
      <c r="F88" s="4"/>
      <c r="G88" s="4"/>
      <c r="H88" s="4"/>
      <c r="I88" s="4"/>
    </row>
    <row r="89" spans="1:9" ht="22.5" customHeight="1">
      <c r="A89" s="12"/>
      <c r="B89" s="5"/>
      <c r="C89" s="4"/>
      <c r="D89" s="4"/>
      <c r="E89" s="4"/>
      <c r="F89" s="4"/>
      <c r="G89" s="4"/>
      <c r="H89" s="4"/>
      <c r="I89" s="4"/>
    </row>
    <row r="90" spans="1:9" ht="22.5" customHeight="1">
      <c r="A90" s="181"/>
      <c r="C90" s="311" t="s">
        <v>0</v>
      </c>
      <c r="D90" s="311"/>
      <c r="E90" s="311"/>
      <c r="F90" s="3"/>
      <c r="G90" s="311" t="s">
        <v>31</v>
      </c>
      <c r="H90" s="311"/>
      <c r="I90" s="311"/>
    </row>
    <row r="91" spans="1:9" ht="22.5" customHeight="1">
      <c r="A91" s="181"/>
      <c r="C91" s="2" t="s">
        <v>224</v>
      </c>
      <c r="E91" s="2" t="s">
        <v>34</v>
      </c>
      <c r="F91" s="2"/>
      <c r="G91" s="2" t="s">
        <v>224</v>
      </c>
      <c r="I91" s="2" t="s">
        <v>34</v>
      </c>
    </row>
    <row r="92" spans="1:9" ht="24" customHeight="1">
      <c r="A92" s="20" t="s">
        <v>49</v>
      </c>
      <c r="C92" s="2">
        <v>2566</v>
      </c>
      <c r="D92" s="2"/>
      <c r="E92" s="2">
        <v>2565</v>
      </c>
      <c r="F92" s="2"/>
      <c r="G92" s="2">
        <v>2566</v>
      </c>
      <c r="H92" s="2"/>
      <c r="I92" s="2">
        <v>2565</v>
      </c>
    </row>
    <row r="93" spans="1:9" ht="24" customHeight="1">
      <c r="A93" s="20"/>
      <c r="C93" s="2" t="s">
        <v>192</v>
      </c>
      <c r="D93" s="2"/>
      <c r="E93" s="2"/>
      <c r="F93" s="2"/>
      <c r="G93" s="2" t="s">
        <v>192</v>
      </c>
      <c r="H93" s="2"/>
      <c r="I93" s="2"/>
    </row>
    <row r="94" spans="1:9" ht="22.5" customHeight="1">
      <c r="C94" s="312" t="s">
        <v>17</v>
      </c>
      <c r="D94" s="312"/>
      <c r="E94" s="312"/>
      <c r="F94" s="312"/>
      <c r="G94" s="312"/>
      <c r="H94" s="312"/>
      <c r="I94" s="312"/>
    </row>
    <row r="95" spans="1:9" ht="22.5" customHeight="1">
      <c r="A95" s="14" t="s">
        <v>50</v>
      </c>
      <c r="C95" s="274"/>
      <c r="D95" s="274"/>
      <c r="E95" s="274"/>
      <c r="F95" s="274"/>
      <c r="G95" s="274"/>
      <c r="H95" s="274"/>
      <c r="I95" s="274"/>
    </row>
    <row r="96" spans="1:9" ht="22.5" customHeight="1">
      <c r="A96" s="181" t="s">
        <v>20</v>
      </c>
      <c r="B96" s="257"/>
      <c r="C96" s="263"/>
      <c r="D96" s="263"/>
      <c r="E96" s="263"/>
      <c r="F96" s="263"/>
      <c r="G96" s="263"/>
      <c r="H96" s="263"/>
      <c r="I96" s="263"/>
    </row>
    <row r="97" spans="1:11" ht="22.5" customHeight="1">
      <c r="A97" s="27" t="s">
        <v>22</v>
      </c>
      <c r="B97" s="257"/>
      <c r="C97" s="263"/>
      <c r="D97" s="263"/>
      <c r="E97" s="263"/>
      <c r="F97" s="263"/>
      <c r="G97" s="263"/>
      <c r="H97" s="263"/>
      <c r="I97" s="263"/>
    </row>
    <row r="98" spans="1:11" ht="22.5" customHeight="1" thickBot="1">
      <c r="A98" s="275" t="s">
        <v>295</v>
      </c>
      <c r="B98" s="257"/>
      <c r="C98" s="276">
        <v>720000</v>
      </c>
      <c r="D98" s="267"/>
      <c r="E98" s="276">
        <v>720000</v>
      </c>
      <c r="F98" s="267"/>
      <c r="G98" s="276">
        <v>720000</v>
      </c>
      <c r="H98" s="263"/>
      <c r="I98" s="276">
        <v>720000</v>
      </c>
    </row>
    <row r="99" spans="1:11" ht="22.5" customHeight="1" thickTop="1">
      <c r="A99" s="27" t="s">
        <v>12</v>
      </c>
      <c r="B99" s="257"/>
      <c r="C99" s="267"/>
      <c r="D99" s="267"/>
      <c r="E99" s="267"/>
      <c r="F99" s="267"/>
      <c r="G99" s="267"/>
      <c r="H99" s="263"/>
      <c r="I99" s="267"/>
    </row>
    <row r="100" spans="1:11" ht="22.5" customHeight="1">
      <c r="A100" s="275" t="s">
        <v>296</v>
      </c>
      <c r="B100" s="257"/>
      <c r="C100" s="258">
        <v>600000</v>
      </c>
      <c r="D100" s="258"/>
      <c r="E100" s="258">
        <v>600000</v>
      </c>
      <c r="F100" s="258"/>
      <c r="G100" s="258">
        <v>600000</v>
      </c>
      <c r="H100" s="258"/>
      <c r="I100" s="258">
        <v>600000</v>
      </c>
    </row>
    <row r="101" spans="1:11" ht="22.5" customHeight="1">
      <c r="A101" s="27" t="s">
        <v>107</v>
      </c>
      <c r="B101" s="257"/>
      <c r="C101" s="258">
        <v>1346389</v>
      </c>
      <c r="D101" s="258"/>
      <c r="E101" s="258">
        <v>1346389</v>
      </c>
      <c r="F101" s="258"/>
      <c r="G101" s="258">
        <v>1346389</v>
      </c>
      <c r="H101" s="258"/>
      <c r="I101" s="258">
        <v>1346389</v>
      </c>
    </row>
    <row r="102" spans="1:11" ht="22.5" customHeight="1">
      <c r="A102" s="181" t="s">
        <v>21</v>
      </c>
      <c r="B102" s="257"/>
      <c r="C102" s="258"/>
      <c r="D102" s="258"/>
      <c r="E102" s="258"/>
      <c r="F102" s="258"/>
      <c r="G102" s="258"/>
      <c r="H102" s="258"/>
      <c r="I102" s="258"/>
    </row>
    <row r="103" spans="1:11" ht="22.5" customHeight="1">
      <c r="A103" s="27" t="s">
        <v>13</v>
      </c>
      <c r="B103" s="257"/>
      <c r="C103" s="258"/>
      <c r="D103" s="258"/>
      <c r="E103" s="258"/>
      <c r="F103" s="258"/>
      <c r="G103" s="258"/>
      <c r="H103" s="258"/>
      <c r="I103" s="258"/>
    </row>
    <row r="104" spans="1:11" ht="22.5" customHeight="1">
      <c r="A104" s="27" t="s">
        <v>40</v>
      </c>
      <c r="B104" s="257"/>
      <c r="C104" s="258">
        <f>'SH-10'!G48</f>
        <v>72000</v>
      </c>
      <c r="D104" s="258"/>
      <c r="E104" s="258">
        <v>60000</v>
      </c>
      <c r="F104" s="258"/>
      <c r="G104" s="42">
        <f>'SH 11'!G39</f>
        <v>72000</v>
      </c>
      <c r="H104" s="258"/>
      <c r="I104" s="258">
        <v>60000</v>
      </c>
    </row>
    <row r="105" spans="1:11" ht="22.5" customHeight="1">
      <c r="A105" s="27" t="s">
        <v>14</v>
      </c>
      <c r="B105" s="257"/>
      <c r="C105" s="258">
        <f>'SH-10'!I48</f>
        <v>926444</v>
      </c>
      <c r="D105" s="258"/>
      <c r="E105" s="258">
        <v>888734</v>
      </c>
      <c r="F105" s="258"/>
      <c r="G105" s="302">
        <f>'SH 11'!I39</f>
        <v>474722</v>
      </c>
      <c r="H105" s="258"/>
      <c r="I105" s="42">
        <v>548922</v>
      </c>
      <c r="K105" s="263"/>
    </row>
    <row r="106" spans="1:11" ht="22.5" customHeight="1">
      <c r="A106" s="27" t="s">
        <v>51</v>
      </c>
      <c r="B106" s="257"/>
      <c r="C106" s="258">
        <f>'SH-10'!Q48</f>
        <v>149080</v>
      </c>
      <c r="D106" s="258"/>
      <c r="E106" s="258">
        <v>111479</v>
      </c>
      <c r="F106" s="258"/>
      <c r="G106" s="258">
        <v>0</v>
      </c>
      <c r="H106" s="258"/>
      <c r="I106" s="258">
        <v>0</v>
      </c>
    </row>
    <row r="107" spans="1:11" ht="22.5" customHeight="1">
      <c r="A107" s="66" t="s">
        <v>123</v>
      </c>
      <c r="B107"/>
      <c r="C107" s="277">
        <f>SUM(C100:C106)</f>
        <v>3093913</v>
      </c>
      <c r="D107" s="258"/>
      <c r="E107" s="277">
        <v>3006602</v>
      </c>
      <c r="F107" s="258"/>
      <c r="G107" s="277">
        <f>SUM(G100:G106)</f>
        <v>2493111</v>
      </c>
      <c r="H107" s="258"/>
      <c r="I107" s="277">
        <f>SUM(I100:I106)</f>
        <v>2555311</v>
      </c>
    </row>
    <row r="108" spans="1:11" ht="22.5" customHeight="1">
      <c r="A108" t="s">
        <v>41</v>
      </c>
      <c r="B108" s="257"/>
      <c r="C108" s="278">
        <f>'SH-10'!U48</f>
        <v>117261</v>
      </c>
      <c r="D108" s="258"/>
      <c r="E108" s="278">
        <v>10</v>
      </c>
      <c r="F108" s="263"/>
      <c r="G108" s="278">
        <v>0</v>
      </c>
      <c r="H108" s="258"/>
      <c r="I108" s="278">
        <v>0</v>
      </c>
    </row>
    <row r="109" spans="1:11" ht="22.5" customHeight="1">
      <c r="A109" s="260" t="s">
        <v>52</v>
      </c>
      <c r="B109" s="257"/>
      <c r="C109" s="273">
        <f>C107+C108</f>
        <v>3211174</v>
      </c>
      <c r="D109" s="270"/>
      <c r="E109" s="273">
        <v>3006612</v>
      </c>
      <c r="F109" s="270"/>
      <c r="G109" s="273">
        <f>G107+G108</f>
        <v>2493111</v>
      </c>
      <c r="H109" s="270"/>
      <c r="I109" s="273">
        <f>I107+I108</f>
        <v>2555311</v>
      </c>
    </row>
    <row r="110" spans="1:11" s="66" customFormat="1" ht="13.4" customHeight="1">
      <c r="A110" s="260"/>
      <c r="B110" s="268"/>
      <c r="C110" s="262"/>
      <c r="D110" s="262"/>
      <c r="E110" s="262"/>
      <c r="F110" s="262"/>
      <c r="G110" s="262"/>
      <c r="H110" s="262"/>
      <c r="I110" s="262"/>
    </row>
    <row r="111" spans="1:11" s="66" customFormat="1" ht="22.5" customHeight="1" thickBot="1">
      <c r="A111" s="260" t="s">
        <v>53</v>
      </c>
      <c r="B111" s="268"/>
      <c r="C111" s="265">
        <f>C85+C109</f>
        <v>6155117</v>
      </c>
      <c r="D111" s="266"/>
      <c r="E111" s="265">
        <f>E109+E85</f>
        <v>5594192</v>
      </c>
      <c r="F111" s="266"/>
      <c r="G111" s="265">
        <f>G85+G109</f>
        <v>4939176</v>
      </c>
      <c r="H111" s="266"/>
      <c r="I111" s="265">
        <f>I109+I85</f>
        <v>4943193</v>
      </c>
    </row>
    <row r="112" spans="1:11" s="66" customFormat="1" ht="22.5" customHeight="1" thickTop="1">
      <c r="A112" s="260"/>
      <c r="B112" s="268"/>
      <c r="D112" s="262"/>
      <c r="E112" s="262"/>
      <c r="F112" s="262"/>
      <c r="G112" s="262"/>
      <c r="H112" s="262"/>
      <c r="I112" s="262"/>
    </row>
    <row r="113" spans="1:9" s="66" customFormat="1" ht="22.5" customHeight="1">
      <c r="A113" s="260"/>
      <c r="B113" s="268"/>
      <c r="D113" s="262"/>
      <c r="E113" s="262"/>
      <c r="F113" s="262"/>
      <c r="G113" s="262"/>
      <c r="H113" s="262"/>
      <c r="I113" s="262"/>
    </row>
    <row r="114" spans="1:9" ht="22.5" customHeight="1">
      <c r="B114"/>
      <c r="C114" s="262"/>
      <c r="D114" s="262"/>
      <c r="E114" s="262"/>
      <c r="F114" s="262"/>
      <c r="G114" s="262"/>
      <c r="H114" s="262"/>
      <c r="I114" s="262"/>
    </row>
    <row r="115" spans="1:9" s="279" customFormat="1" ht="22.5" customHeight="1">
      <c r="B115" s="280"/>
      <c r="C115" s="285">
        <f t="shared" ref="C115:I115" si="0">C47-C111</f>
        <v>0</v>
      </c>
      <c r="D115" s="285">
        <f t="shared" si="0"/>
        <v>0</v>
      </c>
      <c r="E115" s="285">
        <f t="shared" si="0"/>
        <v>0</v>
      </c>
      <c r="F115" s="285">
        <f t="shared" si="0"/>
        <v>0</v>
      </c>
      <c r="G115" s="285">
        <f t="shared" si="0"/>
        <v>0</v>
      </c>
      <c r="H115" s="285">
        <f t="shared" si="0"/>
        <v>0</v>
      </c>
      <c r="I115" s="285">
        <f t="shared" si="0"/>
        <v>0</v>
      </c>
    </row>
    <row r="116" spans="1:9" ht="22.5" customHeight="1">
      <c r="C116" s="218"/>
    </row>
  </sheetData>
  <mergeCells count="9">
    <mergeCell ref="G90:I90"/>
    <mergeCell ref="C94:I94"/>
    <mergeCell ref="C4:E4"/>
    <mergeCell ref="G4:I4"/>
    <mergeCell ref="C8:I8"/>
    <mergeCell ref="C52:E52"/>
    <mergeCell ref="G52:I52"/>
    <mergeCell ref="C56:I56"/>
    <mergeCell ref="C90:E90"/>
  </mergeCells>
  <phoneticPr fontId="0" type="noConversion"/>
  <pageMargins left="0.7" right="0.7" top="0.75" bottom="0.75" header="0.3" footer="0.3"/>
  <pageSetup paperSize="9" scale="75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48" max="16383" man="1"/>
    <brk id="86" max="16383" man="1"/>
    <brk id="121" max="16383" man="1"/>
    <brk id="157" max="16383" man="1"/>
    <brk id="175" max="16383" man="1"/>
    <brk id="203" max="16383" man="1"/>
    <brk id="204" max="16383" man="1"/>
    <brk id="205" max="16383" man="1"/>
    <brk id="206" max="16383" man="1"/>
    <brk id="207" max="16383" man="1"/>
    <brk id="208" max="16383" man="1"/>
    <brk id="209" max="16383" man="1"/>
    <brk id="239" max="16383" man="1"/>
    <brk id="2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83"/>
  <sheetViews>
    <sheetView view="pageBreakPreview" topLeftCell="A172" zoomScale="85" zoomScaleNormal="60" zoomScaleSheetLayoutView="85" workbookViewId="0">
      <selection activeCell="O88" sqref="O88"/>
    </sheetView>
  </sheetViews>
  <sheetFormatPr defaultColWidth="8.69921875" defaultRowHeight="22.5" customHeight="1"/>
  <cols>
    <col min="1" max="1" width="62" customWidth="1"/>
    <col min="2" max="2" width="10.59765625" style="1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  <col min="10" max="10" width="9.69921875" customWidth="1"/>
    <col min="11" max="11" width="2.5" customWidth="1"/>
    <col min="12" max="12" width="2.3984375" customWidth="1"/>
    <col min="13" max="13" width="1.59765625" customWidth="1"/>
  </cols>
  <sheetData>
    <row r="1" spans="1:13" ht="22.5" customHeight="1">
      <c r="A1" s="37" t="s">
        <v>71</v>
      </c>
      <c r="B1" s="5"/>
      <c r="C1" s="4"/>
      <c r="D1" s="4"/>
      <c r="E1" s="4"/>
      <c r="F1" s="4"/>
      <c r="G1" s="32"/>
      <c r="H1" s="32"/>
      <c r="I1" s="32"/>
      <c r="K1" s="5"/>
      <c r="L1" s="5"/>
      <c r="M1" s="32"/>
    </row>
    <row r="2" spans="1:13" ht="22.5" customHeight="1">
      <c r="A2" s="152" t="s">
        <v>217</v>
      </c>
      <c r="B2" s="5"/>
      <c r="C2" s="177"/>
      <c r="D2" s="177"/>
      <c r="E2" s="177"/>
      <c r="F2" s="4"/>
      <c r="G2" s="4"/>
      <c r="H2" s="4"/>
      <c r="I2" s="4"/>
      <c r="K2" s="5"/>
      <c r="L2" s="5"/>
      <c r="M2" s="4"/>
    </row>
    <row r="3" spans="1:13" ht="22.5" customHeight="1">
      <c r="C3" s="177"/>
      <c r="D3" s="178"/>
      <c r="E3" s="178"/>
      <c r="K3" s="288"/>
      <c r="L3" s="288"/>
    </row>
    <row r="4" spans="1:13" ht="22">
      <c r="C4" s="311" t="s">
        <v>0</v>
      </c>
      <c r="D4" s="311"/>
      <c r="E4" s="311"/>
      <c r="F4" s="3"/>
      <c r="G4" s="311" t="s">
        <v>31</v>
      </c>
      <c r="H4" s="311"/>
      <c r="I4" s="311"/>
      <c r="K4" s="288"/>
      <c r="L4" s="288"/>
      <c r="M4" s="309"/>
    </row>
    <row r="5" spans="1:13" ht="22" customHeight="1">
      <c r="C5" s="313" t="s">
        <v>180</v>
      </c>
      <c r="D5" s="314"/>
      <c r="E5" s="314"/>
      <c r="F5" s="3"/>
      <c r="G5" s="313" t="s">
        <v>180</v>
      </c>
      <c r="H5" s="314"/>
      <c r="I5" s="314"/>
      <c r="K5" s="288"/>
      <c r="L5" s="288"/>
      <c r="M5" s="310"/>
    </row>
    <row r="6" spans="1:13" ht="22" customHeight="1">
      <c r="A6" s="98"/>
      <c r="C6" s="313" t="s">
        <v>224</v>
      </c>
      <c r="D6" s="313"/>
      <c r="E6" s="313"/>
      <c r="F6" s="3"/>
      <c r="G6" s="313" t="s">
        <v>224</v>
      </c>
      <c r="H6" s="313"/>
      <c r="I6" s="313"/>
      <c r="K6" s="288"/>
      <c r="L6" s="288"/>
      <c r="M6" s="298"/>
    </row>
    <row r="7" spans="1:13" ht="22" customHeight="1">
      <c r="B7" s="1" t="s">
        <v>1</v>
      </c>
      <c r="C7" s="2">
        <v>2566</v>
      </c>
      <c r="D7" s="2"/>
      <c r="E7" s="2">
        <v>2565</v>
      </c>
      <c r="F7" s="2"/>
      <c r="G7" s="2">
        <v>2566</v>
      </c>
      <c r="H7" s="2"/>
      <c r="I7" s="2">
        <v>2565</v>
      </c>
      <c r="K7" s="288"/>
      <c r="L7" s="288"/>
      <c r="M7" s="2"/>
    </row>
    <row r="8" spans="1:13" ht="22.5" customHeight="1">
      <c r="C8" s="312" t="s">
        <v>17</v>
      </c>
      <c r="D8" s="312"/>
      <c r="E8" s="312"/>
      <c r="F8" s="312"/>
      <c r="G8" s="312"/>
      <c r="H8" s="312"/>
      <c r="I8" s="312"/>
      <c r="K8" s="288"/>
      <c r="L8" s="288"/>
      <c r="M8" s="297"/>
    </row>
    <row r="9" spans="1:13" ht="22.5" customHeight="1">
      <c r="A9" s="87" t="s">
        <v>129</v>
      </c>
      <c r="C9" s="1"/>
      <c r="D9" s="1"/>
      <c r="E9" s="1"/>
      <c r="F9" s="1"/>
      <c r="G9" s="1"/>
      <c r="H9" s="1"/>
      <c r="I9" s="1"/>
      <c r="K9" s="288"/>
      <c r="L9" s="288"/>
      <c r="M9" s="297"/>
    </row>
    <row r="10" spans="1:13" ht="22.5" customHeight="1">
      <c r="A10" s="39" t="s">
        <v>92</v>
      </c>
      <c r="B10" s="7"/>
      <c r="C10" s="40">
        <v>381424</v>
      </c>
      <c r="D10" s="40"/>
      <c r="E10" s="40">
        <v>220387</v>
      </c>
      <c r="F10" s="40"/>
      <c r="G10" s="40">
        <v>142549</v>
      </c>
      <c r="H10" s="40"/>
      <c r="I10" s="40">
        <v>113016</v>
      </c>
      <c r="J10" s="281"/>
      <c r="K10" s="7"/>
      <c r="L10" s="7"/>
      <c r="M10" s="297"/>
    </row>
    <row r="11" spans="1:13" ht="22.5" customHeight="1">
      <c r="A11" s="39" t="s">
        <v>93</v>
      </c>
      <c r="B11" s="7"/>
      <c r="C11" s="40">
        <v>134581</v>
      </c>
      <c r="D11" s="40"/>
      <c r="E11" s="40">
        <v>120894</v>
      </c>
      <c r="F11" s="40"/>
      <c r="G11" s="40">
        <v>109852</v>
      </c>
      <c r="H11" s="40"/>
      <c r="I11" s="40">
        <v>97959</v>
      </c>
      <c r="J11" s="281"/>
      <c r="K11" s="7"/>
      <c r="L11" s="7"/>
      <c r="M11" s="297"/>
    </row>
    <row r="12" spans="1:13" ht="22.5" customHeight="1">
      <c r="A12" s="15"/>
      <c r="B12" s="7"/>
      <c r="C12" s="74">
        <f>SUM(C10:C11)</f>
        <v>516005</v>
      </c>
      <c r="D12" s="44"/>
      <c r="E12" s="74">
        <f>SUM(E10:E11)</f>
        <v>341281</v>
      </c>
      <c r="F12" s="44"/>
      <c r="G12" s="74">
        <f>SUM(G10:G11)</f>
        <v>252401</v>
      </c>
      <c r="H12" s="44"/>
      <c r="I12" s="74">
        <f>SUM(I10:I11)</f>
        <v>210975</v>
      </c>
      <c r="K12" s="7"/>
      <c r="L12" s="7"/>
      <c r="M12" s="297"/>
    </row>
    <row r="13" spans="1:13" ht="22.5" customHeight="1">
      <c r="A13" s="39" t="s">
        <v>95</v>
      </c>
      <c r="B13" s="7"/>
      <c r="C13" s="40">
        <v>-334930</v>
      </c>
      <c r="D13" s="41"/>
      <c r="E13" s="40">
        <v>-208050</v>
      </c>
      <c r="F13" s="41"/>
      <c r="G13" s="40">
        <v>-134633</v>
      </c>
      <c r="H13" s="41"/>
      <c r="I13" s="40">
        <v>-101848</v>
      </c>
      <c r="J13" s="40"/>
      <c r="K13" s="7"/>
      <c r="L13" s="7"/>
      <c r="M13" s="297"/>
    </row>
    <row r="14" spans="1:13" ht="22.5" customHeight="1">
      <c r="A14" s="39" t="s">
        <v>94</v>
      </c>
      <c r="B14" s="7"/>
      <c r="C14" s="40">
        <v>-88046</v>
      </c>
      <c r="D14" s="40"/>
      <c r="E14" s="40">
        <v>-83319</v>
      </c>
      <c r="F14" s="40"/>
      <c r="G14" s="40">
        <v>-67555</v>
      </c>
      <c r="H14" s="40"/>
      <c r="I14" s="40">
        <v>-64704</v>
      </c>
      <c r="K14" s="7"/>
      <c r="L14" s="7"/>
      <c r="M14" s="297"/>
    </row>
    <row r="15" spans="1:13" ht="22.5" customHeight="1">
      <c r="A15" s="66" t="s">
        <v>78</v>
      </c>
      <c r="B15" s="16"/>
      <c r="C15" s="74">
        <f>SUM(C12:C14)</f>
        <v>93029</v>
      </c>
      <c r="D15" s="44"/>
      <c r="E15" s="74">
        <f>SUM(E12:E14)</f>
        <v>49912</v>
      </c>
      <c r="F15" s="44"/>
      <c r="G15" s="74">
        <f>SUM(G12:G14)</f>
        <v>50213</v>
      </c>
      <c r="H15" s="43"/>
      <c r="I15" s="74">
        <f>SUM(I12:I14)</f>
        <v>44423</v>
      </c>
      <c r="K15" s="16"/>
      <c r="L15" s="16"/>
      <c r="M15" s="297"/>
    </row>
    <row r="16" spans="1:13" ht="12.65" customHeight="1">
      <c r="A16" s="66"/>
      <c r="B16" s="16"/>
      <c r="C16" s="43"/>
      <c r="D16" s="44"/>
      <c r="E16" s="43"/>
      <c r="F16" s="44"/>
      <c r="G16" s="43"/>
      <c r="H16" s="43"/>
      <c r="I16" s="43"/>
      <c r="K16" s="16"/>
      <c r="L16" s="16"/>
      <c r="M16" s="297"/>
    </row>
    <row r="17" spans="1:15" ht="14.5" hidden="1" customHeight="1">
      <c r="A17" t="s">
        <v>130</v>
      </c>
      <c r="B17" s="16"/>
      <c r="C17" s="41"/>
      <c r="D17" s="40"/>
      <c r="E17" s="41"/>
      <c r="F17" s="40"/>
      <c r="G17" s="41"/>
      <c r="H17" s="41"/>
      <c r="I17" s="41"/>
      <c r="K17" s="16"/>
      <c r="L17" s="16"/>
      <c r="M17" s="290"/>
    </row>
    <row r="18" spans="1:15" ht="22.5" customHeight="1">
      <c r="A18" s="39" t="s">
        <v>79</v>
      </c>
      <c r="B18" s="7"/>
      <c r="C18" s="40">
        <v>23825</v>
      </c>
      <c r="D18" s="41"/>
      <c r="E18" s="40">
        <v>23656</v>
      </c>
      <c r="F18" s="65"/>
      <c r="G18" s="40">
        <v>28661</v>
      </c>
      <c r="H18" s="65"/>
      <c r="I18" s="40">
        <v>25675</v>
      </c>
      <c r="K18" s="7"/>
      <c r="L18" s="7"/>
      <c r="M18" s="289">
        <v>0</v>
      </c>
    </row>
    <row r="19" spans="1:15" ht="22.5" customHeight="1">
      <c r="A19" s="39" t="s">
        <v>89</v>
      </c>
      <c r="B19" s="7"/>
      <c r="C19" s="40">
        <v>-1774</v>
      </c>
      <c r="D19" s="40"/>
      <c r="E19" s="40">
        <v>-1263</v>
      </c>
      <c r="F19" s="40"/>
      <c r="G19" s="40">
        <v>-1583</v>
      </c>
      <c r="H19" s="40"/>
      <c r="I19" s="40">
        <v>-1159</v>
      </c>
      <c r="K19" s="7"/>
      <c r="L19" s="7"/>
    </row>
    <row r="20" spans="1:15" ht="22.5" customHeight="1">
      <c r="A20" s="39" t="s">
        <v>61</v>
      </c>
      <c r="B20" s="7"/>
      <c r="C20" s="40">
        <v>-57336</v>
      </c>
      <c r="D20" s="40"/>
      <c r="E20" s="243">
        <v>-38221</v>
      </c>
      <c r="F20" s="40"/>
      <c r="G20" s="40">
        <v>-47079</v>
      </c>
      <c r="H20" s="40"/>
      <c r="I20" s="40">
        <v>-32600</v>
      </c>
      <c r="K20" s="7"/>
      <c r="L20" s="7"/>
    </row>
    <row r="21" spans="1:15" ht="22">
      <c r="A21" s="15" t="s">
        <v>160</v>
      </c>
      <c r="B21" s="7"/>
      <c r="C21" s="74">
        <f>SUM(C15:C20)</f>
        <v>57744</v>
      </c>
      <c r="D21" s="44"/>
      <c r="E21" s="74">
        <f>SUM(E15:E20)</f>
        <v>34084</v>
      </c>
      <c r="F21" s="44"/>
      <c r="G21" s="74">
        <f>SUM(G15:G20)</f>
        <v>30212</v>
      </c>
      <c r="H21" s="43"/>
      <c r="I21" s="74">
        <f>SUM(I15:I20)</f>
        <v>36339</v>
      </c>
      <c r="K21" s="7"/>
      <c r="L21" s="7"/>
      <c r="M21" s="289">
        <v>0</v>
      </c>
    </row>
    <row r="22" spans="1:15" ht="21.5">
      <c r="A22" s="39"/>
      <c r="B22" s="7"/>
      <c r="C22" s="40"/>
      <c r="D22" s="40"/>
      <c r="E22" s="40"/>
      <c r="F22" s="40"/>
      <c r="G22" s="40"/>
      <c r="H22" s="40"/>
      <c r="I22" s="40"/>
      <c r="K22" s="7"/>
      <c r="L22" s="7"/>
      <c r="M22" s="289">
        <v>-1049</v>
      </c>
    </row>
    <row r="23" spans="1:15" ht="22.5" customHeight="1">
      <c r="A23" s="39" t="s">
        <v>62</v>
      </c>
      <c r="B23" s="7"/>
      <c r="C23" s="40">
        <v>-28025</v>
      </c>
      <c r="D23" s="40"/>
      <c r="E23" s="40">
        <v>-18039</v>
      </c>
      <c r="F23" s="40"/>
      <c r="G23" s="40">
        <v>-24002</v>
      </c>
      <c r="H23" s="40"/>
      <c r="I23" s="40">
        <v>-16751</v>
      </c>
      <c r="K23" s="7"/>
      <c r="L23" s="7"/>
      <c r="M23" s="289">
        <v>-56985</v>
      </c>
    </row>
    <row r="24" spans="1:15" ht="22.5" customHeight="1">
      <c r="A24" s="39" t="s">
        <v>269</v>
      </c>
      <c r="B24" s="7"/>
      <c r="C24" s="40">
        <v>-3316</v>
      </c>
      <c r="D24" s="40"/>
      <c r="E24" s="40">
        <v>630.11936000000003</v>
      </c>
      <c r="F24" s="40"/>
      <c r="G24" s="40">
        <v>-2611</v>
      </c>
      <c r="H24" s="40"/>
      <c r="I24" s="40">
        <v>617</v>
      </c>
      <c r="K24" s="7"/>
      <c r="L24" s="7"/>
      <c r="M24" s="289">
        <v>-56985</v>
      </c>
    </row>
    <row r="25" spans="1:15" ht="22.5" customHeight="1">
      <c r="A25" s="39" t="s">
        <v>205</v>
      </c>
      <c r="C25" s="40"/>
      <c r="E25" s="40"/>
      <c r="K25" s="7"/>
      <c r="L25" s="7"/>
      <c r="M25" s="289">
        <v>-56985</v>
      </c>
    </row>
    <row r="26" spans="1:15" ht="25" customHeight="1">
      <c r="A26" s="85" t="s">
        <v>213</v>
      </c>
      <c r="B26" s="7"/>
      <c r="C26" s="244">
        <v>13792</v>
      </c>
      <c r="D26" s="40"/>
      <c r="E26" s="244">
        <v>18670</v>
      </c>
      <c r="F26" s="62"/>
      <c r="G26" s="244">
        <v>0</v>
      </c>
      <c r="H26" s="62"/>
      <c r="I26" s="244">
        <v>0</v>
      </c>
      <c r="J26" s="6"/>
      <c r="K26" s="7"/>
      <c r="L26" s="7"/>
    </row>
    <row r="27" spans="1:15" ht="22" customHeight="1">
      <c r="A27" s="15" t="s">
        <v>271</v>
      </c>
      <c r="B27" s="7"/>
      <c r="C27" s="74">
        <f>SUM(C21:C26)</f>
        <v>40195</v>
      </c>
      <c r="D27" s="43"/>
      <c r="E27" s="74">
        <f>SUM(E21:E26)</f>
        <v>35345.119359999997</v>
      </c>
      <c r="F27" s="43"/>
      <c r="G27" s="74">
        <f>SUM(G21:G26)</f>
        <v>3599</v>
      </c>
      <c r="H27" s="48"/>
      <c r="I27" s="74">
        <f>SUM(I21:I26)</f>
        <v>20205</v>
      </c>
      <c r="K27" s="7"/>
      <c r="L27" s="7"/>
      <c r="M27" s="289">
        <v>-56985</v>
      </c>
    </row>
    <row r="28" spans="1:15" ht="22.5" customHeight="1">
      <c r="A28" s="39" t="s">
        <v>210</v>
      </c>
      <c r="B28" s="7"/>
      <c r="C28" s="244">
        <v>14949</v>
      </c>
      <c r="D28" s="45"/>
      <c r="E28" s="244">
        <v>-776</v>
      </c>
      <c r="F28" s="65"/>
      <c r="G28" s="244">
        <v>19546</v>
      </c>
      <c r="H28" s="65"/>
      <c r="I28" s="244">
        <v>214</v>
      </c>
      <c r="J28" s="49"/>
      <c r="K28" s="7"/>
      <c r="L28" s="7"/>
      <c r="M28" s="289">
        <v>-56985</v>
      </c>
    </row>
    <row r="29" spans="1:15" ht="22.5" hidden="1" customHeight="1">
      <c r="A29" s="15" t="s">
        <v>139</v>
      </c>
      <c r="B29" s="7"/>
      <c r="C29" s="40" t="e">
        <f>#REF!-#REF!</f>
        <v>#REF!</v>
      </c>
      <c r="D29" s="45"/>
      <c r="E29" s="40" t="e">
        <f>#REF!-#REF!</f>
        <v>#REF!</v>
      </c>
      <c r="F29" s="65"/>
      <c r="G29" s="43"/>
      <c r="H29" s="65"/>
      <c r="I29" s="43"/>
      <c r="J29" s="49"/>
      <c r="K29" s="7"/>
      <c r="L29" s="7"/>
      <c r="M29" s="289">
        <v>-56985</v>
      </c>
    </row>
    <row r="30" spans="1:15" ht="6" hidden="1" customHeight="1" thickBot="1">
      <c r="A30" s="39" t="s">
        <v>140</v>
      </c>
      <c r="B30" s="7"/>
      <c r="C30" s="40" t="e">
        <f>#REF!-#REF!</f>
        <v>#REF!</v>
      </c>
      <c r="D30" s="45"/>
      <c r="E30" s="40" t="e">
        <f>#REF!-#REF!</f>
        <v>#REF!</v>
      </c>
      <c r="F30" s="65"/>
      <c r="G30" s="86"/>
      <c r="H30" s="65"/>
      <c r="I30" s="86"/>
      <c r="J30" s="49"/>
      <c r="K30" s="7"/>
      <c r="L30" s="7"/>
      <c r="M30" s="289">
        <v>-56985</v>
      </c>
    </row>
    <row r="31" spans="1:15" ht="22.5" customHeight="1" thickBot="1">
      <c r="A31" s="15" t="s">
        <v>270</v>
      </c>
      <c r="B31" s="7"/>
      <c r="C31" s="50">
        <f>C27+C28</f>
        <v>55144</v>
      </c>
      <c r="D31" s="47"/>
      <c r="E31" s="50">
        <f>E27+E28</f>
        <v>34569.119359999997</v>
      </c>
      <c r="F31" s="44"/>
      <c r="G31" s="50">
        <f>G27+G28</f>
        <v>23145</v>
      </c>
      <c r="H31" s="44"/>
      <c r="I31" s="50">
        <f>I27+I28</f>
        <v>20419</v>
      </c>
      <c r="K31" s="7"/>
      <c r="L31" s="7"/>
      <c r="M31" s="289">
        <v>-56985</v>
      </c>
      <c r="O31" s="218"/>
    </row>
    <row r="32" spans="1:15" ht="12.65" customHeight="1" thickTop="1">
      <c r="A32" s="15"/>
      <c r="B32" s="7"/>
      <c r="C32" s="53"/>
      <c r="D32" s="47"/>
      <c r="E32" s="53"/>
      <c r="F32" s="44"/>
      <c r="G32" s="53"/>
      <c r="H32" s="44"/>
      <c r="I32" s="53"/>
      <c r="K32" s="7"/>
      <c r="L32" s="7"/>
      <c r="M32" s="289">
        <v>-56985</v>
      </c>
    </row>
    <row r="33" spans="1:15" s="6" customFormat="1" ht="23.5" customHeight="1">
      <c r="A33" s="19" t="s">
        <v>56</v>
      </c>
      <c r="B33" s="7"/>
      <c r="C33" s="40"/>
      <c r="D33" s="47"/>
      <c r="E33" s="40"/>
      <c r="F33" s="44"/>
      <c r="G33" s="43"/>
      <c r="H33" s="43"/>
      <c r="I33" s="43"/>
      <c r="K33" s="7"/>
      <c r="L33" s="7"/>
      <c r="M33" s="289">
        <v>-56985</v>
      </c>
      <c r="N33"/>
      <c r="O33"/>
    </row>
    <row r="34" spans="1:15" ht="23.25" customHeight="1">
      <c r="A34" s="85" t="s">
        <v>122</v>
      </c>
      <c r="B34" s="7"/>
      <c r="C34" s="40">
        <f>C36-C35</f>
        <v>48516</v>
      </c>
      <c r="D34" s="45"/>
      <c r="E34" s="40">
        <f>E36-E35</f>
        <v>34569.119359999997</v>
      </c>
      <c r="F34" s="96"/>
      <c r="G34" s="40">
        <f>G36-G35</f>
        <v>23145</v>
      </c>
      <c r="H34" s="96"/>
      <c r="I34" s="40">
        <f>I36-I35</f>
        <v>20419</v>
      </c>
      <c r="J34" s="218"/>
      <c r="K34" s="7"/>
      <c r="L34" s="7"/>
      <c r="M34" s="289">
        <v>-56985</v>
      </c>
    </row>
    <row r="35" spans="1:15" ht="23.25" customHeight="1">
      <c r="A35" s="85" t="s">
        <v>47</v>
      </c>
      <c r="B35" s="7"/>
      <c r="C35" s="40">
        <v>6628</v>
      </c>
      <c r="D35" s="45"/>
      <c r="E35" s="40">
        <v>0</v>
      </c>
      <c r="F35" s="40"/>
      <c r="G35" s="45">
        <v>0</v>
      </c>
      <c r="H35" s="41"/>
      <c r="I35" s="45">
        <v>0</v>
      </c>
      <c r="K35" s="7"/>
      <c r="L35" s="7"/>
      <c r="M35" s="289">
        <v>-56985</v>
      </c>
    </row>
    <row r="36" spans="1:15" ht="23.25" customHeight="1" thickBot="1">
      <c r="A36" s="15"/>
      <c r="B36" s="7"/>
      <c r="C36" s="55">
        <f>C31</f>
        <v>55144</v>
      </c>
      <c r="D36" s="45"/>
      <c r="E36" s="55">
        <f>E31</f>
        <v>34569.119359999997</v>
      </c>
      <c r="F36" s="40"/>
      <c r="G36" s="55">
        <f>G31</f>
        <v>23145</v>
      </c>
      <c r="H36" s="41"/>
      <c r="I36" s="55">
        <f>I31</f>
        <v>20419</v>
      </c>
      <c r="K36" s="7"/>
      <c r="L36" s="7"/>
      <c r="M36" s="289">
        <v>-56985</v>
      </c>
      <c r="N36" s="6"/>
    </row>
    <row r="37" spans="1:15" ht="12.65" customHeight="1" thickTop="1">
      <c r="A37" s="51"/>
      <c r="B37" s="42"/>
      <c r="C37" s="40"/>
      <c r="D37" s="45"/>
      <c r="E37" s="40"/>
      <c r="F37" s="40"/>
      <c r="G37" s="41"/>
      <c r="H37" s="41"/>
      <c r="I37" s="41"/>
      <c r="K37" s="7"/>
      <c r="L37" s="7"/>
      <c r="M37" s="289">
        <v>-56985</v>
      </c>
    </row>
    <row r="38" spans="1:15" ht="23.25" customHeight="1">
      <c r="A38" s="19" t="s">
        <v>281</v>
      </c>
      <c r="B38" s="42"/>
      <c r="C38" s="40"/>
      <c r="D38" s="45"/>
      <c r="E38" s="40"/>
      <c r="F38" s="40"/>
      <c r="G38" s="41"/>
      <c r="H38" s="41"/>
      <c r="I38" s="41"/>
      <c r="K38" s="42"/>
      <c r="L38" s="42"/>
      <c r="M38" s="289">
        <v>-56985</v>
      </c>
    </row>
    <row r="39" spans="1:15" ht="23.25" customHeight="1" thickBot="1">
      <c r="A39" s="176" t="s">
        <v>122</v>
      </c>
      <c r="B39" s="7">
        <v>10</v>
      </c>
      <c r="C39" s="75">
        <f>C34/1200000</f>
        <v>4.0430000000000001E-2</v>
      </c>
      <c r="D39" s="52"/>
      <c r="E39" s="75">
        <f>E34/1200000</f>
        <v>2.8807599466666663E-2</v>
      </c>
      <c r="F39" s="53"/>
      <c r="G39" s="75">
        <f>G34/1200000</f>
        <v>1.9287499999999999E-2</v>
      </c>
      <c r="H39" s="54"/>
      <c r="I39" s="75">
        <f>I34/1200000</f>
        <v>1.7015833333333334E-2</v>
      </c>
      <c r="J39" s="97"/>
      <c r="K39" s="42"/>
      <c r="L39" s="42"/>
      <c r="M39" s="289">
        <v>-56985</v>
      </c>
      <c r="O39" s="6"/>
    </row>
    <row r="40" spans="1:15" s="6" customFormat="1" ht="22.5" customHeight="1" thickTop="1">
      <c r="C40" s="57"/>
      <c r="E40" s="57"/>
      <c r="G40" s="57"/>
      <c r="I40" s="57"/>
      <c r="K40" s="7"/>
      <c r="L40" s="7"/>
      <c r="M40" s="289">
        <v>-56985</v>
      </c>
      <c r="N40"/>
      <c r="O40"/>
    </row>
    <row r="41" spans="1:15" s="6" customFormat="1" ht="23.25" customHeight="1">
      <c r="A41" s="37" t="s">
        <v>71</v>
      </c>
      <c r="B41" s="1"/>
      <c r="C41"/>
      <c r="D41" s="8"/>
      <c r="E41"/>
      <c r="F41" s="9"/>
      <c r="G41" s="9"/>
      <c r="H41" s="9"/>
      <c r="I41" s="9"/>
      <c r="M41" s="289">
        <v>-56985</v>
      </c>
      <c r="N41"/>
      <c r="O41"/>
    </row>
    <row r="42" spans="1:15" s="6" customFormat="1" ht="23.25" customHeight="1">
      <c r="A42" s="152" t="s">
        <v>193</v>
      </c>
      <c r="B42" s="1"/>
      <c r="C42"/>
      <c r="D42" s="8"/>
      <c r="E42"/>
      <c r="F42" s="9"/>
      <c r="G42" s="9"/>
      <c r="H42" s="9"/>
      <c r="I42" s="9"/>
      <c r="K42" s="288"/>
      <c r="L42" s="288"/>
      <c r="M42" s="289">
        <v>-56985</v>
      </c>
      <c r="N42"/>
      <c r="O42"/>
    </row>
    <row r="43" spans="1:15" s="6" customFormat="1" ht="23.25" customHeight="1">
      <c r="A43" s="29"/>
      <c r="B43" s="1"/>
      <c r="C43"/>
      <c r="D43" s="8"/>
      <c r="E43"/>
      <c r="F43" s="9"/>
      <c r="G43" s="9"/>
      <c r="H43" s="9"/>
      <c r="I43" s="9"/>
      <c r="K43" s="288"/>
      <c r="L43" s="288"/>
      <c r="M43" s="289">
        <v>-56985</v>
      </c>
      <c r="O43"/>
    </row>
    <row r="44" spans="1:15" s="6" customFormat="1" ht="22">
      <c r="A44" s="29"/>
      <c r="B44" s="1"/>
      <c r="C44" s="311" t="s">
        <v>0</v>
      </c>
      <c r="D44" s="311"/>
      <c r="E44" s="311"/>
      <c r="F44" s="3"/>
      <c r="G44" s="311" t="s">
        <v>31</v>
      </c>
      <c r="H44" s="311"/>
      <c r="I44" s="311"/>
      <c r="K44" s="288"/>
      <c r="L44" s="288"/>
      <c r="M44" s="57"/>
      <c r="O44"/>
    </row>
    <row r="45" spans="1:15" s="6" customFormat="1" ht="22" customHeight="1">
      <c r="A45" s="29"/>
      <c r="B45" s="1"/>
      <c r="C45" s="313" t="s">
        <v>180</v>
      </c>
      <c r="D45" s="314"/>
      <c r="E45" s="314"/>
      <c r="F45" s="3"/>
      <c r="G45" s="313" t="s">
        <v>180</v>
      </c>
      <c r="H45" s="314"/>
      <c r="I45" s="314"/>
      <c r="K45" s="288"/>
      <c r="L45" s="288"/>
      <c r="M45" s="9"/>
      <c r="O45"/>
    </row>
    <row r="46" spans="1:15" s="6" customFormat="1" ht="22" customHeight="1">
      <c r="A46" s="29"/>
      <c r="B46" s="1"/>
      <c r="C46" s="313" t="s">
        <v>224</v>
      </c>
      <c r="D46" s="313"/>
      <c r="E46" s="313"/>
      <c r="F46" s="3"/>
      <c r="G46" s="313" t="s">
        <v>224</v>
      </c>
      <c r="H46" s="313"/>
      <c r="I46" s="313"/>
      <c r="K46" s="288"/>
      <c r="L46" s="288"/>
      <c r="M46" s="9"/>
    </row>
    <row r="47" spans="1:15" s="6" customFormat="1" ht="22" customHeight="1">
      <c r="A47" s="15"/>
      <c r="B47" s="1"/>
      <c r="C47" s="2">
        <v>2566</v>
      </c>
      <c r="D47" s="2"/>
      <c r="E47" s="2">
        <v>2565</v>
      </c>
      <c r="F47" s="2"/>
      <c r="G47" s="2">
        <v>2566</v>
      </c>
      <c r="H47" s="2"/>
      <c r="I47" s="2">
        <v>2565</v>
      </c>
      <c r="K47" s="288"/>
      <c r="L47" s="288"/>
      <c r="M47" s="9"/>
    </row>
    <row r="48" spans="1:15" s="6" customFormat="1" ht="23.25" customHeight="1">
      <c r="A48" s="15"/>
      <c r="B48" s="7"/>
      <c r="C48" s="312" t="s">
        <v>17</v>
      </c>
      <c r="D48" s="312"/>
      <c r="E48" s="312"/>
      <c r="F48" s="312"/>
      <c r="G48" s="312"/>
      <c r="H48" s="312"/>
      <c r="I48" s="312"/>
      <c r="K48" s="288"/>
      <c r="L48" s="288"/>
      <c r="M48" s="293"/>
    </row>
    <row r="49" spans="1:15" s="6" customFormat="1" ht="23.25" customHeight="1">
      <c r="A49" s="21" t="s">
        <v>270</v>
      </c>
      <c r="B49" s="7"/>
      <c r="C49" s="41">
        <f>+C36</f>
        <v>55144</v>
      </c>
      <c r="D49" s="45"/>
      <c r="E49" s="41">
        <v>34569.119359999997</v>
      </c>
      <c r="F49" s="41"/>
      <c r="G49" s="41">
        <f>G31</f>
        <v>23145</v>
      </c>
      <c r="H49" s="41"/>
      <c r="I49" s="41">
        <v>20419</v>
      </c>
      <c r="K49" s="7"/>
      <c r="L49" s="7"/>
      <c r="M49" s="296"/>
    </row>
    <row r="50" spans="1:15" s="6" customFormat="1" ht="13.75" customHeight="1">
      <c r="A50" s="21"/>
      <c r="B50" s="7"/>
      <c r="C50" s="43"/>
      <c r="D50" s="47"/>
      <c r="E50" s="43"/>
      <c r="F50" s="44"/>
      <c r="G50" s="43"/>
      <c r="H50" s="43"/>
      <c r="I50" s="43"/>
      <c r="K50" s="7"/>
      <c r="L50" s="7"/>
      <c r="M50" s="295"/>
    </row>
    <row r="51" spans="1:15" ht="23.25" customHeight="1">
      <c r="A51" s="21" t="s">
        <v>63</v>
      </c>
      <c r="B51" s="7"/>
      <c r="C51" s="47"/>
      <c r="D51" s="47"/>
      <c r="E51" s="47"/>
      <c r="F51" s="44"/>
      <c r="G51" s="47"/>
      <c r="H51" s="43"/>
      <c r="I51" s="47"/>
      <c r="K51" s="7"/>
      <c r="L51" s="7"/>
      <c r="M51" s="2">
        <v>2565</v>
      </c>
      <c r="N51" s="6"/>
      <c r="O51" s="6"/>
    </row>
    <row r="52" spans="1:15" ht="23.25" customHeight="1">
      <c r="A52" s="60" t="s">
        <v>100</v>
      </c>
      <c r="B52" s="7"/>
      <c r="C52" s="47"/>
      <c r="D52" s="47"/>
      <c r="E52" s="47"/>
      <c r="F52" s="44"/>
      <c r="G52" s="47"/>
      <c r="H52" s="43"/>
      <c r="I52" s="47"/>
      <c r="K52" s="7"/>
      <c r="L52" s="7"/>
      <c r="M52" s="294"/>
      <c r="N52" s="6"/>
      <c r="O52" s="6"/>
    </row>
    <row r="53" spans="1:15" ht="23.25" customHeight="1">
      <c r="A53" s="60" t="s">
        <v>101</v>
      </c>
      <c r="B53" s="7"/>
      <c r="C53" s="77"/>
      <c r="D53" s="47"/>
      <c r="E53" s="77"/>
      <c r="F53" s="44"/>
      <c r="G53" s="47"/>
      <c r="H53" s="43"/>
      <c r="I53" s="47"/>
      <c r="K53" s="7"/>
      <c r="L53" s="7"/>
      <c r="M53" s="290">
        <f>M35</f>
        <v>-56985</v>
      </c>
      <c r="N53" s="6"/>
      <c r="O53" s="6"/>
    </row>
    <row r="54" spans="1:15" ht="23.25" customHeight="1">
      <c r="A54" s="25" t="s">
        <v>141</v>
      </c>
      <c r="B54" s="7"/>
      <c r="C54" s="72">
        <f>C147-(-14833)</f>
        <v>52434</v>
      </c>
      <c r="D54" s="69"/>
      <c r="E54" s="72">
        <v>64931</v>
      </c>
      <c r="F54" s="69"/>
      <c r="G54" s="72">
        <v>0</v>
      </c>
      <c r="H54" s="69"/>
      <c r="I54" s="72">
        <v>0</v>
      </c>
      <c r="K54" s="7"/>
      <c r="L54" s="7"/>
      <c r="M54" s="128"/>
      <c r="O54" s="6"/>
    </row>
    <row r="55" spans="1:15" ht="23.25" hidden="1" customHeight="1">
      <c r="A55" s="25" t="s">
        <v>142</v>
      </c>
      <c r="B55" s="7"/>
      <c r="C55" s="69"/>
      <c r="D55" s="69"/>
      <c r="E55" s="69"/>
      <c r="F55" s="69"/>
      <c r="G55" s="69"/>
      <c r="H55" s="69"/>
      <c r="I55" s="69"/>
      <c r="K55" s="7"/>
      <c r="L55" s="7"/>
      <c r="M55" s="291"/>
      <c r="O55" s="6"/>
    </row>
    <row r="56" spans="1:15" ht="23.25" hidden="1" customHeight="1">
      <c r="A56" s="25" t="s">
        <v>143</v>
      </c>
      <c r="B56" s="7"/>
      <c r="C56" s="69"/>
      <c r="D56" s="69"/>
      <c r="E56" s="69"/>
      <c r="F56" s="69"/>
      <c r="G56" s="69"/>
      <c r="H56" s="69"/>
      <c r="I56" s="69"/>
      <c r="K56" s="7"/>
      <c r="L56" s="7"/>
      <c r="M56" s="291"/>
      <c r="O56" s="6"/>
    </row>
    <row r="57" spans="1:15" ht="23.25" hidden="1" customHeight="1">
      <c r="A57" s="25" t="s">
        <v>144</v>
      </c>
      <c r="B57" s="7"/>
      <c r="C57" s="69"/>
      <c r="D57" s="69"/>
      <c r="E57" s="69"/>
      <c r="F57" s="69"/>
      <c r="G57" s="69"/>
      <c r="H57" s="69"/>
      <c r="I57" s="69"/>
      <c r="K57" s="7"/>
      <c r="L57" s="7"/>
      <c r="M57" s="291"/>
    </row>
    <row r="58" spans="1:15" ht="23.25" hidden="1" customHeight="1">
      <c r="A58" s="25" t="s">
        <v>145</v>
      </c>
      <c r="B58" s="7"/>
      <c r="C58" s="69"/>
      <c r="D58" s="69"/>
      <c r="E58" s="69"/>
      <c r="F58" s="69"/>
      <c r="G58" s="69"/>
      <c r="H58" s="69"/>
      <c r="I58" s="69"/>
      <c r="K58" s="7"/>
      <c r="L58" s="7"/>
      <c r="M58" s="72">
        <v>0</v>
      </c>
    </row>
    <row r="59" spans="1:15" ht="23.25" hidden="1" customHeight="1">
      <c r="A59" s="25" t="s">
        <v>146</v>
      </c>
      <c r="B59" s="7"/>
      <c r="C59" s="69"/>
      <c r="D59" s="69"/>
      <c r="E59" s="69"/>
      <c r="F59" s="69"/>
      <c r="G59" s="69"/>
      <c r="H59" s="69"/>
      <c r="I59" s="69"/>
      <c r="K59" s="7"/>
      <c r="L59" s="7"/>
      <c r="M59" s="69"/>
    </row>
    <row r="60" spans="1:15" ht="23.25" hidden="1" customHeight="1">
      <c r="A60" s="25" t="s">
        <v>147</v>
      </c>
      <c r="B60" s="7"/>
      <c r="C60" s="69"/>
      <c r="D60" s="69"/>
      <c r="E60" s="69"/>
      <c r="F60" s="69"/>
      <c r="G60" s="69"/>
      <c r="H60" s="69"/>
      <c r="I60" s="69"/>
      <c r="K60" s="7"/>
      <c r="L60" s="7"/>
      <c r="M60" s="69"/>
    </row>
    <row r="61" spans="1:15" ht="21.5" hidden="1" customHeight="1">
      <c r="A61" s="25" t="s">
        <v>148</v>
      </c>
      <c r="B61" s="7"/>
      <c r="C61" s="69"/>
      <c r="D61" s="69"/>
      <c r="E61" s="69"/>
      <c r="F61" s="69"/>
      <c r="G61" s="69"/>
      <c r="H61" s="69"/>
      <c r="I61" s="69"/>
      <c r="K61" s="7"/>
      <c r="L61" s="7"/>
      <c r="M61" s="69"/>
    </row>
    <row r="62" spans="1:15" ht="23.25" customHeight="1">
      <c r="A62" s="26" t="s">
        <v>119</v>
      </c>
      <c r="B62" s="7"/>
      <c r="C62" s="69"/>
      <c r="D62" s="47"/>
      <c r="E62" s="69"/>
      <c r="F62" s="41"/>
      <c r="G62" s="46"/>
      <c r="H62" s="46"/>
      <c r="I62" s="46"/>
      <c r="K62" s="7"/>
      <c r="L62" s="7"/>
      <c r="M62" s="69"/>
    </row>
    <row r="63" spans="1:15" ht="23.25" customHeight="1">
      <c r="A63" s="26" t="s">
        <v>114</v>
      </c>
      <c r="B63" s="7"/>
      <c r="C63" s="76">
        <f>C54</f>
        <v>52434</v>
      </c>
      <c r="D63" s="47"/>
      <c r="E63" s="76">
        <v>64931</v>
      </c>
      <c r="F63" s="79"/>
      <c r="G63" s="76">
        <f>G54</f>
        <v>0</v>
      </c>
      <c r="H63" s="79"/>
      <c r="I63" s="76">
        <v>0</v>
      </c>
      <c r="K63" s="7"/>
      <c r="L63" s="7"/>
      <c r="M63" s="69"/>
    </row>
    <row r="64" spans="1:15" ht="13.75" customHeight="1">
      <c r="A64" s="26"/>
      <c r="B64" s="7"/>
      <c r="C64" s="84"/>
      <c r="D64" s="47"/>
      <c r="E64" s="84"/>
      <c r="F64" s="79"/>
      <c r="G64" s="84"/>
      <c r="H64" s="79"/>
      <c r="I64" s="84"/>
      <c r="K64" s="7"/>
      <c r="L64" s="7"/>
      <c r="M64" s="69"/>
    </row>
    <row r="65" spans="1:13" ht="23.25" customHeight="1">
      <c r="A65" s="78" t="s">
        <v>113</v>
      </c>
      <c r="B65" s="7"/>
      <c r="C65" s="69"/>
      <c r="D65" s="47"/>
      <c r="E65" s="69"/>
      <c r="F65" s="41"/>
      <c r="G65" s="46"/>
      <c r="H65" s="46"/>
      <c r="I65" s="46"/>
      <c r="K65" s="7"/>
      <c r="L65" s="7"/>
      <c r="M65" s="69"/>
    </row>
    <row r="66" spans="1:13" ht="23.25" customHeight="1">
      <c r="A66" s="60" t="s">
        <v>114</v>
      </c>
      <c r="B66" s="7"/>
      <c r="C66" s="69"/>
      <c r="D66" s="47"/>
      <c r="E66" s="69"/>
      <c r="F66" s="41"/>
      <c r="G66" s="46"/>
      <c r="H66" s="46"/>
      <c r="I66" s="46"/>
      <c r="K66" s="7"/>
      <c r="L66" s="7"/>
      <c r="M66" s="292"/>
    </row>
    <row r="67" spans="1:13" ht="23.25" hidden="1" customHeight="1">
      <c r="A67" s="61" t="s">
        <v>150</v>
      </c>
      <c r="B67" s="7"/>
      <c r="C67" s="69"/>
      <c r="D67" s="47"/>
      <c r="E67" s="69"/>
      <c r="F67" s="41"/>
      <c r="G67" s="46"/>
      <c r="H67" s="46"/>
      <c r="I67" s="46"/>
      <c r="K67" s="7"/>
      <c r="L67" s="7"/>
      <c r="M67" s="76">
        <f>SUM(M58:M66)</f>
        <v>0</v>
      </c>
    </row>
    <row r="68" spans="1:13" ht="23.25" hidden="1" customHeight="1">
      <c r="A68" s="61" t="s">
        <v>151</v>
      </c>
      <c r="B68" s="7"/>
      <c r="C68" s="69"/>
      <c r="D68" s="47"/>
      <c r="E68" s="69"/>
      <c r="F68" s="41"/>
      <c r="G68" s="46"/>
      <c r="H68" s="46"/>
      <c r="I68" s="46"/>
      <c r="K68" s="7"/>
      <c r="L68" s="7"/>
      <c r="M68" s="84"/>
    </row>
    <row r="69" spans="1:13" ht="23.25" hidden="1" customHeight="1">
      <c r="A69" s="61" t="s">
        <v>149</v>
      </c>
      <c r="B69" s="7"/>
      <c r="C69" s="69"/>
      <c r="D69" s="47"/>
      <c r="E69" s="69"/>
      <c r="F69" s="41"/>
      <c r="G69" s="46"/>
      <c r="H69" s="46"/>
      <c r="I69" s="46"/>
      <c r="K69" s="7"/>
      <c r="L69" s="7"/>
      <c r="M69" s="292"/>
    </row>
    <row r="70" spans="1:13" ht="23.25" customHeight="1">
      <c r="A70" s="61" t="s">
        <v>121</v>
      </c>
      <c r="B70" s="7"/>
      <c r="C70" s="69"/>
      <c r="D70" s="47"/>
      <c r="E70" s="69"/>
      <c r="F70" s="41"/>
      <c r="G70" s="46"/>
      <c r="H70" s="46"/>
      <c r="I70" s="46"/>
      <c r="K70" s="7"/>
      <c r="L70" s="7"/>
      <c r="M70" s="292"/>
    </row>
    <row r="71" spans="1:13" ht="23.25" customHeight="1">
      <c r="A71" s="25" t="s">
        <v>115</v>
      </c>
      <c r="B71" s="7"/>
      <c r="C71" s="69">
        <v>0</v>
      </c>
      <c r="D71" s="47"/>
      <c r="E71" s="69">
        <v>4068</v>
      </c>
      <c r="F71" s="41"/>
      <c r="G71" s="46">
        <v>0</v>
      </c>
      <c r="H71" s="46"/>
      <c r="I71" s="46">
        <v>2993</v>
      </c>
      <c r="K71" s="7"/>
      <c r="L71" s="7"/>
      <c r="M71" s="292"/>
    </row>
    <row r="72" spans="1:13" ht="23.25" hidden="1" customHeight="1">
      <c r="A72" s="25" t="s">
        <v>152</v>
      </c>
      <c r="B72" s="7"/>
      <c r="C72" s="69"/>
      <c r="D72" s="47"/>
      <c r="E72" s="69"/>
      <c r="F72" s="41"/>
      <c r="G72" s="46"/>
      <c r="H72" s="46"/>
      <c r="I72" s="46"/>
      <c r="K72" s="7"/>
      <c r="L72" s="7"/>
      <c r="M72" s="292"/>
    </row>
    <row r="73" spans="1:13" ht="23.25" hidden="1" customHeight="1">
      <c r="A73" s="25" t="s">
        <v>153</v>
      </c>
      <c r="B73" s="7"/>
      <c r="C73" s="69"/>
      <c r="D73" s="47"/>
      <c r="E73" s="69"/>
      <c r="F73" s="41"/>
      <c r="G73" s="46"/>
      <c r="H73" s="46"/>
      <c r="I73" s="46"/>
      <c r="K73" s="7"/>
      <c r="L73" s="7"/>
      <c r="M73" s="292"/>
    </row>
    <row r="74" spans="1:13" ht="23.25" hidden="1" customHeight="1">
      <c r="A74" s="25" t="s">
        <v>154</v>
      </c>
      <c r="B74" s="7"/>
      <c r="C74" s="69"/>
      <c r="D74" s="47"/>
      <c r="E74" s="69"/>
      <c r="F74" s="41"/>
      <c r="G74" s="46"/>
      <c r="H74" s="46"/>
      <c r="I74" s="46"/>
      <c r="K74" s="7"/>
      <c r="L74" s="7"/>
      <c r="M74" s="292"/>
    </row>
    <row r="75" spans="1:13" ht="23.25" hidden="1" customHeight="1">
      <c r="A75" s="25" t="s">
        <v>155</v>
      </c>
      <c r="B75" s="7"/>
      <c r="C75" s="69"/>
      <c r="D75" s="47"/>
      <c r="E75" s="69"/>
      <c r="F75" s="41"/>
      <c r="G75" s="46"/>
      <c r="H75" s="46"/>
      <c r="I75" s="46"/>
      <c r="K75" s="7"/>
      <c r="L75" s="7"/>
      <c r="M75" s="292">
        <v>0</v>
      </c>
    </row>
    <row r="76" spans="1:13" ht="23.25" hidden="1" customHeight="1">
      <c r="A76" s="25" t="s">
        <v>146</v>
      </c>
      <c r="B76" s="7"/>
      <c r="C76" s="69"/>
      <c r="D76" s="47"/>
      <c r="E76" s="69"/>
      <c r="F76" s="41"/>
      <c r="G76" s="46"/>
      <c r="H76" s="46"/>
      <c r="I76" s="46"/>
      <c r="K76" s="7"/>
      <c r="L76" s="7"/>
      <c r="M76" s="292"/>
    </row>
    <row r="77" spans="1:13" ht="23.25" hidden="1" customHeight="1">
      <c r="A77" s="25" t="s">
        <v>147</v>
      </c>
      <c r="B77" s="7"/>
      <c r="C77" s="69"/>
      <c r="D77" s="47"/>
      <c r="E77" s="69"/>
      <c r="F77" s="41"/>
      <c r="G77" s="46"/>
      <c r="H77" s="46"/>
      <c r="I77" s="46"/>
      <c r="K77" s="7"/>
      <c r="L77" s="7"/>
      <c r="M77" s="292"/>
    </row>
    <row r="78" spans="1:13" ht="23.25" hidden="1" customHeight="1">
      <c r="A78" s="25" t="s">
        <v>148</v>
      </c>
      <c r="B78" s="7"/>
      <c r="C78" s="69"/>
      <c r="D78" s="47"/>
      <c r="E78" s="69"/>
      <c r="F78" s="41"/>
      <c r="G78" s="46"/>
      <c r="H78" s="46"/>
      <c r="I78" s="46"/>
      <c r="K78" s="7"/>
      <c r="L78" s="7"/>
      <c r="M78" s="292"/>
    </row>
    <row r="79" spans="1:13" ht="23.25" customHeight="1">
      <c r="A79" s="61" t="s">
        <v>116</v>
      </c>
      <c r="B79" s="7"/>
      <c r="C79" s="69"/>
      <c r="D79" s="47"/>
      <c r="E79" s="69"/>
      <c r="F79" s="41"/>
      <c r="G79" s="46"/>
      <c r="H79" s="46"/>
      <c r="I79" s="46"/>
      <c r="K79" s="7"/>
      <c r="L79" s="7"/>
      <c r="M79" s="292"/>
    </row>
    <row r="80" spans="1:13" ht="23.25" customHeight="1">
      <c r="A80" s="25" t="s">
        <v>117</v>
      </c>
      <c r="B80" s="7"/>
      <c r="C80" s="72">
        <v>0</v>
      </c>
      <c r="D80" s="47"/>
      <c r="E80" s="72">
        <v>-813</v>
      </c>
      <c r="F80" s="41"/>
      <c r="G80" s="56">
        <v>0</v>
      </c>
      <c r="H80" s="46"/>
      <c r="I80" s="56">
        <v>-598</v>
      </c>
      <c r="K80" s="7"/>
      <c r="L80" s="7"/>
      <c r="M80" s="292"/>
    </row>
    <row r="81" spans="1:13" ht="23.25" customHeight="1">
      <c r="A81" s="26" t="s">
        <v>118</v>
      </c>
      <c r="B81" s="7"/>
      <c r="C81" s="69"/>
      <c r="D81" s="47"/>
      <c r="E81" s="69"/>
      <c r="F81" s="41"/>
      <c r="G81" s="46"/>
      <c r="H81" s="46"/>
      <c r="I81" s="46"/>
      <c r="K81" s="7"/>
      <c r="L81" s="7"/>
      <c r="M81" s="292"/>
    </row>
    <row r="82" spans="1:13" ht="23.25" customHeight="1">
      <c r="A82" s="21" t="s">
        <v>114</v>
      </c>
      <c r="B82" s="7"/>
      <c r="C82" s="80">
        <f>SUM(C71:C80)</f>
        <v>0</v>
      </c>
      <c r="D82" s="47"/>
      <c r="E82" s="80">
        <v>3255</v>
      </c>
      <c r="F82" s="43"/>
      <c r="G82" s="80">
        <f>SUM(G71:G80)</f>
        <v>0</v>
      </c>
      <c r="H82" s="48"/>
      <c r="I82" s="80">
        <v>2395</v>
      </c>
      <c r="K82" s="7"/>
      <c r="L82" s="7"/>
      <c r="M82" s="292"/>
    </row>
    <row r="83" spans="1:13" ht="23.25" customHeight="1">
      <c r="A83" s="26" t="s">
        <v>309</v>
      </c>
      <c r="B83" s="7"/>
      <c r="C83" s="80">
        <f>C63+C82</f>
        <v>52434</v>
      </c>
      <c r="D83" s="81">
        <f t="shared" ref="D83:H83" si="0">D82+D63</f>
        <v>0</v>
      </c>
      <c r="E83" s="80">
        <v>68186</v>
      </c>
      <c r="F83" s="81">
        <f t="shared" si="0"/>
        <v>0</v>
      </c>
      <c r="G83" s="80">
        <f>G63+G82</f>
        <v>0</v>
      </c>
      <c r="H83" s="81">
        <f t="shared" si="0"/>
        <v>0</v>
      </c>
      <c r="I83" s="80">
        <v>2395</v>
      </c>
      <c r="K83" s="7"/>
      <c r="L83" s="7"/>
      <c r="M83" s="292"/>
    </row>
    <row r="84" spans="1:13" ht="23.25" customHeight="1" thickBot="1">
      <c r="A84" s="26" t="s">
        <v>285</v>
      </c>
      <c r="B84" s="7"/>
      <c r="C84" s="50">
        <f>C49+C63+C82</f>
        <v>107578</v>
      </c>
      <c r="D84" s="47"/>
      <c r="E84" s="50">
        <v>102755.11936</v>
      </c>
      <c r="F84" s="44"/>
      <c r="G84" s="50">
        <f>G49+G63+G82</f>
        <v>23145</v>
      </c>
      <c r="H84" s="43"/>
      <c r="I84" s="50">
        <v>22814</v>
      </c>
      <c r="K84" s="7"/>
      <c r="L84" s="7"/>
      <c r="M84" s="292">
        <v>0</v>
      </c>
    </row>
    <row r="85" spans="1:13" ht="13.75" customHeight="1" thickTop="1">
      <c r="A85" s="25"/>
      <c r="B85" s="7"/>
      <c r="C85" s="47"/>
      <c r="D85" s="47"/>
      <c r="E85" s="47"/>
      <c r="F85" s="44"/>
      <c r="G85" s="47"/>
      <c r="H85" s="43"/>
      <c r="I85" s="47"/>
      <c r="K85" s="7"/>
      <c r="L85" s="7"/>
      <c r="M85" s="292"/>
    </row>
    <row r="86" spans="1:13" ht="23.25" customHeight="1">
      <c r="A86" s="26" t="s">
        <v>286</v>
      </c>
      <c r="B86" s="7"/>
      <c r="C86" s="47"/>
      <c r="D86" s="47"/>
      <c r="E86" s="47"/>
      <c r="F86" s="44"/>
      <c r="G86" s="47"/>
      <c r="H86" s="43"/>
      <c r="I86" s="47"/>
      <c r="K86" s="7"/>
      <c r="L86" s="7"/>
      <c r="M86" s="81">
        <f>SUM(M75:M85)</f>
        <v>0</v>
      </c>
    </row>
    <row r="87" spans="1:13" ht="23.25" customHeight="1">
      <c r="A87" s="61" t="s">
        <v>122</v>
      </c>
      <c r="B87" s="16"/>
      <c r="C87" s="41">
        <v>100950</v>
      </c>
      <c r="D87" s="45"/>
      <c r="E87" s="41">
        <v>102755.11936</v>
      </c>
      <c r="F87" s="40"/>
      <c r="G87" s="41">
        <v>23145</v>
      </c>
      <c r="H87" s="43"/>
      <c r="I87" s="41">
        <v>22814</v>
      </c>
      <c r="K87" s="7"/>
      <c r="L87" s="7"/>
      <c r="M87" s="81">
        <f t="shared" ref="M87" si="1">M86+M67</f>
        <v>0</v>
      </c>
    </row>
    <row r="88" spans="1:13" ht="23.25" customHeight="1">
      <c r="A88" s="61" t="s">
        <v>47</v>
      </c>
      <c r="B88" s="7"/>
      <c r="C88" s="56">
        <v>6628</v>
      </c>
      <c r="D88" s="47"/>
      <c r="E88" s="56">
        <v>0</v>
      </c>
      <c r="F88" s="44"/>
      <c r="G88" s="56">
        <v>0</v>
      </c>
      <c r="H88" s="43"/>
      <c r="I88" s="56">
        <v>0</v>
      </c>
      <c r="K88" s="16"/>
      <c r="L88" s="16"/>
      <c r="M88" s="128">
        <f>SUM(M53:M58)</f>
        <v>-56985</v>
      </c>
    </row>
    <row r="89" spans="1:13" ht="23.25" customHeight="1" thickBot="1">
      <c r="A89" s="26" t="s">
        <v>285</v>
      </c>
      <c r="B89" s="7"/>
      <c r="C89" s="55">
        <f>C84</f>
        <v>107578</v>
      </c>
      <c r="D89" s="47"/>
      <c r="E89" s="55">
        <v>102755.11936</v>
      </c>
      <c r="F89" s="44"/>
      <c r="G89" s="55">
        <f>G84</f>
        <v>23145</v>
      </c>
      <c r="H89" s="43"/>
      <c r="I89" s="55">
        <v>22814</v>
      </c>
      <c r="K89" s="7"/>
      <c r="L89" s="7"/>
      <c r="M89" s="291"/>
    </row>
    <row r="90" spans="1:13" ht="23.25" customHeight="1" thickTop="1">
      <c r="A90" s="26"/>
      <c r="B90" s="7"/>
      <c r="C90" s="43"/>
      <c r="D90" s="47"/>
      <c r="E90" s="43"/>
      <c r="F90" s="44"/>
      <c r="G90" s="43"/>
      <c r="H90" s="43"/>
      <c r="I90" s="43"/>
      <c r="K90" s="7"/>
      <c r="L90" s="7"/>
      <c r="M90" s="291"/>
    </row>
    <row r="91" spans="1:13" ht="23.25" customHeight="1">
      <c r="A91" s="37" t="s">
        <v>71</v>
      </c>
      <c r="B91" s="7"/>
      <c r="C91" s="43"/>
      <c r="D91" s="47"/>
      <c r="E91" s="43"/>
      <c r="F91" s="44"/>
      <c r="G91" s="43"/>
      <c r="H91" s="43"/>
      <c r="I91" s="43"/>
      <c r="M91" s="290">
        <f>M93-M92</f>
        <v>-56985</v>
      </c>
    </row>
    <row r="92" spans="1:13" ht="23.25" customHeight="1">
      <c r="A92" s="152" t="s">
        <v>217</v>
      </c>
      <c r="B92" s="7"/>
      <c r="C92" s="43"/>
      <c r="D92" s="47"/>
      <c r="E92" s="43"/>
      <c r="F92" s="44"/>
      <c r="G92" s="43"/>
      <c r="H92" s="43"/>
      <c r="I92" s="43"/>
      <c r="M92" s="292">
        <v>0</v>
      </c>
    </row>
    <row r="93" spans="1:13" ht="23.25" customHeight="1">
      <c r="A93" s="26"/>
      <c r="B93" s="7"/>
      <c r="C93" s="43"/>
      <c r="D93" s="47"/>
      <c r="E93" s="43"/>
      <c r="F93" s="44"/>
      <c r="G93" s="43"/>
      <c r="H93" s="43"/>
      <c r="I93" s="43"/>
      <c r="M93" s="128">
        <f>M88</f>
        <v>-56985</v>
      </c>
    </row>
    <row r="94" spans="1:13" ht="23.25" customHeight="1">
      <c r="C94" s="311" t="s">
        <v>0</v>
      </c>
      <c r="D94" s="311"/>
      <c r="E94" s="311"/>
      <c r="F94" s="3"/>
      <c r="G94" s="311" t="s">
        <v>31</v>
      </c>
      <c r="H94" s="311"/>
      <c r="I94" s="311"/>
    </row>
    <row r="95" spans="1:13" ht="24" customHeight="1">
      <c r="C95" s="313" t="s">
        <v>225</v>
      </c>
      <c r="D95" s="314"/>
      <c r="E95" s="314"/>
      <c r="F95" s="3"/>
      <c r="G95" s="313" t="s">
        <v>225</v>
      </c>
      <c r="H95" s="314"/>
      <c r="I95" s="314"/>
    </row>
    <row r="96" spans="1:13" ht="23.25" customHeight="1">
      <c r="A96" s="98"/>
      <c r="C96" s="313" t="s">
        <v>224</v>
      </c>
      <c r="D96" s="313"/>
      <c r="E96" s="313"/>
      <c r="F96" s="3"/>
      <c r="G96" s="313" t="s">
        <v>224</v>
      </c>
      <c r="H96" s="313"/>
      <c r="I96" s="313"/>
    </row>
    <row r="97" spans="1:9" ht="22.5" customHeight="1">
      <c r="B97" s="1" t="s">
        <v>1</v>
      </c>
      <c r="C97" s="2">
        <v>2566</v>
      </c>
      <c r="D97" s="2"/>
      <c r="E97" s="2">
        <v>2565</v>
      </c>
      <c r="F97" s="2"/>
      <c r="G97" s="2">
        <v>2566</v>
      </c>
      <c r="H97" s="2"/>
      <c r="I97" s="2">
        <v>2565</v>
      </c>
    </row>
    <row r="98" spans="1:9" ht="22.5" customHeight="1">
      <c r="C98" s="312" t="s">
        <v>17</v>
      </c>
      <c r="D98" s="312"/>
      <c r="E98" s="312"/>
      <c r="F98" s="312"/>
      <c r="G98" s="312"/>
      <c r="H98" s="312"/>
      <c r="I98" s="312"/>
    </row>
    <row r="99" spans="1:9" ht="22.5" customHeight="1">
      <c r="A99" s="87" t="s">
        <v>129</v>
      </c>
      <c r="C99" s="1"/>
      <c r="D99" s="1"/>
      <c r="E99" s="1"/>
      <c r="F99" s="1"/>
      <c r="G99" s="1"/>
      <c r="H99" s="1"/>
      <c r="I99" s="1"/>
    </row>
    <row r="100" spans="1:9" ht="22.5" customHeight="1">
      <c r="A100" s="39" t="s">
        <v>92</v>
      </c>
      <c r="B100" s="7">
        <v>9</v>
      </c>
      <c r="C100" s="40">
        <v>638407</v>
      </c>
      <c r="D100" s="40"/>
      <c r="E100" s="40">
        <v>432719</v>
      </c>
      <c r="F100" s="40"/>
      <c r="G100" s="40">
        <v>265539</v>
      </c>
      <c r="H100" s="40"/>
      <c r="I100" s="40">
        <v>209823</v>
      </c>
    </row>
    <row r="101" spans="1:9" ht="22.5" customHeight="1">
      <c r="A101" s="39" t="s">
        <v>93</v>
      </c>
      <c r="B101" s="7">
        <v>9</v>
      </c>
      <c r="C101" s="40">
        <v>264993</v>
      </c>
      <c r="D101" s="40"/>
      <c r="E101" s="40">
        <v>238089</v>
      </c>
      <c r="F101" s="40"/>
      <c r="G101" s="40">
        <v>217257</v>
      </c>
      <c r="H101" s="40"/>
      <c r="I101" s="40">
        <v>192444</v>
      </c>
    </row>
    <row r="102" spans="1:9" ht="22.5" customHeight="1">
      <c r="A102" s="15"/>
      <c r="B102" s="7"/>
      <c r="C102" s="74">
        <f>SUM(C100:C101)</f>
        <v>903400</v>
      </c>
      <c r="D102" s="44"/>
      <c r="E102" s="74">
        <v>670808</v>
      </c>
      <c r="F102" s="44"/>
      <c r="G102" s="74">
        <f>SUM(G100:G101)</f>
        <v>482796</v>
      </c>
      <c r="H102" s="44"/>
      <c r="I102" s="74">
        <v>402267</v>
      </c>
    </row>
    <row r="103" spans="1:9" ht="22.5" customHeight="1">
      <c r="A103" s="39" t="s">
        <v>95</v>
      </c>
      <c r="B103" s="7"/>
      <c r="C103" s="40">
        <v>-566935</v>
      </c>
      <c r="D103" s="41"/>
      <c r="E103" s="40">
        <v>-450035</v>
      </c>
      <c r="F103" s="41"/>
      <c r="G103" s="40">
        <v>-247050</v>
      </c>
      <c r="H103" s="41"/>
      <c r="I103" s="40">
        <v>-228961</v>
      </c>
    </row>
    <row r="104" spans="1:9" ht="22.5" customHeight="1">
      <c r="A104" s="39" t="s">
        <v>94</v>
      </c>
      <c r="B104" s="7"/>
      <c r="C104" s="40">
        <v>-176046</v>
      </c>
      <c r="D104" s="40"/>
      <c r="E104" s="40">
        <v>-162422</v>
      </c>
      <c r="F104" s="40"/>
      <c r="G104" s="40">
        <v>-136027</v>
      </c>
      <c r="H104" s="40"/>
      <c r="I104" s="40">
        <v>-125663</v>
      </c>
    </row>
    <row r="105" spans="1:9" ht="22.5" customHeight="1">
      <c r="A105" s="66" t="s">
        <v>78</v>
      </c>
      <c r="B105" s="16"/>
      <c r="C105" s="74">
        <f>+C100+C103+C101+C104</f>
        <v>160419</v>
      </c>
      <c r="D105" s="44"/>
      <c r="E105" s="74">
        <v>58351</v>
      </c>
      <c r="F105" s="44"/>
      <c r="G105" s="74">
        <f>+G100+G103+G101+G104</f>
        <v>99719</v>
      </c>
      <c r="H105" s="43"/>
      <c r="I105" s="74">
        <v>47643</v>
      </c>
    </row>
    <row r="106" spans="1:9" ht="22.5" customHeight="1">
      <c r="A106" s="66"/>
      <c r="B106" s="16"/>
      <c r="C106" s="43"/>
      <c r="D106" s="44"/>
      <c r="E106" s="43"/>
      <c r="F106" s="44"/>
      <c r="G106" s="43"/>
      <c r="H106" s="43"/>
      <c r="I106" s="43"/>
    </row>
    <row r="107" spans="1:9" ht="22.5" hidden="1" customHeight="1">
      <c r="A107" t="s">
        <v>130</v>
      </c>
      <c r="B107" s="16"/>
      <c r="C107" s="41"/>
      <c r="D107" s="40"/>
      <c r="E107" s="41"/>
      <c r="F107" s="40"/>
      <c r="G107" s="41"/>
      <c r="H107" s="41"/>
      <c r="I107" s="41"/>
    </row>
    <row r="108" spans="1:9" ht="22.5" customHeight="1">
      <c r="A108" s="39" t="s">
        <v>79</v>
      </c>
      <c r="B108" s="7"/>
      <c r="C108" s="40">
        <v>47676</v>
      </c>
      <c r="D108" s="41"/>
      <c r="E108" s="40">
        <v>44738</v>
      </c>
      <c r="F108" s="65"/>
      <c r="G108" s="40">
        <v>56703</v>
      </c>
      <c r="H108" s="65"/>
      <c r="I108" s="40">
        <v>49423</v>
      </c>
    </row>
    <row r="109" spans="1:9" ht="22.5" customHeight="1">
      <c r="A109" s="39" t="s">
        <v>267</v>
      </c>
      <c r="B109" s="7"/>
      <c r="C109" s="40">
        <v>0</v>
      </c>
      <c r="D109" s="41"/>
      <c r="E109" s="40">
        <v>120440</v>
      </c>
      <c r="F109" s="65"/>
      <c r="G109" s="40">
        <v>0</v>
      </c>
      <c r="H109" s="65"/>
      <c r="I109" s="40">
        <v>111230</v>
      </c>
    </row>
    <row r="110" spans="1:9" ht="22.5" customHeight="1">
      <c r="A110" s="39" t="s">
        <v>301</v>
      </c>
      <c r="B110" s="7">
        <v>2</v>
      </c>
      <c r="C110" s="40">
        <v>16582</v>
      </c>
      <c r="D110" s="41"/>
      <c r="E110" s="40">
        <v>0</v>
      </c>
      <c r="F110" s="65"/>
      <c r="G110" s="40">
        <v>0</v>
      </c>
      <c r="H110" s="65"/>
      <c r="I110" s="40">
        <v>0</v>
      </c>
    </row>
    <row r="111" spans="1:9" ht="22.5" customHeight="1">
      <c r="A111" s="39" t="s">
        <v>268</v>
      </c>
      <c r="B111" s="7">
        <v>2</v>
      </c>
      <c r="C111" s="40">
        <v>67722</v>
      </c>
      <c r="D111" s="41"/>
      <c r="E111" s="40">
        <v>200903</v>
      </c>
      <c r="F111" s="65"/>
      <c r="G111" s="40">
        <v>0</v>
      </c>
      <c r="H111" s="65"/>
      <c r="I111" s="40">
        <v>0</v>
      </c>
    </row>
    <row r="112" spans="1:9" ht="22.5" customHeight="1">
      <c r="A112" s="39" t="s">
        <v>89</v>
      </c>
      <c r="B112" s="7"/>
      <c r="C112" s="40">
        <v>-3447</v>
      </c>
      <c r="D112" s="40"/>
      <c r="E112" s="40">
        <v>-2426</v>
      </c>
      <c r="F112" s="40"/>
      <c r="G112" s="40">
        <v>-3049</v>
      </c>
      <c r="H112" s="40"/>
      <c r="I112" s="40">
        <v>-2208</v>
      </c>
    </row>
    <row r="113" spans="1:9" ht="22.5" customHeight="1">
      <c r="A113" s="39" t="s">
        <v>61</v>
      </c>
      <c r="B113" s="7"/>
      <c r="C113" s="243">
        <v>-144920</v>
      </c>
      <c r="D113" s="40"/>
      <c r="E113" s="243">
        <v>-101245</v>
      </c>
      <c r="F113" s="40"/>
      <c r="G113" s="40">
        <v>-81425</v>
      </c>
      <c r="H113" s="40"/>
      <c r="I113" s="40">
        <v>-89585</v>
      </c>
    </row>
    <row r="114" spans="1:9" ht="22.5" customHeight="1">
      <c r="A114" s="15" t="s">
        <v>160</v>
      </c>
      <c r="B114" s="7"/>
      <c r="C114" s="74">
        <f>SUM(C105:C113)</f>
        <v>144032</v>
      </c>
      <c r="D114" s="44"/>
      <c r="E114" s="74">
        <v>320761</v>
      </c>
      <c r="F114" s="44"/>
      <c r="G114" s="74">
        <f>SUM(G105:G113)</f>
        <v>71948</v>
      </c>
      <c r="H114" s="43"/>
      <c r="I114" s="74">
        <v>116503</v>
      </c>
    </row>
    <row r="115" spans="1:9" ht="22.5" customHeight="1">
      <c r="A115" s="39"/>
      <c r="B115" s="7"/>
      <c r="C115" s="40"/>
      <c r="D115" s="40"/>
      <c r="E115" s="40"/>
      <c r="F115" s="40"/>
      <c r="G115" s="40"/>
      <c r="H115" s="40"/>
      <c r="I115" s="40"/>
    </row>
    <row r="116" spans="1:9" ht="22.5" customHeight="1">
      <c r="A116" s="39" t="s">
        <v>62</v>
      </c>
      <c r="B116" s="7"/>
      <c r="C116" s="40">
        <v>-53063</v>
      </c>
      <c r="D116" s="40"/>
      <c r="E116" s="40">
        <v>-35813</v>
      </c>
      <c r="F116" s="40"/>
      <c r="G116" s="40">
        <v>-45707</v>
      </c>
      <c r="H116" s="40"/>
      <c r="I116" s="40">
        <v>-33099</v>
      </c>
    </row>
    <row r="117" spans="1:9" ht="22.5" customHeight="1">
      <c r="A117" s="39" t="s">
        <v>269</v>
      </c>
      <c r="B117" s="7"/>
      <c r="C117" s="40">
        <v>-8521</v>
      </c>
      <c r="D117" s="40"/>
      <c r="E117" s="40">
        <v>1233</v>
      </c>
      <c r="F117" s="40"/>
      <c r="G117" s="40">
        <v>-50858</v>
      </c>
      <c r="H117" s="40"/>
      <c r="I117" s="40">
        <v>970</v>
      </c>
    </row>
    <row r="118" spans="1:9" ht="22.5" customHeight="1">
      <c r="A118" s="39" t="s">
        <v>205</v>
      </c>
    </row>
    <row r="119" spans="1:9" ht="22.5" customHeight="1">
      <c r="A119" s="85" t="s">
        <v>213</v>
      </c>
      <c r="B119" s="7"/>
      <c r="C119" s="40">
        <v>26334</v>
      </c>
      <c r="D119" s="40"/>
      <c r="E119" s="40">
        <v>32820</v>
      </c>
      <c r="F119" s="62"/>
      <c r="G119" s="40">
        <v>0</v>
      </c>
      <c r="H119" s="62"/>
      <c r="I119" s="40">
        <v>0</v>
      </c>
    </row>
    <row r="120" spans="1:9" ht="22.5" customHeight="1">
      <c r="A120" s="15" t="s">
        <v>182</v>
      </c>
      <c r="B120" s="7"/>
      <c r="C120" s="74">
        <f>SUM(C114:C119)</f>
        <v>108782</v>
      </c>
      <c r="D120" s="43"/>
      <c r="E120" s="74">
        <v>319001</v>
      </c>
      <c r="F120" s="43"/>
      <c r="G120" s="74">
        <f>SUM(G114:G119)</f>
        <v>-24617</v>
      </c>
      <c r="H120" s="48"/>
      <c r="I120" s="74">
        <v>84374</v>
      </c>
    </row>
    <row r="121" spans="1:9" ht="22.5" customHeight="1">
      <c r="A121" s="39" t="s">
        <v>210</v>
      </c>
      <c r="B121" s="7"/>
      <c r="C121" s="244">
        <v>15317</v>
      </c>
      <c r="D121" s="45"/>
      <c r="E121" s="244">
        <v>-15910</v>
      </c>
      <c r="F121" s="65"/>
      <c r="G121" s="244">
        <v>28417</v>
      </c>
      <c r="H121" s="65"/>
      <c r="I121" s="244">
        <v>-14620</v>
      </c>
    </row>
    <row r="122" spans="1:9" ht="22.5" hidden="1" customHeight="1">
      <c r="A122" s="15" t="s">
        <v>139</v>
      </c>
      <c r="B122" s="7"/>
      <c r="C122" s="43"/>
      <c r="D122" s="45"/>
      <c r="E122" s="43"/>
      <c r="F122" s="65"/>
      <c r="G122" s="43"/>
      <c r="H122" s="65"/>
      <c r="I122" s="43"/>
    </row>
    <row r="123" spans="1:9" ht="22.5" hidden="1" customHeight="1" thickBot="1">
      <c r="A123" s="39" t="s">
        <v>140</v>
      </c>
      <c r="B123" s="7"/>
      <c r="C123" s="86"/>
      <c r="D123" s="45"/>
      <c r="E123" s="86"/>
      <c r="F123" s="65"/>
      <c r="G123" s="86"/>
      <c r="H123" s="65"/>
      <c r="I123" s="86"/>
    </row>
    <row r="124" spans="1:9" ht="22.5" customHeight="1" thickBot="1">
      <c r="A124" s="15" t="s">
        <v>270</v>
      </c>
      <c r="B124" s="7"/>
      <c r="C124" s="50">
        <f>C120+C121</f>
        <v>124099</v>
      </c>
      <c r="D124" s="47"/>
      <c r="E124" s="50">
        <v>303091</v>
      </c>
      <c r="F124" s="44"/>
      <c r="G124" s="50">
        <f>G120+G121</f>
        <v>3800</v>
      </c>
      <c r="H124" s="44"/>
      <c r="I124" s="50">
        <v>69754</v>
      </c>
    </row>
    <row r="125" spans="1:9" ht="22.5" customHeight="1" thickTop="1">
      <c r="A125" s="15"/>
      <c r="B125" s="7"/>
      <c r="C125" s="53"/>
      <c r="D125" s="47"/>
      <c r="E125" s="53"/>
      <c r="F125" s="44"/>
      <c r="G125" s="53"/>
      <c r="H125" s="44"/>
      <c r="I125" s="53"/>
    </row>
    <row r="126" spans="1:9" ht="22.5" customHeight="1">
      <c r="A126" s="19" t="s">
        <v>308</v>
      </c>
      <c r="B126" s="7"/>
      <c r="C126" s="40"/>
      <c r="D126" s="47"/>
      <c r="E126" s="40"/>
      <c r="F126" s="44"/>
      <c r="G126" s="43"/>
      <c r="H126" s="43"/>
      <c r="I126" s="43"/>
    </row>
    <row r="127" spans="1:9" ht="22.5" customHeight="1">
      <c r="A127" s="85" t="s">
        <v>122</v>
      </c>
      <c r="B127" s="7"/>
      <c r="C127" s="40">
        <v>115710</v>
      </c>
      <c r="D127" s="45"/>
      <c r="E127" s="40">
        <v>303577</v>
      </c>
      <c r="F127" s="96"/>
      <c r="G127" s="40">
        <v>3800</v>
      </c>
      <c r="H127" s="96"/>
      <c r="I127" s="40">
        <v>69754</v>
      </c>
    </row>
    <row r="128" spans="1:9" ht="22.5" customHeight="1">
      <c r="A128" s="85" t="s">
        <v>47</v>
      </c>
      <c r="B128" s="7"/>
      <c r="C128" s="40">
        <v>8389</v>
      </c>
      <c r="D128" s="45"/>
      <c r="E128" s="40">
        <v>-486</v>
      </c>
      <c r="F128" s="40"/>
      <c r="G128" s="45">
        <v>0</v>
      </c>
      <c r="H128" s="41"/>
      <c r="I128" s="45">
        <v>0</v>
      </c>
    </row>
    <row r="129" spans="1:9" ht="22.5" customHeight="1" thickBot="1">
      <c r="A129" s="15"/>
      <c r="B129" s="7"/>
      <c r="C129" s="55">
        <f>C124</f>
        <v>124099</v>
      </c>
      <c r="D129" s="45"/>
      <c r="E129" s="55">
        <v>303091</v>
      </c>
      <c r="F129" s="40"/>
      <c r="G129" s="55">
        <f>G124</f>
        <v>3800</v>
      </c>
      <c r="H129" s="41"/>
      <c r="I129" s="55">
        <v>69754</v>
      </c>
    </row>
    <row r="130" spans="1:9" ht="22.5" customHeight="1" thickTop="1">
      <c r="A130" s="51"/>
      <c r="B130" s="42"/>
      <c r="C130" s="40"/>
      <c r="D130" s="45"/>
      <c r="E130" s="40"/>
      <c r="F130" s="40"/>
      <c r="G130" s="41"/>
      <c r="H130" s="41"/>
      <c r="I130" s="41"/>
    </row>
    <row r="131" spans="1:9" ht="22.5" customHeight="1">
      <c r="A131" s="19" t="s">
        <v>281</v>
      </c>
      <c r="B131" s="42"/>
      <c r="C131" s="40"/>
      <c r="D131" s="45"/>
      <c r="E131" s="40"/>
      <c r="F131" s="40"/>
      <c r="G131" s="41"/>
      <c r="H131" s="41"/>
      <c r="I131" s="41"/>
    </row>
    <row r="132" spans="1:9" ht="22.5" customHeight="1" thickBot="1">
      <c r="A132" s="176" t="s">
        <v>122</v>
      </c>
      <c r="B132" s="7">
        <v>10</v>
      </c>
      <c r="C132" s="75">
        <f>C127/1200000</f>
        <v>9.6424999999999997E-2</v>
      </c>
      <c r="D132" s="52"/>
      <c r="E132" s="75">
        <v>0.25298083333333332</v>
      </c>
      <c r="F132" s="53"/>
      <c r="G132" s="301">
        <f>G127/1200000</f>
        <v>3.1666666666666666E-3</v>
      </c>
      <c r="H132" s="54"/>
      <c r="I132" s="75">
        <v>5.812833333333333E-2</v>
      </c>
    </row>
    <row r="133" spans="1:9" ht="22.5" customHeight="1" thickTop="1">
      <c r="A133" s="6"/>
      <c r="B133" s="6"/>
      <c r="C133" s="57"/>
      <c r="D133" s="6"/>
      <c r="E133" s="57"/>
      <c r="F133" s="6"/>
      <c r="G133" s="57"/>
      <c r="H133" s="6"/>
      <c r="I133" s="57"/>
    </row>
    <row r="134" spans="1:9" ht="22.5" customHeight="1">
      <c r="A134" s="37" t="s">
        <v>71</v>
      </c>
      <c r="D134" s="8"/>
      <c r="F134" s="9"/>
      <c r="G134" s="9"/>
      <c r="H134" s="9"/>
      <c r="I134" s="9"/>
    </row>
    <row r="135" spans="1:9" ht="22.5" customHeight="1">
      <c r="A135" s="152" t="s">
        <v>193</v>
      </c>
      <c r="D135" s="8"/>
      <c r="F135" s="9"/>
      <c r="G135" s="9"/>
      <c r="H135" s="9"/>
      <c r="I135" s="9"/>
    </row>
    <row r="136" spans="1:9" ht="22.5" customHeight="1">
      <c r="A136" s="29"/>
      <c r="D136" s="8"/>
      <c r="F136" s="9"/>
      <c r="G136" s="9"/>
      <c r="H136" s="9"/>
      <c r="I136" s="9"/>
    </row>
    <row r="137" spans="1:9" ht="22.5" customHeight="1">
      <c r="A137" s="29"/>
      <c r="C137" s="311" t="s">
        <v>0</v>
      </c>
      <c r="D137" s="311"/>
      <c r="E137" s="311"/>
      <c r="F137" s="3"/>
      <c r="G137" s="311" t="s">
        <v>31</v>
      </c>
      <c r="H137" s="311"/>
      <c r="I137" s="311"/>
    </row>
    <row r="138" spans="1:9" ht="22.5" customHeight="1">
      <c r="A138" s="29"/>
      <c r="C138" s="313" t="s">
        <v>225</v>
      </c>
      <c r="D138" s="314"/>
      <c r="E138" s="314"/>
      <c r="F138" s="3"/>
      <c r="G138" s="313" t="s">
        <v>225</v>
      </c>
      <c r="H138" s="314"/>
      <c r="I138" s="314"/>
    </row>
    <row r="139" spans="1:9" ht="22.5" customHeight="1">
      <c r="A139" s="29"/>
      <c r="C139" s="313" t="s">
        <v>224</v>
      </c>
      <c r="D139" s="313"/>
      <c r="E139" s="313"/>
      <c r="F139" s="3"/>
      <c r="G139" s="313" t="s">
        <v>224</v>
      </c>
      <c r="H139" s="313"/>
      <c r="I139" s="313"/>
    </row>
    <row r="140" spans="1:9" ht="22.5" customHeight="1">
      <c r="A140" s="15"/>
      <c r="C140" s="2">
        <v>2566</v>
      </c>
      <c r="D140" s="2"/>
      <c r="E140" s="2">
        <v>2565</v>
      </c>
      <c r="F140" s="2"/>
      <c r="G140" s="2">
        <v>2566</v>
      </c>
      <c r="H140" s="2"/>
      <c r="I140" s="2">
        <v>2565</v>
      </c>
    </row>
    <row r="141" spans="1:9" ht="22.5" customHeight="1">
      <c r="A141" s="15"/>
      <c r="B141" s="7"/>
      <c r="C141" s="312" t="s">
        <v>17</v>
      </c>
      <c r="D141" s="312"/>
      <c r="E141" s="312"/>
      <c r="F141" s="312"/>
      <c r="G141" s="312"/>
      <c r="H141" s="312"/>
      <c r="I141" s="312"/>
    </row>
    <row r="142" spans="1:9" ht="22.5" customHeight="1">
      <c r="A142" s="21" t="s">
        <v>270</v>
      </c>
      <c r="B142" s="7"/>
      <c r="C142" s="41">
        <v>124099</v>
      </c>
      <c r="D142" s="45"/>
      <c r="E142" s="41">
        <v>303091</v>
      </c>
      <c r="F142" s="41"/>
      <c r="G142" s="41">
        <v>3800</v>
      </c>
      <c r="H142" s="41"/>
      <c r="I142" s="41">
        <v>69754</v>
      </c>
    </row>
    <row r="143" spans="1:9" ht="22.5" customHeight="1">
      <c r="A143" s="21"/>
      <c r="B143" s="7"/>
      <c r="C143" s="43"/>
      <c r="D143" s="47"/>
      <c r="E143" s="43"/>
      <c r="F143" s="44"/>
      <c r="G143" s="43"/>
      <c r="H143" s="43"/>
      <c r="I143" s="43"/>
    </row>
    <row r="144" spans="1:9" ht="22.5" customHeight="1">
      <c r="A144" s="21" t="s">
        <v>63</v>
      </c>
      <c r="B144" s="7"/>
      <c r="C144" s="47"/>
      <c r="D144" s="47"/>
      <c r="E144" s="47"/>
      <c r="F144" s="44"/>
      <c r="G144" s="47"/>
      <c r="H144" s="43"/>
      <c r="I144" s="47"/>
    </row>
    <row r="145" spans="1:9" ht="22.5" customHeight="1">
      <c r="A145" s="60" t="s">
        <v>100</v>
      </c>
      <c r="B145" s="7"/>
      <c r="C145" s="47"/>
      <c r="D145" s="47"/>
      <c r="E145" s="47"/>
      <c r="F145" s="44"/>
      <c r="G145" s="47"/>
      <c r="H145" s="43"/>
      <c r="I145" s="47"/>
    </row>
    <row r="146" spans="1:9" ht="22.5" customHeight="1">
      <c r="A146" s="60" t="s">
        <v>101</v>
      </c>
      <c r="B146" s="7"/>
      <c r="C146" s="77"/>
      <c r="D146" s="47"/>
      <c r="E146" s="47"/>
      <c r="F146" s="44"/>
      <c r="G146" s="47"/>
      <c r="H146" s="43"/>
      <c r="I146" s="47"/>
    </row>
    <row r="147" spans="1:9" ht="22.5" customHeight="1">
      <c r="A147" s="25" t="s">
        <v>141</v>
      </c>
      <c r="B147" s="7"/>
      <c r="C147" s="72">
        <v>37601</v>
      </c>
      <c r="D147" s="69"/>
      <c r="E147" s="72">
        <v>60807</v>
      </c>
      <c r="F147" s="69"/>
      <c r="G147" s="72">
        <v>0</v>
      </c>
      <c r="H147" s="69"/>
      <c r="I147" s="72">
        <v>0</v>
      </c>
    </row>
    <row r="148" spans="1:9" ht="22.5" hidden="1" customHeight="1">
      <c r="A148" s="25" t="s">
        <v>142</v>
      </c>
      <c r="B148" s="7"/>
      <c r="C148" s="69"/>
      <c r="D148" s="69"/>
      <c r="E148" s="69"/>
      <c r="F148" s="69"/>
      <c r="G148" s="69"/>
      <c r="H148" s="69"/>
      <c r="I148" s="69"/>
    </row>
    <row r="149" spans="1:9" ht="22.5" hidden="1" customHeight="1">
      <c r="A149" s="25" t="s">
        <v>143</v>
      </c>
      <c r="B149" s="7"/>
      <c r="C149" s="69"/>
      <c r="D149" s="69"/>
      <c r="E149" s="69"/>
      <c r="F149" s="69"/>
      <c r="G149" s="69"/>
      <c r="H149" s="69"/>
      <c r="I149" s="69"/>
    </row>
    <row r="150" spans="1:9" ht="22.5" hidden="1" customHeight="1">
      <c r="A150" s="25" t="s">
        <v>144</v>
      </c>
      <c r="B150" s="7"/>
      <c r="C150" s="69"/>
      <c r="D150" s="69"/>
      <c r="E150" s="69"/>
      <c r="F150" s="69"/>
      <c r="G150" s="69"/>
      <c r="H150" s="69"/>
      <c r="I150" s="69"/>
    </row>
    <row r="151" spans="1:9" ht="22.5" hidden="1" customHeight="1">
      <c r="A151" s="25" t="s">
        <v>145</v>
      </c>
      <c r="B151" s="7"/>
      <c r="C151" s="69"/>
      <c r="D151" s="69"/>
      <c r="E151" s="69"/>
      <c r="F151" s="69"/>
      <c r="G151" s="69"/>
      <c r="H151" s="69"/>
      <c r="I151" s="69"/>
    </row>
    <row r="152" spans="1:9" ht="22.5" hidden="1" customHeight="1">
      <c r="A152" s="25" t="s">
        <v>146</v>
      </c>
      <c r="B152" s="7"/>
      <c r="C152" s="69"/>
      <c r="D152" s="69"/>
      <c r="E152" s="69"/>
      <c r="F152" s="69"/>
      <c r="G152" s="69"/>
      <c r="H152" s="69"/>
      <c r="I152" s="69"/>
    </row>
    <row r="153" spans="1:9" ht="22.5" hidden="1" customHeight="1">
      <c r="A153" s="25" t="s">
        <v>147</v>
      </c>
      <c r="B153" s="7"/>
      <c r="C153" s="69"/>
      <c r="D153" s="69"/>
      <c r="E153" s="69"/>
      <c r="F153" s="69"/>
      <c r="G153" s="69"/>
      <c r="H153" s="69"/>
      <c r="I153" s="69"/>
    </row>
    <row r="154" spans="1:9" ht="22.5" hidden="1" customHeight="1">
      <c r="A154" s="25" t="s">
        <v>148</v>
      </c>
      <c r="B154" s="7"/>
      <c r="C154" s="69"/>
      <c r="D154" s="69"/>
      <c r="E154" s="69"/>
      <c r="F154" s="69"/>
      <c r="G154" s="69"/>
      <c r="H154" s="69"/>
      <c r="I154" s="69"/>
    </row>
    <row r="155" spans="1:9" ht="22.5" customHeight="1">
      <c r="A155" s="26" t="s">
        <v>119</v>
      </c>
      <c r="B155" s="7"/>
      <c r="C155" s="69"/>
      <c r="D155" s="47"/>
      <c r="E155" s="69"/>
      <c r="F155" s="41"/>
      <c r="G155" s="46"/>
      <c r="H155" s="46"/>
      <c r="I155" s="46"/>
    </row>
    <row r="156" spans="1:9" ht="22.5" customHeight="1">
      <c r="A156" s="26" t="s">
        <v>114</v>
      </c>
      <c r="B156" s="7"/>
      <c r="C156" s="76">
        <f>SUM(C147)</f>
        <v>37601</v>
      </c>
      <c r="D156" s="47"/>
      <c r="E156" s="76">
        <v>60807</v>
      </c>
      <c r="F156" s="79"/>
      <c r="G156" s="76">
        <f>SUM(G147)</f>
        <v>0</v>
      </c>
      <c r="H156" s="79"/>
      <c r="I156" s="76">
        <v>0</v>
      </c>
    </row>
    <row r="157" spans="1:9" ht="22.5" customHeight="1">
      <c r="A157" s="26"/>
      <c r="B157" s="7"/>
      <c r="C157" s="84"/>
      <c r="D157" s="47"/>
      <c r="E157" s="84"/>
      <c r="F157" s="79"/>
      <c r="G157" s="84"/>
      <c r="H157" s="79"/>
      <c r="I157" s="84"/>
    </row>
    <row r="158" spans="1:9" ht="22.5" customHeight="1">
      <c r="A158" s="78" t="s">
        <v>113</v>
      </c>
      <c r="B158" s="7"/>
      <c r="C158" s="69"/>
      <c r="D158" s="47"/>
      <c r="E158" s="69"/>
      <c r="F158" s="41"/>
      <c r="G158" s="46"/>
      <c r="H158" s="46"/>
      <c r="I158" s="46"/>
    </row>
    <row r="159" spans="1:9" ht="22.5" customHeight="1">
      <c r="A159" s="60" t="s">
        <v>114</v>
      </c>
      <c r="B159" s="7"/>
      <c r="C159" s="69"/>
      <c r="D159" s="47"/>
      <c r="E159" s="69"/>
      <c r="F159" s="41"/>
      <c r="G159" s="46"/>
      <c r="H159" s="46"/>
      <c r="I159" s="46"/>
    </row>
    <row r="160" spans="1:9" ht="22.5" hidden="1" customHeight="1">
      <c r="A160" s="61" t="s">
        <v>150</v>
      </c>
      <c r="B160" s="7"/>
      <c r="C160" s="69"/>
      <c r="D160" s="47"/>
      <c r="E160" s="69"/>
      <c r="F160" s="41"/>
      <c r="G160" s="46"/>
      <c r="H160" s="46"/>
      <c r="I160" s="46"/>
    </row>
    <row r="161" spans="1:9" ht="22.5" hidden="1" customHeight="1">
      <c r="A161" s="61" t="s">
        <v>151</v>
      </c>
      <c r="B161" s="7"/>
      <c r="C161" s="69"/>
      <c r="D161" s="47"/>
      <c r="E161" s="69"/>
      <c r="F161" s="41"/>
      <c r="G161" s="46"/>
      <c r="H161" s="46"/>
      <c r="I161" s="46"/>
    </row>
    <row r="162" spans="1:9" ht="22.5" hidden="1" customHeight="1">
      <c r="A162" s="61" t="s">
        <v>149</v>
      </c>
      <c r="B162" s="7"/>
      <c r="C162" s="69"/>
      <c r="D162" s="47"/>
      <c r="E162" s="69"/>
      <c r="F162" s="41"/>
      <c r="G162" s="46"/>
      <c r="H162" s="46"/>
      <c r="I162" s="46"/>
    </row>
    <row r="163" spans="1:9" ht="22.5" customHeight="1">
      <c r="A163" s="61" t="s">
        <v>121</v>
      </c>
      <c r="B163" s="7"/>
      <c r="C163" s="69"/>
      <c r="D163" s="47"/>
      <c r="E163" s="69"/>
      <c r="F163" s="41"/>
      <c r="G163" s="46"/>
      <c r="H163" s="46"/>
      <c r="I163" s="46"/>
    </row>
    <row r="164" spans="1:9" ht="22.5" customHeight="1">
      <c r="A164" s="25" t="s">
        <v>115</v>
      </c>
      <c r="B164" s="7"/>
      <c r="C164" s="69">
        <v>0</v>
      </c>
      <c r="D164" s="47"/>
      <c r="E164" s="69">
        <v>4068</v>
      </c>
      <c r="F164" s="41"/>
      <c r="G164" s="46">
        <v>0</v>
      </c>
      <c r="H164" s="46"/>
      <c r="I164" s="46">
        <v>2993</v>
      </c>
    </row>
    <row r="165" spans="1:9" ht="22.5" hidden="1" customHeight="1">
      <c r="A165" s="25" t="s">
        <v>152</v>
      </c>
      <c r="B165" s="7"/>
      <c r="C165" s="69"/>
      <c r="D165" s="47"/>
      <c r="E165" s="69"/>
      <c r="F165" s="41"/>
      <c r="G165" s="46"/>
      <c r="H165" s="46"/>
      <c r="I165" s="46"/>
    </row>
    <row r="166" spans="1:9" ht="22.5" hidden="1" customHeight="1">
      <c r="A166" s="25" t="s">
        <v>153</v>
      </c>
      <c r="B166" s="7"/>
      <c r="C166" s="69"/>
      <c r="D166" s="47"/>
      <c r="E166" s="69"/>
      <c r="F166" s="41"/>
      <c r="G166" s="46"/>
      <c r="H166" s="46"/>
      <c r="I166" s="46"/>
    </row>
    <row r="167" spans="1:9" ht="22.5" hidden="1" customHeight="1">
      <c r="A167" s="25" t="s">
        <v>154</v>
      </c>
      <c r="B167" s="7"/>
      <c r="C167" s="69"/>
      <c r="D167" s="47"/>
      <c r="E167" s="69"/>
      <c r="F167" s="41"/>
      <c r="G167" s="46"/>
      <c r="H167" s="46"/>
      <c r="I167" s="46"/>
    </row>
    <row r="168" spans="1:9" ht="22.5" hidden="1" customHeight="1">
      <c r="A168" s="25" t="s">
        <v>155</v>
      </c>
      <c r="B168" s="7"/>
      <c r="C168" s="69"/>
      <c r="D168" s="47"/>
      <c r="E168" s="69"/>
      <c r="F168" s="41"/>
      <c r="G168" s="46"/>
      <c r="H168" s="46"/>
      <c r="I168" s="46"/>
    </row>
    <row r="169" spans="1:9" ht="22.5" hidden="1" customHeight="1">
      <c r="A169" s="25" t="s">
        <v>146</v>
      </c>
      <c r="B169" s="7"/>
      <c r="C169" s="69"/>
      <c r="D169" s="47"/>
      <c r="E169" s="69"/>
      <c r="F169" s="41"/>
      <c r="G169" s="46"/>
      <c r="H169" s="46"/>
      <c r="I169" s="46"/>
    </row>
    <row r="170" spans="1:9" ht="22.5" hidden="1" customHeight="1">
      <c r="A170" s="25" t="s">
        <v>147</v>
      </c>
      <c r="B170" s="7"/>
      <c r="C170" s="69"/>
      <c r="D170" s="47"/>
      <c r="E170" s="69"/>
      <c r="F170" s="41"/>
      <c r="G170" s="46"/>
      <c r="H170" s="46"/>
      <c r="I170" s="46"/>
    </row>
    <row r="171" spans="1:9" ht="22.5" hidden="1" customHeight="1">
      <c r="A171" s="25" t="s">
        <v>148</v>
      </c>
      <c r="B171" s="7"/>
      <c r="C171" s="69"/>
      <c r="D171" s="47"/>
      <c r="E171" s="69"/>
      <c r="F171" s="41"/>
      <c r="G171" s="46"/>
      <c r="H171" s="46"/>
      <c r="I171" s="46"/>
    </row>
    <row r="172" spans="1:9" ht="22.5" customHeight="1">
      <c r="A172" s="61" t="s">
        <v>116</v>
      </c>
      <c r="B172" s="7"/>
      <c r="C172" s="69"/>
      <c r="D172" s="47"/>
      <c r="E172" s="69"/>
      <c r="F172" s="41"/>
      <c r="G172" s="46"/>
      <c r="H172" s="46"/>
      <c r="I172" s="46"/>
    </row>
    <row r="173" spans="1:9" ht="22.5" customHeight="1">
      <c r="A173" s="25" t="s">
        <v>117</v>
      </c>
      <c r="B173" s="7"/>
      <c r="C173" s="72">
        <v>0</v>
      </c>
      <c r="D173" s="47"/>
      <c r="E173" s="72">
        <v>-813</v>
      </c>
      <c r="F173" s="41"/>
      <c r="G173" s="72">
        <v>0</v>
      </c>
      <c r="H173" s="46"/>
      <c r="I173" s="56">
        <v>-598</v>
      </c>
    </row>
    <row r="174" spans="1:9" ht="22.5" customHeight="1">
      <c r="A174" s="26" t="s">
        <v>118</v>
      </c>
      <c r="B174" s="7"/>
      <c r="C174" s="69"/>
      <c r="D174" s="47"/>
      <c r="E174" s="69"/>
      <c r="F174" s="41"/>
      <c r="G174" s="46"/>
      <c r="H174" s="46"/>
      <c r="I174" s="46"/>
    </row>
    <row r="175" spans="1:9" ht="22.5" customHeight="1">
      <c r="A175" s="21" t="s">
        <v>114</v>
      </c>
      <c r="B175" s="7"/>
      <c r="C175" s="80">
        <f>SUM(C164:C174)</f>
        <v>0</v>
      </c>
      <c r="D175" s="47"/>
      <c r="E175" s="80">
        <v>3255</v>
      </c>
      <c r="F175" s="43"/>
      <c r="G175" s="80">
        <f>SUM(G164:G174)</f>
        <v>0</v>
      </c>
      <c r="H175" s="48"/>
      <c r="I175" s="80">
        <v>2395</v>
      </c>
    </row>
    <row r="176" spans="1:9" ht="22.5" customHeight="1">
      <c r="A176" s="26" t="s">
        <v>309</v>
      </c>
      <c r="B176" s="7"/>
      <c r="C176" s="80">
        <f>SUM(C156,C175)</f>
        <v>37601</v>
      </c>
      <c r="D176" s="81">
        <f t="shared" ref="D176" si="2">D175+D156</f>
        <v>0</v>
      </c>
      <c r="E176" s="80">
        <v>64062</v>
      </c>
      <c r="F176" s="81">
        <f t="shared" ref="F176:H176" si="3">F175+F156</f>
        <v>0</v>
      </c>
      <c r="G176" s="80">
        <f>SUM(G156,G175)</f>
        <v>0</v>
      </c>
      <c r="H176" s="81">
        <f t="shared" si="3"/>
        <v>0</v>
      </c>
      <c r="I176" s="80">
        <v>2395</v>
      </c>
    </row>
    <row r="177" spans="1:9" ht="22.5" customHeight="1" thickBot="1">
      <c r="A177" s="26" t="s">
        <v>285</v>
      </c>
      <c r="B177" s="7"/>
      <c r="C177" s="50">
        <f>C142+C176</f>
        <v>161700</v>
      </c>
      <c r="D177" s="47"/>
      <c r="E177" s="50">
        <v>367153</v>
      </c>
      <c r="F177" s="44"/>
      <c r="G177" s="50">
        <f>G142+G176</f>
        <v>3800</v>
      </c>
      <c r="H177" s="43"/>
      <c r="I177" s="50">
        <v>72149</v>
      </c>
    </row>
    <row r="178" spans="1:9" ht="22.5" customHeight="1" thickTop="1">
      <c r="A178" s="25"/>
      <c r="B178" s="7"/>
      <c r="C178" s="47"/>
      <c r="D178" s="47"/>
      <c r="E178" s="47"/>
      <c r="F178" s="44"/>
      <c r="G178" s="47"/>
      <c r="H178" s="43"/>
      <c r="I178" s="47"/>
    </row>
    <row r="179" spans="1:9" ht="22.5" customHeight="1">
      <c r="A179" s="26" t="s">
        <v>289</v>
      </c>
      <c r="B179" s="7"/>
      <c r="C179" s="47"/>
      <c r="D179" s="47"/>
      <c r="E179" s="47"/>
      <c r="F179" s="44"/>
      <c r="G179" s="47"/>
      <c r="H179" s="43"/>
      <c r="I179" s="47"/>
    </row>
    <row r="180" spans="1:9" ht="22.5" customHeight="1">
      <c r="A180" s="61" t="s">
        <v>122</v>
      </c>
      <c r="B180" s="16"/>
      <c r="C180" s="41">
        <v>153311</v>
      </c>
      <c r="D180" s="45"/>
      <c r="E180" s="41">
        <v>367639</v>
      </c>
      <c r="F180" s="40"/>
      <c r="G180" s="41">
        <v>3800</v>
      </c>
      <c r="H180" s="43"/>
      <c r="I180" s="41">
        <v>72149</v>
      </c>
    </row>
    <row r="181" spans="1:9" ht="22.5" customHeight="1">
      <c r="A181" s="61" t="s">
        <v>47</v>
      </c>
      <c r="B181" s="7"/>
      <c r="C181" s="56">
        <v>8389</v>
      </c>
      <c r="D181" s="47"/>
      <c r="E181" s="56">
        <v>-486</v>
      </c>
      <c r="F181" s="44"/>
      <c r="G181" s="72">
        <v>0</v>
      </c>
      <c r="H181" s="43"/>
      <c r="I181" s="56">
        <v>0</v>
      </c>
    </row>
    <row r="182" spans="1:9" ht="22.5" customHeight="1" thickBot="1">
      <c r="A182" s="26" t="s">
        <v>285</v>
      </c>
      <c r="B182" s="7"/>
      <c r="C182" s="55">
        <f>C177</f>
        <v>161700</v>
      </c>
      <c r="D182" s="47"/>
      <c r="E182" s="55">
        <v>367153</v>
      </c>
      <c r="F182" s="44"/>
      <c r="G182" s="55">
        <f>G177</f>
        <v>3800</v>
      </c>
      <c r="H182" s="43"/>
      <c r="I182" s="55">
        <v>72149</v>
      </c>
    </row>
    <row r="183" spans="1:9" ht="22.5" customHeight="1" thickTop="1"/>
  </sheetData>
  <mergeCells count="28">
    <mergeCell ref="C45:E45"/>
    <mergeCell ref="G45:I45"/>
    <mergeCell ref="C6:E6"/>
    <mergeCell ref="G6:I6"/>
    <mergeCell ref="C46:E46"/>
    <mergeCell ref="G46:I46"/>
    <mergeCell ref="C44:E44"/>
    <mergeCell ref="G5:I5"/>
    <mergeCell ref="C4:E4"/>
    <mergeCell ref="G4:I4"/>
    <mergeCell ref="C8:I8"/>
    <mergeCell ref="G44:I44"/>
    <mergeCell ref="C5:E5"/>
    <mergeCell ref="C96:E96"/>
    <mergeCell ref="G96:I96"/>
    <mergeCell ref="C139:E139"/>
    <mergeCell ref="G139:I139"/>
    <mergeCell ref="C141:I141"/>
    <mergeCell ref="C98:I98"/>
    <mergeCell ref="C137:E137"/>
    <mergeCell ref="G137:I137"/>
    <mergeCell ref="C138:E138"/>
    <mergeCell ref="G138:I138"/>
    <mergeCell ref="C48:I48"/>
    <mergeCell ref="C94:E94"/>
    <mergeCell ref="G94:I94"/>
    <mergeCell ref="C95:E95"/>
    <mergeCell ref="G95:I95"/>
  </mergeCells>
  <pageMargins left="0.7" right="0.7" top="0.75" bottom="0.75" header="0.3" footer="0.3"/>
  <pageSetup paperSize="9" scale="75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40" max="8" man="1"/>
    <brk id="90" max="8" man="1"/>
    <brk id="1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0"/>
  <sheetViews>
    <sheetView view="pageBreakPreview" topLeftCell="A25" zoomScale="50" zoomScaleNormal="70" zoomScaleSheetLayoutView="50" workbookViewId="0">
      <selection activeCell="C4" sqref="C4:W4"/>
    </sheetView>
  </sheetViews>
  <sheetFormatPr defaultColWidth="9.09765625" defaultRowHeight="22.75" customHeight="1"/>
  <cols>
    <col min="1" max="1" width="121.69921875" style="4" customWidth="1"/>
    <col min="2" max="2" width="13" style="90" customWidth="1"/>
    <col min="3" max="3" width="15.59765625" style="4" customWidth="1"/>
    <col min="4" max="4" width="0.69921875" style="4" customWidth="1"/>
    <col min="5" max="5" width="15.59765625" style="4" customWidth="1"/>
    <col min="6" max="6" width="0.69921875" style="4" customWidth="1"/>
    <col min="7" max="7" width="15.59765625" style="4" customWidth="1"/>
    <col min="8" max="8" width="0.69921875" style="4" customWidth="1"/>
    <col min="9" max="9" width="15.59765625" style="4" customWidth="1"/>
    <col min="10" max="10" width="0.69921875" style="4" customWidth="1"/>
    <col min="11" max="11" width="11.3984375" style="4" hidden="1" customWidth="1"/>
    <col min="12" max="12" width="0.8984375" style="4" hidden="1" customWidth="1"/>
    <col min="13" max="13" width="16.59765625" style="4" customWidth="1"/>
    <col min="14" max="14" width="0.8984375" style="4" customWidth="1"/>
    <col min="15" max="15" width="15.59765625" style="4" customWidth="1"/>
    <col min="16" max="16" width="0.8984375" style="4" customWidth="1"/>
    <col min="17" max="17" width="15.59765625" style="4" customWidth="1"/>
    <col min="18" max="18" width="0.69921875" style="4" customWidth="1"/>
    <col min="19" max="19" width="15.59765625" style="4" customWidth="1"/>
    <col min="20" max="20" width="0.69921875" style="4" customWidth="1"/>
    <col min="21" max="21" width="15.59765625" style="4" customWidth="1"/>
    <col min="22" max="22" width="0.69921875" style="4" customWidth="1"/>
    <col min="23" max="23" width="15.59765625" style="4" customWidth="1"/>
    <col min="24" max="24" width="1.09765625" style="4" customWidth="1"/>
    <col min="25" max="16384" width="9.09765625" style="4"/>
  </cols>
  <sheetData>
    <row r="1" spans="1:23" ht="22.75" customHeight="1">
      <c r="A1" s="140" t="s">
        <v>71</v>
      </c>
    </row>
    <row r="2" spans="1:23" ht="22.75" customHeight="1">
      <c r="A2" s="140" t="s">
        <v>191</v>
      </c>
    </row>
    <row r="3" spans="1:23" customFormat="1" ht="7.4" customHeight="1">
      <c r="A3" s="38"/>
      <c r="B3" s="181"/>
      <c r="C3" s="4"/>
      <c r="D3" s="4"/>
      <c r="E3" s="4"/>
      <c r="F3" s="4"/>
      <c r="G3" s="4"/>
      <c r="H3" s="4"/>
      <c r="I3" s="4"/>
    </row>
    <row r="4" spans="1:23" ht="22.75" customHeight="1">
      <c r="C4" s="315" t="s">
        <v>33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</row>
    <row r="5" spans="1:23" ht="22.75" customHeight="1">
      <c r="C5" s="58"/>
      <c r="D5" s="58"/>
      <c r="E5" s="89"/>
      <c r="F5" s="89"/>
      <c r="G5" s="316" t="s">
        <v>25</v>
      </c>
      <c r="H5" s="316"/>
      <c r="I5" s="316"/>
      <c r="J5" s="58"/>
      <c r="K5" s="316" t="s">
        <v>51</v>
      </c>
      <c r="L5" s="316"/>
      <c r="M5" s="316"/>
      <c r="N5" s="316"/>
      <c r="O5" s="316"/>
      <c r="P5" s="316"/>
      <c r="Q5" s="316"/>
      <c r="R5" s="89"/>
      <c r="S5" s="58"/>
      <c r="T5" s="58"/>
      <c r="V5" s="58"/>
      <c r="W5" s="58"/>
    </row>
    <row r="6" spans="1:23" ht="22.75" customHeight="1">
      <c r="A6" s="99"/>
      <c r="C6" s="88"/>
      <c r="D6" s="88"/>
      <c r="E6" s="88"/>
      <c r="F6" s="88"/>
      <c r="G6" s="88"/>
      <c r="H6" s="58"/>
      <c r="I6" s="88"/>
      <c r="J6" s="88"/>
      <c r="K6" s="88"/>
      <c r="L6" s="88"/>
      <c r="M6" s="88" t="s">
        <v>161</v>
      </c>
      <c r="N6" s="88"/>
      <c r="O6" s="88" t="s">
        <v>165</v>
      </c>
      <c r="P6" s="88"/>
      <c r="Q6" s="88" t="s">
        <v>166</v>
      </c>
      <c r="R6" s="88"/>
      <c r="S6" s="88" t="s">
        <v>167</v>
      </c>
      <c r="T6" s="88"/>
      <c r="U6" s="88" t="s">
        <v>42</v>
      </c>
      <c r="V6" s="88"/>
      <c r="W6" s="88"/>
    </row>
    <row r="7" spans="1:23" ht="22.75" customHeight="1">
      <c r="A7" s="90"/>
      <c r="B7" s="100"/>
      <c r="C7" s="88" t="s">
        <v>57</v>
      </c>
      <c r="D7" s="88"/>
      <c r="E7" s="88" t="s">
        <v>16</v>
      </c>
      <c r="F7" s="88"/>
      <c r="G7" s="88" t="s">
        <v>35</v>
      </c>
      <c r="H7" s="88"/>
      <c r="I7" s="88"/>
      <c r="J7" s="88"/>
      <c r="K7" s="88" t="s">
        <v>87</v>
      </c>
      <c r="L7" s="88"/>
      <c r="M7" s="88" t="s">
        <v>162</v>
      </c>
      <c r="N7" s="88"/>
      <c r="O7" s="88" t="s">
        <v>90</v>
      </c>
      <c r="P7" s="88"/>
      <c r="Q7" s="88" t="s">
        <v>124</v>
      </c>
      <c r="R7" s="88"/>
      <c r="S7" s="88" t="s">
        <v>168</v>
      </c>
      <c r="T7" s="88"/>
      <c r="U7" s="88" t="s">
        <v>43</v>
      </c>
      <c r="V7" s="88"/>
      <c r="W7" s="88" t="s">
        <v>167</v>
      </c>
    </row>
    <row r="8" spans="1:23" ht="22.75" customHeight="1">
      <c r="A8" s="177"/>
      <c r="B8" s="104" t="s">
        <v>1</v>
      </c>
      <c r="C8" s="88" t="s">
        <v>15</v>
      </c>
      <c r="D8" s="88"/>
      <c r="E8" s="88" t="s">
        <v>38</v>
      </c>
      <c r="F8" s="88"/>
      <c r="G8" s="88" t="s">
        <v>36</v>
      </c>
      <c r="H8" s="88"/>
      <c r="I8" s="88" t="s">
        <v>30</v>
      </c>
      <c r="J8" s="88"/>
      <c r="K8" s="90" t="s">
        <v>88</v>
      </c>
      <c r="L8" s="88"/>
      <c r="M8" s="88" t="s">
        <v>163</v>
      </c>
      <c r="N8" s="88"/>
      <c r="O8" s="88" t="s">
        <v>91</v>
      </c>
      <c r="P8" s="88"/>
      <c r="Q8" s="88" t="s">
        <v>125</v>
      </c>
      <c r="R8" s="88"/>
      <c r="S8" s="88" t="s">
        <v>70</v>
      </c>
      <c r="T8" s="88"/>
      <c r="U8" s="88" t="s">
        <v>44</v>
      </c>
      <c r="V8" s="88"/>
      <c r="W8" s="88" t="s">
        <v>168</v>
      </c>
    </row>
    <row r="9" spans="1:23" ht="22.75" customHeight="1">
      <c r="B9" s="101"/>
      <c r="C9" s="317" t="s">
        <v>17</v>
      </c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</row>
    <row r="10" spans="1:23" ht="22.75" customHeight="1">
      <c r="A10" s="140" t="s">
        <v>263</v>
      </c>
      <c r="W10" s="153"/>
    </row>
    <row r="11" spans="1:23" s="142" customFormat="1" ht="22.75" customHeight="1">
      <c r="A11" s="141" t="s">
        <v>264</v>
      </c>
      <c r="B11" s="102"/>
      <c r="C11" s="154">
        <v>600000</v>
      </c>
      <c r="D11" s="154"/>
      <c r="E11" s="154">
        <v>1346389</v>
      </c>
      <c r="F11" s="154"/>
      <c r="G11" s="154">
        <v>60000</v>
      </c>
      <c r="H11" s="154"/>
      <c r="I11" s="154">
        <v>608786</v>
      </c>
      <c r="J11" s="154"/>
      <c r="K11" s="154"/>
      <c r="L11" s="154"/>
      <c r="M11" s="154">
        <v>54004</v>
      </c>
      <c r="N11" s="154"/>
      <c r="O11" s="154">
        <v>21713</v>
      </c>
      <c r="P11" s="154"/>
      <c r="Q11" s="154">
        <v>75717</v>
      </c>
      <c r="R11" s="154"/>
      <c r="S11" s="154">
        <v>2690892</v>
      </c>
      <c r="T11" s="154"/>
      <c r="U11" s="154">
        <v>1403</v>
      </c>
      <c r="V11" s="154"/>
      <c r="W11" s="154">
        <v>2692295</v>
      </c>
    </row>
    <row r="12" spans="1:23" customFormat="1" ht="7.4" customHeight="1">
      <c r="A12" s="38"/>
      <c r="B12" s="181"/>
      <c r="C12" s="4"/>
      <c r="D12" s="4"/>
      <c r="E12" s="4"/>
      <c r="F12" s="4"/>
      <c r="G12" s="4"/>
      <c r="H12" s="4"/>
      <c r="I12" s="4"/>
    </row>
    <row r="13" spans="1:23" ht="22.75" customHeight="1">
      <c r="A13" s="140" t="s">
        <v>158</v>
      </c>
      <c r="B13" s="101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</row>
    <row r="14" spans="1:23" s="143" customFormat="1" ht="22.75" customHeight="1">
      <c r="A14" s="245" t="s">
        <v>260</v>
      </c>
      <c r="B14" s="103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</row>
    <row r="15" spans="1:23" s="143" customFormat="1" ht="22.75" customHeight="1">
      <c r="A15" s="91" t="s">
        <v>164</v>
      </c>
      <c r="B15" s="100">
        <v>11</v>
      </c>
      <c r="C15" s="148">
        <v>0</v>
      </c>
      <c r="D15" s="148"/>
      <c r="E15" s="148">
        <v>0</v>
      </c>
      <c r="F15" s="148"/>
      <c r="G15" s="148">
        <v>0</v>
      </c>
      <c r="H15" s="149"/>
      <c r="I15" s="148">
        <v>-65991</v>
      </c>
      <c r="J15" s="148"/>
      <c r="K15" s="148"/>
      <c r="L15" s="148"/>
      <c r="M15" s="148">
        <v>0</v>
      </c>
      <c r="N15" s="148"/>
      <c r="O15" s="148">
        <v>0</v>
      </c>
      <c r="P15" s="148"/>
      <c r="Q15" s="148">
        <v>0</v>
      </c>
      <c r="R15" s="148"/>
      <c r="S15" s="148">
        <v>-65991</v>
      </c>
      <c r="T15" s="148"/>
      <c r="U15" s="148">
        <v>0</v>
      </c>
      <c r="V15" s="148"/>
      <c r="W15" s="148">
        <v>-65991</v>
      </c>
    </row>
    <row r="16" spans="1:23" s="143" customFormat="1" ht="22.75" customHeight="1">
      <c r="A16" s="245" t="s">
        <v>261</v>
      </c>
      <c r="B16" s="100"/>
      <c r="C16" s="147">
        <v>0</v>
      </c>
      <c r="D16" s="148"/>
      <c r="E16" s="147">
        <v>0</v>
      </c>
      <c r="F16" s="148"/>
      <c r="G16" s="147">
        <v>0</v>
      </c>
      <c r="H16" s="154"/>
      <c r="I16" s="147">
        <v>-65991</v>
      </c>
      <c r="J16" s="148"/>
      <c r="K16" s="148"/>
      <c r="L16" s="148"/>
      <c r="M16" s="147">
        <v>0</v>
      </c>
      <c r="N16" s="148"/>
      <c r="O16" s="147">
        <v>0</v>
      </c>
      <c r="P16" s="148"/>
      <c r="Q16" s="147">
        <v>0</v>
      </c>
      <c r="R16" s="148"/>
      <c r="S16" s="147">
        <v>-65991</v>
      </c>
      <c r="T16" s="148"/>
      <c r="U16" s="147">
        <v>0</v>
      </c>
      <c r="V16" s="148"/>
      <c r="W16" s="147">
        <v>-65991</v>
      </c>
    </row>
    <row r="17" spans="1:23" customFormat="1" ht="7.4" customHeight="1">
      <c r="A17" s="38"/>
      <c r="B17" s="181"/>
      <c r="C17" s="4"/>
      <c r="D17" s="4"/>
      <c r="E17" s="4"/>
      <c r="F17" s="4"/>
      <c r="G17" s="4"/>
      <c r="H17" s="4"/>
      <c r="I17" s="4"/>
    </row>
    <row r="18" spans="1:23" s="143" customFormat="1" ht="22.75" customHeight="1">
      <c r="A18" s="173" t="s">
        <v>203</v>
      </c>
      <c r="B18" s="100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</row>
    <row r="19" spans="1:23" s="143" customFormat="1" ht="22.75" customHeight="1">
      <c r="A19" s="91" t="s">
        <v>279</v>
      </c>
      <c r="B19" s="100"/>
      <c r="C19" s="148">
        <v>0</v>
      </c>
      <c r="D19" s="148"/>
      <c r="E19" s="148">
        <v>0</v>
      </c>
      <c r="F19" s="148"/>
      <c r="G19" s="148">
        <v>0</v>
      </c>
      <c r="H19" s="149"/>
      <c r="I19" s="148">
        <v>0</v>
      </c>
      <c r="J19" s="148"/>
      <c r="K19" s="148"/>
      <c r="L19" s="148"/>
      <c r="M19" s="148">
        <v>0</v>
      </c>
      <c r="N19" s="148"/>
      <c r="O19" s="148">
        <v>0</v>
      </c>
      <c r="P19" s="148"/>
      <c r="Q19" s="148">
        <v>0</v>
      </c>
      <c r="R19" s="148"/>
      <c r="S19" s="148">
        <v>0</v>
      </c>
      <c r="T19" s="148"/>
      <c r="U19" s="148">
        <v>-908</v>
      </c>
      <c r="V19" s="148"/>
      <c r="W19" s="149">
        <v>-908</v>
      </c>
    </row>
    <row r="20" spans="1:23" s="143" customFormat="1" ht="22.75" customHeight="1">
      <c r="A20" s="173" t="s">
        <v>257</v>
      </c>
      <c r="B20" s="100"/>
      <c r="C20" s="147">
        <v>0</v>
      </c>
      <c r="D20" s="148"/>
      <c r="E20" s="147">
        <v>0</v>
      </c>
      <c r="F20" s="148"/>
      <c r="G20" s="147">
        <v>0</v>
      </c>
      <c r="H20" s="154"/>
      <c r="I20" s="147">
        <v>0</v>
      </c>
      <c r="J20" s="148"/>
      <c r="K20" s="148"/>
      <c r="L20" s="148"/>
      <c r="M20" s="147">
        <v>0</v>
      </c>
      <c r="N20" s="148"/>
      <c r="O20" s="147">
        <v>0</v>
      </c>
      <c r="P20" s="148"/>
      <c r="Q20" s="147">
        <v>0</v>
      </c>
      <c r="R20" s="148"/>
      <c r="S20" s="147">
        <v>0</v>
      </c>
      <c r="T20" s="148"/>
      <c r="U20" s="147">
        <v>-908</v>
      </c>
      <c r="V20" s="148"/>
      <c r="W20" s="147">
        <v>-908</v>
      </c>
    </row>
    <row r="21" spans="1:23" s="142" customFormat="1" ht="22.5" customHeight="1">
      <c r="A21" s="144" t="s">
        <v>258</v>
      </c>
      <c r="B21" s="100"/>
      <c r="C21" s="252">
        <v>0</v>
      </c>
      <c r="D21" s="146"/>
      <c r="E21" s="252">
        <v>0</v>
      </c>
      <c r="F21" s="146"/>
      <c r="G21" s="252">
        <v>0</v>
      </c>
      <c r="H21" s="154"/>
      <c r="I21" s="252">
        <v>-65991</v>
      </c>
      <c r="J21" s="146"/>
      <c r="K21" s="146"/>
      <c r="L21" s="146"/>
      <c r="M21" s="252">
        <v>0</v>
      </c>
      <c r="N21" s="146"/>
      <c r="O21" s="252">
        <v>0</v>
      </c>
      <c r="P21" s="146"/>
      <c r="Q21" s="252">
        <v>0</v>
      </c>
      <c r="R21" s="146"/>
      <c r="S21" s="252">
        <v>-65991</v>
      </c>
      <c r="T21" s="146"/>
      <c r="U21" s="252">
        <v>-908</v>
      </c>
      <c r="V21" s="146"/>
      <c r="W21" s="252">
        <v>-66899</v>
      </c>
    </row>
    <row r="22" spans="1:23" customFormat="1" ht="7.4" customHeight="1">
      <c r="A22" s="38"/>
      <c r="B22" s="181"/>
      <c r="C22" s="4"/>
      <c r="D22" s="4"/>
      <c r="E22" s="4"/>
      <c r="F22" s="4"/>
      <c r="G22" s="4"/>
      <c r="H22" s="4"/>
      <c r="I22" s="4"/>
    </row>
    <row r="23" spans="1:23" s="143" customFormat="1" ht="22.75" customHeight="1">
      <c r="A23" s="144" t="s">
        <v>287</v>
      </c>
      <c r="B23" s="103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1:23" s="143" customFormat="1" ht="22.75" customHeight="1">
      <c r="A24" s="91" t="s">
        <v>282</v>
      </c>
      <c r="B24" s="103"/>
      <c r="C24" s="148">
        <v>0</v>
      </c>
      <c r="D24" s="148"/>
      <c r="E24" s="148">
        <v>0</v>
      </c>
      <c r="F24" s="148"/>
      <c r="G24" s="148">
        <v>0</v>
      </c>
      <c r="H24" s="148"/>
      <c r="I24" s="148">
        <v>303577</v>
      </c>
      <c r="J24" s="148"/>
      <c r="K24" s="148"/>
      <c r="L24" s="148"/>
      <c r="M24" s="143">
        <v>0</v>
      </c>
      <c r="N24" s="148"/>
      <c r="O24" s="148">
        <v>0</v>
      </c>
      <c r="P24" s="148"/>
      <c r="Q24" s="148">
        <v>0</v>
      </c>
      <c r="R24" s="148"/>
      <c r="S24" s="148">
        <v>303577</v>
      </c>
      <c r="T24" s="148"/>
      <c r="U24" s="148">
        <v>-486</v>
      </c>
      <c r="V24" s="148"/>
      <c r="W24" s="149">
        <v>303091</v>
      </c>
    </row>
    <row r="25" spans="1:23" s="143" customFormat="1" ht="22.75" customHeight="1">
      <c r="A25" s="91" t="s">
        <v>126</v>
      </c>
      <c r="B25" s="103"/>
      <c r="C25" s="148">
        <v>0</v>
      </c>
      <c r="D25" s="148"/>
      <c r="E25" s="148">
        <v>0</v>
      </c>
      <c r="F25" s="148"/>
      <c r="G25" s="148">
        <v>0</v>
      </c>
      <c r="H25" s="148"/>
      <c r="I25" s="148">
        <v>3255</v>
      </c>
      <c r="J25" s="148"/>
      <c r="K25" s="148"/>
      <c r="L25" s="148"/>
      <c r="M25" s="148">
        <v>60807</v>
      </c>
      <c r="N25" s="148"/>
      <c r="O25" s="148">
        <v>0</v>
      </c>
      <c r="P25" s="148"/>
      <c r="Q25" s="148">
        <v>60807</v>
      </c>
      <c r="R25" s="148"/>
      <c r="S25" s="148">
        <v>64062</v>
      </c>
      <c r="T25" s="148"/>
      <c r="U25" s="148">
        <v>0</v>
      </c>
      <c r="V25" s="148"/>
      <c r="W25" s="149">
        <v>64062</v>
      </c>
    </row>
    <row r="26" spans="1:23" s="143" customFormat="1" ht="22.5" customHeight="1">
      <c r="A26" s="144" t="s">
        <v>288</v>
      </c>
      <c r="B26" s="103"/>
      <c r="C26" s="147">
        <v>0</v>
      </c>
      <c r="D26" s="148"/>
      <c r="E26" s="147">
        <v>0</v>
      </c>
      <c r="F26" s="148"/>
      <c r="G26" s="147">
        <v>0</v>
      </c>
      <c r="H26" s="148"/>
      <c r="I26" s="147">
        <v>306832</v>
      </c>
      <c r="J26" s="148"/>
      <c r="K26" s="148"/>
      <c r="L26" s="148"/>
      <c r="M26" s="147">
        <v>60807</v>
      </c>
      <c r="N26" s="148"/>
      <c r="O26" s="147">
        <v>0</v>
      </c>
      <c r="P26" s="148"/>
      <c r="Q26" s="147">
        <v>60807</v>
      </c>
      <c r="R26" s="148"/>
      <c r="S26" s="147">
        <v>367639</v>
      </c>
      <c r="T26" s="148"/>
      <c r="U26" s="147">
        <v>-486</v>
      </c>
      <c r="V26" s="148"/>
      <c r="W26" s="147">
        <v>367153</v>
      </c>
    </row>
    <row r="27" spans="1:23" s="143" customFormat="1" ht="22.5" customHeight="1" thickBot="1">
      <c r="A27" s="174" t="s">
        <v>265</v>
      </c>
      <c r="B27" s="103"/>
      <c r="C27" s="145">
        <v>600000</v>
      </c>
      <c r="D27" s="148"/>
      <c r="E27" s="145">
        <v>1346389</v>
      </c>
      <c r="F27" s="148"/>
      <c r="G27" s="145">
        <v>60000</v>
      </c>
      <c r="H27" s="148"/>
      <c r="I27" s="145">
        <v>849627</v>
      </c>
      <c r="J27" s="148"/>
      <c r="K27" s="282"/>
      <c r="L27" s="282"/>
      <c r="M27" s="145">
        <v>114811</v>
      </c>
      <c r="N27" s="148"/>
      <c r="O27" s="145">
        <v>21713</v>
      </c>
      <c r="P27" s="148"/>
      <c r="Q27" s="145">
        <v>136524</v>
      </c>
      <c r="R27" s="148"/>
      <c r="S27" s="145">
        <v>2992540</v>
      </c>
      <c r="T27" s="148"/>
      <c r="U27" s="145">
        <v>9</v>
      </c>
      <c r="V27" s="148"/>
      <c r="W27" s="145">
        <v>2992549</v>
      </c>
    </row>
    <row r="28" spans="1:23" customFormat="1" ht="7.4" customHeight="1" thickTop="1">
      <c r="A28" s="38"/>
      <c r="B28" s="181"/>
      <c r="C28" s="4"/>
      <c r="D28" s="4"/>
      <c r="E28" s="4"/>
      <c r="F28" s="4"/>
      <c r="G28" s="4"/>
      <c r="H28" s="4"/>
      <c r="I28" s="4"/>
    </row>
    <row r="29" spans="1:23" ht="22.75" customHeight="1">
      <c r="A29" s="140" t="s">
        <v>297</v>
      </c>
      <c r="W29" s="153"/>
    </row>
    <row r="30" spans="1:23" s="142" customFormat="1" ht="22.75" customHeight="1">
      <c r="A30" s="141" t="s">
        <v>298</v>
      </c>
      <c r="B30" s="102"/>
      <c r="C30" s="154">
        <v>600000</v>
      </c>
      <c r="D30" s="154"/>
      <c r="E30" s="154">
        <v>1346389</v>
      </c>
      <c r="F30" s="154"/>
      <c r="G30" s="154">
        <v>60000</v>
      </c>
      <c r="H30" s="154"/>
      <c r="I30" s="154">
        <v>888734</v>
      </c>
      <c r="J30" s="154"/>
      <c r="K30" s="154"/>
      <c r="L30" s="154"/>
      <c r="M30" s="154">
        <v>89766</v>
      </c>
      <c r="N30" s="154"/>
      <c r="O30" s="154">
        <v>21713</v>
      </c>
      <c r="P30" s="154"/>
      <c r="Q30" s="154">
        <v>111479</v>
      </c>
      <c r="R30" s="154"/>
      <c r="S30" s="154">
        <f>+C30+E30+G30+I30+M30+O30</f>
        <v>3006602</v>
      </c>
      <c r="T30" s="154"/>
      <c r="U30" s="154">
        <v>10</v>
      </c>
      <c r="V30" s="154"/>
      <c r="W30" s="154">
        <f>+S30+U30</f>
        <v>3006612</v>
      </c>
    </row>
    <row r="31" spans="1:23" customFormat="1" ht="7.4" customHeight="1">
      <c r="A31" s="38"/>
      <c r="B31" s="181"/>
      <c r="C31" s="4"/>
      <c r="D31" s="4"/>
      <c r="E31" s="4"/>
      <c r="F31" s="4"/>
      <c r="G31" s="4"/>
      <c r="H31" s="4"/>
      <c r="I31" s="4"/>
    </row>
    <row r="32" spans="1:23" ht="22.75" customHeight="1">
      <c r="A32" s="140" t="s">
        <v>158</v>
      </c>
      <c r="B32" s="101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</row>
    <row r="33" spans="1:23" s="143" customFormat="1" ht="22.75" customHeight="1">
      <c r="A33" s="245" t="s">
        <v>260</v>
      </c>
      <c r="B33" s="103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</row>
    <row r="34" spans="1:23" s="143" customFormat="1" ht="22.75" customHeight="1">
      <c r="A34" s="91" t="s">
        <v>164</v>
      </c>
      <c r="B34" s="100">
        <v>11</v>
      </c>
      <c r="C34" s="148">
        <v>0</v>
      </c>
      <c r="D34" s="148"/>
      <c r="E34" s="148">
        <v>0</v>
      </c>
      <c r="F34" s="148"/>
      <c r="G34" s="148">
        <v>0</v>
      </c>
      <c r="H34" s="149"/>
      <c r="I34" s="148">
        <v>-66000</v>
      </c>
      <c r="J34" s="148"/>
      <c r="K34" s="148"/>
      <c r="L34" s="148"/>
      <c r="M34" s="148">
        <v>0</v>
      </c>
      <c r="N34" s="148"/>
      <c r="O34" s="148">
        <v>0</v>
      </c>
      <c r="P34" s="148"/>
      <c r="Q34" s="148">
        <v>0</v>
      </c>
      <c r="R34" s="148"/>
      <c r="S34" s="148">
        <f>+C34+E34+G34+I34+M34+O34</f>
        <v>-66000</v>
      </c>
      <c r="T34" s="148"/>
      <c r="U34" s="148">
        <v>0</v>
      </c>
      <c r="V34" s="148"/>
      <c r="W34" s="148">
        <f>S34+U34</f>
        <v>-66000</v>
      </c>
    </row>
    <row r="35" spans="1:23" s="143" customFormat="1" ht="22.75" customHeight="1">
      <c r="A35" s="245" t="s">
        <v>261</v>
      </c>
      <c r="B35" s="100"/>
      <c r="C35" s="147">
        <f>C34</f>
        <v>0</v>
      </c>
      <c r="D35" s="148"/>
      <c r="E35" s="147">
        <f>E34</f>
        <v>0</v>
      </c>
      <c r="F35" s="148"/>
      <c r="G35" s="147">
        <f>G34</f>
        <v>0</v>
      </c>
      <c r="H35" s="154"/>
      <c r="I35" s="147">
        <f>I34</f>
        <v>-66000</v>
      </c>
      <c r="J35" s="148"/>
      <c r="K35" s="148"/>
      <c r="L35" s="148"/>
      <c r="M35" s="147">
        <f>M34</f>
        <v>0</v>
      </c>
      <c r="N35" s="148"/>
      <c r="O35" s="147">
        <f>O34</f>
        <v>0</v>
      </c>
      <c r="P35" s="148"/>
      <c r="Q35" s="147">
        <f>Q34</f>
        <v>0</v>
      </c>
      <c r="R35" s="148"/>
      <c r="S35" s="147">
        <f>S34</f>
        <v>-66000</v>
      </c>
      <c r="T35" s="148"/>
      <c r="U35" s="147">
        <f>U34</f>
        <v>0</v>
      </c>
      <c r="V35" s="148"/>
      <c r="W35" s="147">
        <f>W34</f>
        <v>-66000</v>
      </c>
    </row>
    <row r="36" spans="1:23" customFormat="1" ht="7.4" customHeight="1">
      <c r="A36" s="38"/>
      <c r="B36" s="181"/>
      <c r="C36" s="4"/>
      <c r="D36" s="4"/>
      <c r="E36" s="4"/>
      <c r="F36" s="4"/>
      <c r="G36" s="4"/>
      <c r="H36" s="4"/>
      <c r="I36" s="4"/>
    </row>
    <row r="37" spans="1:23" s="143" customFormat="1" ht="22.75" customHeight="1">
      <c r="A37" s="173" t="s">
        <v>203</v>
      </c>
      <c r="B37" s="100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</row>
    <row r="38" spans="1:23" s="143" customFormat="1" ht="22.75" customHeight="1">
      <c r="A38" s="91" t="s">
        <v>300</v>
      </c>
      <c r="B38" s="100"/>
      <c r="C38" s="148">
        <v>0</v>
      </c>
      <c r="D38" s="148"/>
      <c r="E38" s="148">
        <v>0</v>
      </c>
      <c r="F38" s="148"/>
      <c r="G38" s="148">
        <v>0</v>
      </c>
      <c r="H38" s="149"/>
      <c r="I38" s="148">
        <v>0</v>
      </c>
      <c r="J38" s="148"/>
      <c r="K38" s="148"/>
      <c r="L38" s="148"/>
      <c r="M38" s="148">
        <v>0</v>
      </c>
      <c r="N38" s="148"/>
      <c r="O38" s="148">
        <v>0</v>
      </c>
      <c r="P38" s="148"/>
      <c r="Q38" s="148">
        <v>0</v>
      </c>
      <c r="R38" s="148"/>
      <c r="S38" s="148">
        <v>0</v>
      </c>
      <c r="T38" s="148"/>
      <c r="U38" s="148">
        <v>108862</v>
      </c>
      <c r="V38" s="148"/>
      <c r="W38" s="149">
        <f>S38+U38</f>
        <v>108862</v>
      </c>
    </row>
    <row r="39" spans="1:23" s="143" customFormat="1" ht="22.75" customHeight="1">
      <c r="A39" s="173" t="s">
        <v>257</v>
      </c>
      <c r="B39" s="100"/>
      <c r="C39" s="147">
        <f>C38</f>
        <v>0</v>
      </c>
      <c r="D39" s="148"/>
      <c r="E39" s="147">
        <f>E38</f>
        <v>0</v>
      </c>
      <c r="F39" s="148"/>
      <c r="G39" s="147">
        <f>G38</f>
        <v>0</v>
      </c>
      <c r="H39" s="154"/>
      <c r="I39" s="147">
        <f>I38</f>
        <v>0</v>
      </c>
      <c r="J39" s="148"/>
      <c r="K39" s="148"/>
      <c r="L39" s="148"/>
      <c r="M39" s="147">
        <f>M38</f>
        <v>0</v>
      </c>
      <c r="N39" s="148"/>
      <c r="O39" s="147">
        <f>O38</f>
        <v>0</v>
      </c>
      <c r="P39" s="148"/>
      <c r="Q39" s="147">
        <f>Q38</f>
        <v>0</v>
      </c>
      <c r="R39" s="148"/>
      <c r="S39" s="147">
        <f>S38</f>
        <v>0</v>
      </c>
      <c r="T39" s="148"/>
      <c r="U39" s="147">
        <f>U38</f>
        <v>108862</v>
      </c>
      <c r="V39" s="148"/>
      <c r="W39" s="147">
        <f>W38</f>
        <v>108862</v>
      </c>
    </row>
    <row r="40" spans="1:23" s="142" customFormat="1" ht="22.5" customHeight="1">
      <c r="A40" s="144" t="s">
        <v>258</v>
      </c>
      <c r="B40" s="100"/>
      <c r="C40" s="252">
        <f>C35+C39</f>
        <v>0</v>
      </c>
      <c r="D40" s="146"/>
      <c r="E40" s="252">
        <f>E35+E39</f>
        <v>0</v>
      </c>
      <c r="F40" s="146"/>
      <c r="G40" s="252">
        <f>G35+G39</f>
        <v>0</v>
      </c>
      <c r="H40" s="154"/>
      <c r="I40" s="252">
        <f>I35+I39</f>
        <v>-66000</v>
      </c>
      <c r="J40" s="146"/>
      <c r="K40" s="146"/>
      <c r="L40" s="146"/>
      <c r="M40" s="252">
        <f>M35+M39</f>
        <v>0</v>
      </c>
      <c r="N40" s="146"/>
      <c r="O40" s="252">
        <f>O35+O39</f>
        <v>0</v>
      </c>
      <c r="P40" s="146"/>
      <c r="Q40" s="252">
        <f>Q35+Q39</f>
        <v>0</v>
      </c>
      <c r="R40" s="146"/>
      <c r="S40" s="252">
        <f>S35+S39</f>
        <v>-66000</v>
      </c>
      <c r="T40" s="146"/>
      <c r="U40" s="252">
        <f>U35+U39</f>
        <v>108862</v>
      </c>
      <c r="V40" s="146"/>
      <c r="W40" s="252">
        <f>W35+W39</f>
        <v>42862</v>
      </c>
    </row>
    <row r="41" spans="1:23" customFormat="1" ht="7.4" customHeight="1">
      <c r="A41" s="38"/>
      <c r="B41" s="181"/>
      <c r="C41" s="4"/>
      <c r="D41" s="4"/>
      <c r="E41" s="4"/>
      <c r="F41" s="4"/>
      <c r="G41" s="4"/>
      <c r="H41" s="4"/>
      <c r="I41" s="4"/>
    </row>
    <row r="42" spans="1:23" s="143" customFormat="1" ht="22.75" customHeight="1">
      <c r="A42" s="144" t="s">
        <v>183</v>
      </c>
      <c r="B42" s="103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</row>
    <row r="43" spans="1:23" s="143" customFormat="1" ht="22.75" customHeight="1">
      <c r="A43" s="91" t="s">
        <v>310</v>
      </c>
      <c r="B43" s="103"/>
      <c r="C43" s="148">
        <v>0</v>
      </c>
      <c r="D43" s="148"/>
      <c r="E43" s="148">
        <v>0</v>
      </c>
      <c r="F43" s="148"/>
      <c r="G43" s="148">
        <v>0</v>
      </c>
      <c r="H43" s="148"/>
      <c r="I43" s="148">
        <f>'PL 6-9'!C127</f>
        <v>115710</v>
      </c>
      <c r="J43" s="148"/>
      <c r="K43" s="148"/>
      <c r="L43" s="148"/>
      <c r="M43" s="143">
        <v>0</v>
      </c>
      <c r="N43" s="148"/>
      <c r="O43" s="148">
        <v>0</v>
      </c>
      <c r="P43" s="148"/>
      <c r="Q43" s="148">
        <f>M43+O43</f>
        <v>0</v>
      </c>
      <c r="R43" s="148"/>
      <c r="S43" s="148">
        <f>C43+E43+G43+I43+Q43</f>
        <v>115710</v>
      </c>
      <c r="T43" s="148"/>
      <c r="U43" s="148">
        <f>'PL 6-9'!C128</f>
        <v>8389</v>
      </c>
      <c r="V43" s="148"/>
      <c r="W43" s="149">
        <f>S43+U43</f>
        <v>124099</v>
      </c>
    </row>
    <row r="44" spans="1:23" s="143" customFormat="1" ht="22.75" customHeight="1">
      <c r="A44" s="91" t="s">
        <v>126</v>
      </c>
      <c r="B44" s="103"/>
      <c r="C44" s="148">
        <v>0</v>
      </c>
      <c r="D44" s="148"/>
      <c r="E44" s="148">
        <v>0</v>
      </c>
      <c r="F44" s="148"/>
      <c r="G44" s="148">
        <v>0</v>
      </c>
      <c r="H44" s="148"/>
      <c r="I44" s="148">
        <f>'PL 6-9'!C175</f>
        <v>0</v>
      </c>
      <c r="J44" s="148"/>
      <c r="K44" s="148"/>
      <c r="L44" s="148"/>
      <c r="M44" s="148">
        <f>'PL 6-9'!C147</f>
        <v>37601</v>
      </c>
      <c r="N44" s="148"/>
      <c r="O44" s="148">
        <v>0</v>
      </c>
      <c r="P44" s="148"/>
      <c r="Q44" s="148">
        <f>M44+O44</f>
        <v>37601</v>
      </c>
      <c r="R44" s="148"/>
      <c r="S44" s="148">
        <f>C44+E44+G44+I44+Q44</f>
        <v>37601</v>
      </c>
      <c r="T44" s="148"/>
      <c r="U44" s="148">
        <v>0</v>
      </c>
      <c r="V44" s="148"/>
      <c r="W44" s="149">
        <f>S44+U44</f>
        <v>37601</v>
      </c>
    </row>
    <row r="45" spans="1:23" s="143" customFormat="1" ht="22.5" customHeight="1">
      <c r="A45" s="144" t="s">
        <v>184</v>
      </c>
      <c r="B45" s="103"/>
      <c r="C45" s="147">
        <f>SUM(C43:C44)</f>
        <v>0</v>
      </c>
      <c r="D45" s="148"/>
      <c r="E45" s="147">
        <f>SUM(E43:E44)</f>
        <v>0</v>
      </c>
      <c r="F45" s="148"/>
      <c r="G45" s="147">
        <f>SUM(G43:G44)</f>
        <v>0</v>
      </c>
      <c r="H45" s="148"/>
      <c r="I45" s="147">
        <f>SUM(I43:I44)</f>
        <v>115710</v>
      </c>
      <c r="J45" s="148"/>
      <c r="K45" s="148"/>
      <c r="L45" s="148"/>
      <c r="M45" s="147">
        <f>SUM(M44:M44)</f>
        <v>37601</v>
      </c>
      <c r="N45" s="148"/>
      <c r="O45" s="147">
        <f>SUM(O43:O44)</f>
        <v>0</v>
      </c>
      <c r="P45" s="148"/>
      <c r="Q45" s="147">
        <f>SUM(Q43:Q44)</f>
        <v>37601</v>
      </c>
      <c r="R45" s="148"/>
      <c r="S45" s="147">
        <f>SUM(S43:S44)</f>
        <v>153311</v>
      </c>
      <c r="T45" s="148"/>
      <c r="U45" s="147">
        <f>SUM(U43:U44)</f>
        <v>8389</v>
      </c>
      <c r="V45" s="148"/>
      <c r="W45" s="147">
        <f>SUM(W43:W44)</f>
        <v>161700</v>
      </c>
    </row>
    <row r="46" spans="1:23" customFormat="1" ht="7.4" customHeight="1">
      <c r="A46" s="38"/>
      <c r="B46" s="181"/>
      <c r="C46" s="4"/>
      <c r="D46" s="4"/>
      <c r="E46" s="4"/>
      <c r="F46" s="4"/>
      <c r="G46" s="4"/>
      <c r="H46" s="4"/>
      <c r="I46" s="4"/>
    </row>
    <row r="47" spans="1:23" s="143" customFormat="1" ht="22.5" customHeight="1">
      <c r="A47" s="91" t="s">
        <v>312</v>
      </c>
      <c r="B47" s="103"/>
      <c r="C47" s="149">
        <v>0</v>
      </c>
      <c r="D47" s="149"/>
      <c r="E47" s="149">
        <v>0</v>
      </c>
      <c r="F47" s="149"/>
      <c r="G47" s="149">
        <v>12000</v>
      </c>
      <c r="H47" s="149"/>
      <c r="I47" s="149">
        <f>-G47</f>
        <v>-12000</v>
      </c>
      <c r="J47" s="149"/>
      <c r="K47" s="149"/>
      <c r="L47" s="149"/>
      <c r="M47" s="149">
        <v>0</v>
      </c>
      <c r="N47" s="149"/>
      <c r="O47" s="149">
        <v>0</v>
      </c>
      <c r="P47" s="149"/>
      <c r="Q47" s="149">
        <v>0</v>
      </c>
      <c r="R47" s="149"/>
      <c r="S47" s="149">
        <f>C47+E47+G47+I47+Q47</f>
        <v>0</v>
      </c>
      <c r="T47" s="149"/>
      <c r="U47" s="149">
        <v>0</v>
      </c>
      <c r="V47" s="149"/>
      <c r="W47" s="149">
        <f>S47+U47</f>
        <v>0</v>
      </c>
    </row>
    <row r="48" spans="1:23" s="143" customFormat="1" ht="22.5" customHeight="1" thickBot="1">
      <c r="A48" s="174" t="s">
        <v>299</v>
      </c>
      <c r="B48" s="103"/>
      <c r="C48" s="145">
        <f>C30+C40+C45+C47</f>
        <v>600000</v>
      </c>
      <c r="D48" s="148"/>
      <c r="E48" s="145">
        <f>E30+E40+E45+E47</f>
        <v>1346389</v>
      </c>
      <c r="F48" s="148"/>
      <c r="G48" s="145">
        <f>G30+G40+G45+G47</f>
        <v>72000</v>
      </c>
      <c r="H48" s="148"/>
      <c r="I48" s="145">
        <f>I30+I40+I45+I47</f>
        <v>926444</v>
      </c>
      <c r="J48" s="148"/>
      <c r="K48" s="282"/>
      <c r="L48" s="282"/>
      <c r="M48" s="145">
        <f>M30+M40+M45+M47</f>
        <v>127367</v>
      </c>
      <c r="N48" s="148"/>
      <c r="O48" s="145">
        <f>O30+O40+O45+O47</f>
        <v>21713</v>
      </c>
      <c r="P48" s="148"/>
      <c r="Q48" s="145">
        <f>Q30+Q40+Q45+Q47</f>
        <v>149080</v>
      </c>
      <c r="R48" s="148"/>
      <c r="S48" s="145">
        <f>S30+S40+S45+S47</f>
        <v>3093913</v>
      </c>
      <c r="T48" s="148"/>
      <c r="U48" s="145">
        <f>U30+U40+U45+U47</f>
        <v>117261</v>
      </c>
      <c r="V48" s="148"/>
      <c r="W48" s="145">
        <f>W30+W40+W45+W47</f>
        <v>3211174</v>
      </c>
    </row>
    <row r="49" spans="9:23" ht="22.75" customHeight="1" thickTop="1">
      <c r="I49" s="150"/>
      <c r="Q49" s="150"/>
      <c r="U49" s="150"/>
    </row>
    <row r="50" spans="9:23" ht="22.75" customHeight="1">
      <c r="W50" s="150">
        <f>W48-'BL 3-5'!C109</f>
        <v>0</v>
      </c>
    </row>
  </sheetData>
  <mergeCells count="4">
    <mergeCell ref="C4:W4"/>
    <mergeCell ref="G5:I5"/>
    <mergeCell ref="K5:Q5"/>
    <mergeCell ref="C9:W9"/>
  </mergeCells>
  <pageMargins left="0.7" right="0.7" top="0.75" bottom="0.75" header="0.3" footer="0.3"/>
  <pageSetup paperSize="9" scale="50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0"/>
  <sheetViews>
    <sheetView view="pageBreakPreview" topLeftCell="A19" zoomScale="70" zoomScaleNormal="50" zoomScaleSheetLayoutView="70" workbookViewId="0">
      <selection activeCell="J4" sqref="J4"/>
    </sheetView>
  </sheetViews>
  <sheetFormatPr defaultColWidth="9.09765625" defaultRowHeight="22.75" customHeight="1"/>
  <cols>
    <col min="1" max="1" width="115" style="151" customWidth="1"/>
    <col min="2" max="2" width="10.09765625" style="93" bestFit="1" customWidth="1"/>
    <col min="3" max="3" width="24" style="92" customWidth="1"/>
    <col min="4" max="4" width="1.3984375" style="92" customWidth="1"/>
    <col min="5" max="5" width="24" style="92" customWidth="1"/>
    <col min="6" max="6" width="1.3984375" style="92" customWidth="1"/>
    <col min="7" max="7" width="24" style="92" customWidth="1"/>
    <col min="8" max="8" width="1.3984375" style="92" customWidth="1"/>
    <col min="9" max="9" width="24" style="92" customWidth="1"/>
    <col min="10" max="10" width="1.3984375" style="92" customWidth="1"/>
    <col min="11" max="11" width="24" style="92" customWidth="1"/>
    <col min="12" max="12" width="9.09765625" style="92"/>
    <col min="13" max="13" width="9.09765625" style="92" customWidth="1"/>
    <col min="14" max="16384" width="9.09765625" style="92"/>
  </cols>
  <sheetData>
    <row r="1" spans="1:13" ht="22.75" customHeight="1">
      <c r="A1" s="140" t="s">
        <v>71</v>
      </c>
      <c r="B1" s="2"/>
      <c r="C1"/>
      <c r="D1"/>
      <c r="E1"/>
      <c r="F1"/>
      <c r="G1"/>
      <c r="H1"/>
      <c r="I1"/>
      <c r="J1"/>
      <c r="K1"/>
    </row>
    <row r="2" spans="1:13" ht="22.75" customHeight="1">
      <c r="A2" s="140" t="s">
        <v>191</v>
      </c>
      <c r="B2" s="2"/>
      <c r="C2"/>
      <c r="D2"/>
      <c r="E2"/>
      <c r="F2"/>
      <c r="G2"/>
      <c r="H2"/>
      <c r="I2"/>
      <c r="J2"/>
      <c r="K2"/>
    </row>
    <row r="3" spans="1:13" ht="22.75" customHeight="1">
      <c r="A3" s="27"/>
      <c r="B3" s="1"/>
      <c r="C3" s="66"/>
      <c r="D3" s="66"/>
      <c r="E3" s="66"/>
      <c r="F3" s="120"/>
      <c r="G3" s="320" t="s">
        <v>31</v>
      </c>
      <c r="H3" s="320"/>
      <c r="I3" s="320"/>
      <c r="J3" s="120"/>
      <c r="K3" s="66"/>
    </row>
    <row r="4" spans="1:13" ht="22.75" customHeight="1">
      <c r="A4" s="27"/>
      <c r="B4" s="1"/>
      <c r="C4" s="66"/>
      <c r="D4" s="66"/>
      <c r="E4" s="66"/>
      <c r="F4" s="156"/>
      <c r="G4" s="318" t="s">
        <v>25</v>
      </c>
      <c r="H4" s="318"/>
      <c r="I4" s="318"/>
      <c r="J4" s="156"/>
      <c r="K4" s="66"/>
    </row>
    <row r="5" spans="1:13" customFormat="1" ht="7.4" customHeight="1">
      <c r="A5" s="38"/>
      <c r="B5" s="181"/>
      <c r="C5" s="4"/>
      <c r="D5" s="4"/>
      <c r="E5" s="4"/>
      <c r="F5" s="4"/>
      <c r="G5" s="4"/>
      <c r="H5" s="4"/>
      <c r="I5" s="4"/>
    </row>
    <row r="6" spans="1:13" ht="22.75" customHeight="1">
      <c r="A6" s="27"/>
      <c r="B6" s="1"/>
      <c r="C6" s="157" t="s">
        <v>57</v>
      </c>
      <c r="D6" s="2"/>
      <c r="E6" s="157" t="s">
        <v>16</v>
      </c>
      <c r="F6"/>
      <c r="G6" s="157" t="s">
        <v>35</v>
      </c>
      <c r="H6" s="2"/>
      <c r="I6"/>
      <c r="J6"/>
      <c r="K6" s="157" t="s">
        <v>167</v>
      </c>
    </row>
    <row r="7" spans="1:13" ht="22.75" customHeight="1">
      <c r="A7" s="27"/>
      <c r="B7" s="1" t="s">
        <v>1</v>
      </c>
      <c r="C7" s="157" t="s">
        <v>15</v>
      </c>
      <c r="D7" s="2"/>
      <c r="E7" s="157" t="s">
        <v>38</v>
      </c>
      <c r="F7"/>
      <c r="G7" s="157" t="s">
        <v>36</v>
      </c>
      <c r="H7" s="2"/>
      <c r="I7" s="2" t="s">
        <v>30</v>
      </c>
      <c r="J7"/>
      <c r="K7" s="157" t="s">
        <v>168</v>
      </c>
    </row>
    <row r="8" spans="1:13" ht="22.75" customHeight="1">
      <c r="A8" s="177"/>
      <c r="B8" s="1"/>
      <c r="C8" s="319" t="s">
        <v>17</v>
      </c>
      <c r="D8" s="319"/>
      <c r="E8" s="319"/>
      <c r="F8" s="319"/>
      <c r="G8" s="319"/>
      <c r="H8" s="319"/>
      <c r="I8" s="319"/>
      <c r="J8" s="319"/>
      <c r="K8" s="319"/>
    </row>
    <row r="9" spans="1:13" ht="22.75" customHeight="1">
      <c r="A9" s="66" t="s">
        <v>263</v>
      </c>
      <c r="B9" s="1"/>
      <c r="C9" s="170"/>
      <c r="D9" s="170"/>
      <c r="E9" s="170"/>
      <c r="F9" s="170"/>
      <c r="G9" s="170"/>
      <c r="H9" s="170"/>
      <c r="I9" s="170"/>
      <c r="J9" s="170"/>
      <c r="K9" s="170"/>
    </row>
    <row r="10" spans="1:13" ht="22.75" customHeight="1">
      <c r="A10" s="158" t="s">
        <v>264</v>
      </c>
      <c r="B10" s="59"/>
      <c r="C10" s="164">
        <v>600000</v>
      </c>
      <c r="D10" s="164"/>
      <c r="E10" s="164">
        <v>1346389</v>
      </c>
      <c r="F10" s="164"/>
      <c r="G10" s="164">
        <v>60000</v>
      </c>
      <c r="H10" s="164"/>
      <c r="I10" s="164">
        <v>510867</v>
      </c>
      <c r="J10" s="164"/>
      <c r="K10" s="159">
        <v>2517256</v>
      </c>
    </row>
    <row r="11" spans="1:13" ht="16.25" customHeight="1">
      <c r="A11" s="308"/>
      <c r="B11" s="305"/>
      <c r="C11" s="307"/>
      <c r="D11" s="307"/>
      <c r="E11"/>
      <c r="F11"/>
      <c r="G11"/>
      <c r="H11" s="307"/>
      <c r="I11" s="306"/>
      <c r="J11" s="306"/>
      <c r="K11" s="306"/>
    </row>
    <row r="12" spans="1:13" ht="18.649999999999999" customHeight="1">
      <c r="A12" s="135" t="s">
        <v>158</v>
      </c>
      <c r="B12" s="121"/>
      <c r="C12" s="165"/>
      <c r="D12" s="166"/>
      <c r="E12" s="165"/>
      <c r="F12" s="171"/>
      <c r="G12" s="165"/>
      <c r="H12" s="171"/>
      <c r="I12" s="162"/>
      <c r="J12" s="162"/>
      <c r="K12" s="164"/>
    </row>
    <row r="13" spans="1:13" ht="18.649999999999999" customHeight="1">
      <c r="A13" s="135" t="s">
        <v>260</v>
      </c>
      <c r="B13" s="121"/>
      <c r="C13" s="165"/>
      <c r="D13" s="166"/>
      <c r="E13" s="165"/>
      <c r="F13" s="171"/>
      <c r="G13" s="165"/>
      <c r="H13" s="171"/>
      <c r="I13" s="162"/>
      <c r="J13" s="162"/>
      <c r="K13" s="164"/>
    </row>
    <row r="14" spans="1:13" ht="22.75" customHeight="1">
      <c r="A14" s="125" t="s">
        <v>164</v>
      </c>
      <c r="B14" s="1">
        <v>11</v>
      </c>
      <c r="C14" s="148">
        <v>0</v>
      </c>
      <c r="D14" s="248"/>
      <c r="E14" s="148">
        <v>0</v>
      </c>
      <c r="F14" s="247"/>
      <c r="G14" s="148">
        <v>0</v>
      </c>
      <c r="H14" s="247"/>
      <c r="I14" s="155">
        <v>-65991</v>
      </c>
      <c r="J14" s="247"/>
      <c r="K14" s="246">
        <v>-65991</v>
      </c>
      <c r="M14" s="94"/>
    </row>
    <row r="15" spans="1:13" ht="22.75" customHeight="1">
      <c r="A15" s="135" t="s">
        <v>262</v>
      </c>
      <c r="B15" s="1"/>
      <c r="C15" s="147">
        <v>0</v>
      </c>
      <c r="D15" s="249"/>
      <c r="E15" s="147">
        <v>0</v>
      </c>
      <c r="F15" s="249"/>
      <c r="G15" s="147">
        <v>0</v>
      </c>
      <c r="H15" s="249"/>
      <c r="I15" s="250">
        <v>-65991</v>
      </c>
      <c r="J15" s="247"/>
      <c r="K15" s="250">
        <v>-65991</v>
      </c>
      <c r="M15" s="94"/>
    </row>
    <row r="16" spans="1:13" ht="22.75" customHeight="1">
      <c r="A16" s="34" t="s">
        <v>258</v>
      </c>
      <c r="B16" s="1"/>
      <c r="C16" s="252">
        <v>0</v>
      </c>
      <c r="D16" s="249"/>
      <c r="E16" s="252">
        <v>0</v>
      </c>
      <c r="F16" s="249"/>
      <c r="G16" s="252">
        <v>0</v>
      </c>
      <c r="H16" s="249"/>
      <c r="I16" s="252">
        <v>-65991</v>
      </c>
      <c r="J16" s="247"/>
      <c r="K16" s="252">
        <v>-65991</v>
      </c>
      <c r="M16" s="94"/>
    </row>
    <row r="17" spans="1:13" customFormat="1" ht="7.4" customHeight="1">
      <c r="A17" s="38"/>
      <c r="B17" s="181"/>
      <c r="C17" s="4"/>
      <c r="D17" s="4"/>
      <c r="E17" s="4"/>
      <c r="F17" s="4"/>
      <c r="G17" s="4"/>
      <c r="H17" s="4"/>
      <c r="I17" s="4"/>
    </row>
    <row r="18" spans="1:13" ht="22.75" customHeight="1">
      <c r="A18" s="34" t="s">
        <v>183</v>
      </c>
      <c r="B18" s="59"/>
      <c r="C18" s="160"/>
      <c r="D18" s="160"/>
      <c r="E18" s="160"/>
      <c r="F18" s="167"/>
      <c r="G18" s="160"/>
      <c r="H18" s="167"/>
      <c r="I18" s="168"/>
      <c r="J18" s="168"/>
      <c r="K18" s="161"/>
    </row>
    <row r="19" spans="1:13" ht="22.5" customHeight="1">
      <c r="A19" s="91" t="s">
        <v>223</v>
      </c>
      <c r="B19" s="59"/>
      <c r="C19" s="148">
        <v>0</v>
      </c>
      <c r="D19" s="160"/>
      <c r="E19" s="148">
        <v>0</v>
      </c>
      <c r="F19" s="167"/>
      <c r="G19" s="148">
        <v>0</v>
      </c>
      <c r="H19" s="167"/>
      <c r="I19" s="148">
        <v>69754</v>
      </c>
      <c r="J19" s="168"/>
      <c r="K19" s="148">
        <v>69754</v>
      </c>
    </row>
    <row r="20" spans="1:13" ht="24.5">
      <c r="A20" s="91" t="s">
        <v>126</v>
      </c>
      <c r="B20" s="1"/>
      <c r="C20" s="148">
        <v>0</v>
      </c>
      <c r="D20" s="160"/>
      <c r="E20" s="148">
        <v>0</v>
      </c>
      <c r="F20" s="167"/>
      <c r="G20" s="148">
        <v>0</v>
      </c>
      <c r="H20" s="155"/>
      <c r="I20" s="148">
        <v>2395</v>
      </c>
      <c r="J20" s="155"/>
      <c r="K20" s="148">
        <v>2395</v>
      </c>
      <c r="M20" s="175"/>
    </row>
    <row r="21" spans="1:13" ht="24.5">
      <c r="A21" s="34" t="s">
        <v>184</v>
      </c>
      <c r="B21" s="59"/>
      <c r="C21" s="147">
        <v>0</v>
      </c>
      <c r="D21" s="162"/>
      <c r="E21" s="147">
        <v>0</v>
      </c>
      <c r="F21" s="163"/>
      <c r="G21" s="147">
        <v>0</v>
      </c>
      <c r="H21" s="163"/>
      <c r="I21" s="147">
        <v>72149</v>
      </c>
      <c r="J21" s="162"/>
      <c r="K21" s="147">
        <v>72149</v>
      </c>
      <c r="M21" s="95"/>
    </row>
    <row r="22" spans="1:13" ht="25" thickBot="1">
      <c r="A22" s="34" t="s">
        <v>265</v>
      </c>
      <c r="B22" s="1"/>
      <c r="C22" s="145">
        <v>600000</v>
      </c>
      <c r="D22" s="169"/>
      <c r="E22" s="145">
        <v>1346389</v>
      </c>
      <c r="F22" s="169"/>
      <c r="G22" s="145">
        <v>60000</v>
      </c>
      <c r="H22" s="169"/>
      <c r="I22" s="145">
        <v>517025</v>
      </c>
      <c r="J22" s="169"/>
      <c r="K22" s="145">
        <v>2523414</v>
      </c>
      <c r="M22" s="95"/>
    </row>
    <row r="23" spans="1:13" customFormat="1" ht="7.4" customHeight="1" thickTop="1">
      <c r="A23" s="38"/>
      <c r="B23" s="181"/>
      <c r="C23" s="4"/>
      <c r="D23" s="4"/>
      <c r="E23" s="4"/>
      <c r="F23" s="4"/>
      <c r="G23" s="4"/>
      <c r="H23" s="4"/>
      <c r="I23" s="4"/>
    </row>
    <row r="24" spans="1:13" ht="22.75" customHeight="1">
      <c r="A24" s="66" t="s">
        <v>297</v>
      </c>
      <c r="B24" s="1"/>
      <c r="C24" s="170"/>
      <c r="D24" s="170"/>
      <c r="E24" s="170"/>
      <c r="F24" s="170"/>
      <c r="G24" s="170"/>
      <c r="H24" s="170"/>
      <c r="I24" s="170"/>
      <c r="J24" s="170"/>
      <c r="K24" s="170"/>
    </row>
    <row r="25" spans="1:13" ht="22.75" customHeight="1">
      <c r="A25" s="158" t="s">
        <v>298</v>
      </c>
      <c r="B25" s="59"/>
      <c r="C25" s="164">
        <v>600000</v>
      </c>
      <c r="D25" s="164"/>
      <c r="E25" s="164">
        <v>1346389</v>
      </c>
      <c r="F25" s="164"/>
      <c r="G25" s="164">
        <v>60000</v>
      </c>
      <c r="H25" s="164"/>
      <c r="I25" s="164">
        <v>548922</v>
      </c>
      <c r="J25" s="164"/>
      <c r="K25" s="159">
        <f>+C25+E25+G25+I25</f>
        <v>2555311</v>
      </c>
    </row>
    <row r="26" spans="1:13" customFormat="1" ht="7.4" customHeight="1">
      <c r="A26" s="38"/>
      <c r="B26" s="181"/>
      <c r="C26" s="4"/>
      <c r="D26" s="4"/>
      <c r="E26" s="4"/>
      <c r="F26" s="4"/>
      <c r="G26" s="4"/>
      <c r="H26" s="4"/>
      <c r="I26" s="4"/>
    </row>
    <row r="27" spans="1:13" ht="18.649999999999999" customHeight="1">
      <c r="A27" s="135" t="s">
        <v>158</v>
      </c>
      <c r="B27" s="121"/>
      <c r="C27" s="165"/>
      <c r="D27" s="166"/>
      <c r="E27" s="165"/>
      <c r="F27" s="171"/>
      <c r="G27" s="165"/>
      <c r="H27" s="171"/>
      <c r="I27" s="162"/>
      <c r="J27" s="162"/>
      <c r="K27" s="164"/>
    </row>
    <row r="28" spans="1:13" ht="18.649999999999999" customHeight="1">
      <c r="A28" s="135" t="s">
        <v>260</v>
      </c>
      <c r="B28" s="121"/>
      <c r="C28" s="165"/>
      <c r="D28" s="166"/>
      <c r="E28" s="165"/>
      <c r="F28" s="171"/>
      <c r="G28" s="165"/>
      <c r="H28" s="171"/>
      <c r="I28" s="162"/>
      <c r="J28" s="162"/>
      <c r="K28" s="164"/>
    </row>
    <row r="29" spans="1:13" ht="22.75" customHeight="1">
      <c r="A29" s="125" t="s">
        <v>164</v>
      </c>
      <c r="B29" s="1">
        <v>11</v>
      </c>
      <c r="C29" s="148">
        <v>0</v>
      </c>
      <c r="D29" s="248"/>
      <c r="E29" s="148">
        <v>0</v>
      </c>
      <c r="F29" s="247"/>
      <c r="G29" s="148">
        <v>0</v>
      </c>
      <c r="H29" s="247"/>
      <c r="I29" s="155">
        <v>-66000</v>
      </c>
      <c r="J29" s="247"/>
      <c r="K29" s="246">
        <f>+C29+E29+G29+I29</f>
        <v>-66000</v>
      </c>
      <c r="M29" s="94"/>
    </row>
    <row r="30" spans="1:13" ht="22.75" customHeight="1">
      <c r="A30" s="135" t="s">
        <v>262</v>
      </c>
      <c r="B30" s="1"/>
      <c r="C30" s="147">
        <v>0</v>
      </c>
      <c r="D30" s="249"/>
      <c r="E30" s="147">
        <v>0</v>
      </c>
      <c r="F30" s="249"/>
      <c r="G30" s="147">
        <v>0</v>
      </c>
      <c r="H30" s="249"/>
      <c r="I30" s="250">
        <f>SUM(I28:I29)</f>
        <v>-66000</v>
      </c>
      <c r="J30" s="247"/>
      <c r="K30" s="250">
        <f>SUM(K28:K29)</f>
        <v>-66000</v>
      </c>
      <c r="M30" s="94"/>
    </row>
    <row r="31" spans="1:13" ht="22.75" customHeight="1">
      <c r="A31" s="34" t="s">
        <v>258</v>
      </c>
      <c r="B31" s="1"/>
      <c r="C31" s="252">
        <f>C30</f>
        <v>0</v>
      </c>
      <c r="D31" s="249"/>
      <c r="E31" s="252">
        <f>E30</f>
        <v>0</v>
      </c>
      <c r="F31" s="249"/>
      <c r="G31" s="252">
        <f>G30</f>
        <v>0</v>
      </c>
      <c r="H31" s="249"/>
      <c r="I31" s="252">
        <f>I30</f>
        <v>-66000</v>
      </c>
      <c r="J31" s="247"/>
      <c r="K31" s="252">
        <f>K30</f>
        <v>-66000</v>
      </c>
      <c r="M31" s="94"/>
    </row>
    <row r="32" spans="1:13" customFormat="1" ht="7.4" customHeight="1">
      <c r="A32" s="38"/>
      <c r="B32" s="181"/>
      <c r="C32" s="4"/>
      <c r="D32" s="4"/>
      <c r="E32" s="4"/>
      <c r="F32" s="4"/>
      <c r="G32" s="4"/>
      <c r="H32" s="4"/>
      <c r="I32" s="4"/>
    </row>
    <row r="33" spans="1:13" ht="22.75" customHeight="1">
      <c r="A33" s="34" t="s">
        <v>183</v>
      </c>
      <c r="B33" s="59"/>
      <c r="C33" s="160"/>
      <c r="D33" s="160"/>
      <c r="E33" s="160"/>
      <c r="F33" s="167"/>
      <c r="G33" s="160"/>
      <c r="H33" s="167"/>
      <c r="I33" s="168"/>
      <c r="J33" s="168"/>
      <c r="K33" s="161"/>
    </row>
    <row r="34" spans="1:13" ht="22.5" customHeight="1">
      <c r="A34" s="91" t="s">
        <v>223</v>
      </c>
      <c r="B34" s="59"/>
      <c r="C34" s="148">
        <v>0</v>
      </c>
      <c r="D34" s="160"/>
      <c r="E34" s="148">
        <v>0</v>
      </c>
      <c r="F34" s="167"/>
      <c r="G34" s="148">
        <v>0</v>
      </c>
      <c r="H34" s="167"/>
      <c r="I34" s="148">
        <f>+'PL 6-9'!G124</f>
        <v>3800</v>
      </c>
      <c r="J34" s="168"/>
      <c r="K34" s="148">
        <f t="shared" ref="K34:K35" si="0">+C34+E34+G34+I34</f>
        <v>3800</v>
      </c>
    </row>
    <row r="35" spans="1:13" ht="24.5">
      <c r="A35" s="91" t="s">
        <v>126</v>
      </c>
      <c r="B35" s="1"/>
      <c r="C35" s="148">
        <v>0</v>
      </c>
      <c r="D35" s="160"/>
      <c r="E35" s="148">
        <v>0</v>
      </c>
      <c r="F35" s="167"/>
      <c r="G35" s="148">
        <v>0</v>
      </c>
      <c r="H35" s="155"/>
      <c r="I35" s="148">
        <v>0</v>
      </c>
      <c r="J35" s="155"/>
      <c r="K35" s="148">
        <f t="shared" si="0"/>
        <v>0</v>
      </c>
      <c r="M35" s="175"/>
    </row>
    <row r="36" spans="1:13" ht="24.5">
      <c r="A36" s="34" t="s">
        <v>184</v>
      </c>
      <c r="B36" s="59"/>
      <c r="C36" s="147">
        <v>0</v>
      </c>
      <c r="D36" s="162"/>
      <c r="E36" s="147">
        <v>0</v>
      </c>
      <c r="F36" s="163"/>
      <c r="G36" s="147">
        <v>0</v>
      </c>
      <c r="H36" s="163"/>
      <c r="I36" s="147">
        <f>SUM(I34:I35)</f>
        <v>3800</v>
      </c>
      <c r="J36" s="162"/>
      <c r="K36" s="147">
        <f>SUM(K34:K35)</f>
        <v>3800</v>
      </c>
      <c r="M36" s="95"/>
    </row>
    <row r="37" spans="1:13" customFormat="1" ht="7.4" customHeight="1">
      <c r="A37" s="38"/>
      <c r="B37" s="181"/>
      <c r="C37" s="4"/>
      <c r="D37" s="4"/>
      <c r="E37" s="4"/>
      <c r="F37" s="4"/>
      <c r="G37" s="4"/>
      <c r="H37" s="4"/>
      <c r="I37" s="4"/>
    </row>
    <row r="38" spans="1:13" ht="24.5">
      <c r="A38" s="125" t="s">
        <v>312</v>
      </c>
      <c r="B38" s="59"/>
      <c r="C38" s="149">
        <v>0</v>
      </c>
      <c r="D38" s="286"/>
      <c r="E38" s="149">
        <v>0</v>
      </c>
      <c r="F38" s="287"/>
      <c r="G38" s="149">
        <v>12000</v>
      </c>
      <c r="H38" s="287"/>
      <c r="I38" s="149">
        <f>-G38</f>
        <v>-12000</v>
      </c>
      <c r="J38" s="286"/>
      <c r="K38" s="149">
        <f t="shared" ref="K38" si="1">+C38+E38+G38+I38</f>
        <v>0</v>
      </c>
      <c r="M38" s="95"/>
    </row>
    <row r="39" spans="1:13" ht="25" thickBot="1">
      <c r="A39" s="34" t="s">
        <v>299</v>
      </c>
      <c r="B39" s="1"/>
      <c r="C39" s="145">
        <f>C30+C36+C25</f>
        <v>600000</v>
      </c>
      <c r="D39" s="169"/>
      <c r="E39" s="145">
        <f>E30+E36+E25</f>
        <v>1346389</v>
      </c>
      <c r="F39" s="169"/>
      <c r="G39" s="145">
        <f>G30+G36+G25+G38</f>
        <v>72000</v>
      </c>
      <c r="H39" s="169"/>
      <c r="I39" s="145">
        <f>I30+I36+I25+I38</f>
        <v>474722</v>
      </c>
      <c r="J39" s="169"/>
      <c r="K39" s="145">
        <f>K30+K36+K25+K38</f>
        <v>2493111</v>
      </c>
      <c r="M39" s="95"/>
    </row>
    <row r="40" spans="1:13" ht="22.75" customHeight="1" thickTop="1">
      <c r="A40" s="92"/>
      <c r="B40" s="92"/>
      <c r="K40" s="94">
        <f>K39-'BL 3-5'!G109</f>
        <v>0</v>
      </c>
    </row>
  </sheetData>
  <mergeCells count="3">
    <mergeCell ref="G4:I4"/>
    <mergeCell ref="C8:K8"/>
    <mergeCell ref="G3:I3"/>
  </mergeCells>
  <phoneticPr fontId="0" type="noConversion"/>
  <pageMargins left="0.7" right="0.7" top="0.75" bottom="0.75" header="0.3" footer="0.3"/>
  <pageSetup paperSize="9" scale="60" firstPageNumber="11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1B3B-159B-4366-8B14-FE2725841F6D}">
  <dimension ref="A1:M116"/>
  <sheetViews>
    <sheetView view="pageBreakPreview" topLeftCell="A114" zoomScale="85" zoomScaleNormal="88" zoomScaleSheetLayoutView="85" workbookViewId="0">
      <selection activeCell="C25" sqref="C25"/>
    </sheetView>
  </sheetViews>
  <sheetFormatPr defaultColWidth="8.69921875" defaultRowHeight="22.5" customHeight="1"/>
  <cols>
    <col min="1" max="1" width="67.19921875" style="107" customWidth="1"/>
    <col min="2" max="2" width="8.8984375" style="59" customWidth="1"/>
    <col min="3" max="3" width="13.8984375" style="106" customWidth="1"/>
    <col min="4" max="4" width="0.59765625" style="106" customWidth="1"/>
    <col min="5" max="5" width="13.8984375" style="106" customWidth="1"/>
    <col min="6" max="6" width="0.59765625" style="106" customWidth="1"/>
    <col min="7" max="7" width="13.8984375" style="106" customWidth="1"/>
    <col min="8" max="8" width="0.59765625" style="106" customWidth="1"/>
    <col min="9" max="9" width="13.8984375" style="106" customWidth="1"/>
    <col min="10" max="10" width="11.69921875" style="106" bestFit="1" customWidth="1"/>
    <col min="11" max="11" width="17.69921875" style="106" customWidth="1"/>
    <col min="12" max="12" width="9.59765625" style="106" bestFit="1" customWidth="1"/>
    <col min="13" max="16384" width="8.69921875" style="106"/>
  </cols>
  <sheetData>
    <row r="1" spans="1:11" ht="23.25" customHeight="1">
      <c r="A1" s="105" t="s">
        <v>71</v>
      </c>
      <c r="G1" s="136"/>
      <c r="H1" s="136"/>
      <c r="I1" s="136"/>
    </row>
    <row r="2" spans="1:11" ht="23.25" customHeight="1">
      <c r="A2" s="82" t="s">
        <v>194</v>
      </c>
    </row>
    <row r="3" spans="1:11" s="107" customFormat="1" ht="22.5" customHeight="1">
      <c r="A3" s="39" t="s">
        <v>29</v>
      </c>
      <c r="B3" s="59"/>
      <c r="C3" s="106"/>
      <c r="D3" s="106"/>
      <c r="E3" s="106"/>
      <c r="F3" s="106"/>
      <c r="G3" s="106"/>
      <c r="H3" s="106"/>
      <c r="I3" s="106"/>
    </row>
    <row r="4" spans="1:11" s="107" customFormat="1" ht="22" customHeight="1">
      <c r="A4" s="39"/>
      <c r="B4" s="59" t="s">
        <v>29</v>
      </c>
      <c r="C4" s="321" t="s">
        <v>0</v>
      </c>
      <c r="D4" s="321"/>
      <c r="E4" s="321"/>
      <c r="F4" s="156"/>
      <c r="G4" s="320" t="s">
        <v>31</v>
      </c>
      <c r="H4" s="320"/>
      <c r="I4" s="320"/>
    </row>
    <row r="5" spans="1:11" s="107" customFormat="1" ht="22" customHeight="1">
      <c r="A5" s="39"/>
      <c r="B5" s="59"/>
      <c r="C5" s="322" t="s">
        <v>226</v>
      </c>
      <c r="D5" s="322"/>
      <c r="E5" s="322"/>
      <c r="F5" s="156"/>
      <c r="G5" s="313" t="s">
        <v>226</v>
      </c>
      <c r="H5" s="313"/>
      <c r="I5" s="313"/>
    </row>
    <row r="6" spans="1:11" s="107" customFormat="1" ht="22" customHeight="1">
      <c r="A6" s="39"/>
      <c r="B6" s="59"/>
      <c r="C6" s="322" t="s">
        <v>224</v>
      </c>
      <c r="D6" s="322"/>
      <c r="E6" s="322"/>
      <c r="F6" s="156"/>
      <c r="G6" s="313" t="s">
        <v>224</v>
      </c>
      <c r="H6" s="313"/>
      <c r="I6" s="313"/>
    </row>
    <row r="7" spans="1:11" s="107" customFormat="1" ht="22" customHeight="1">
      <c r="A7" s="39"/>
      <c r="B7" s="59"/>
      <c r="C7" s="304">
        <v>2566</v>
      </c>
      <c r="D7" s="304"/>
      <c r="E7" s="304">
        <v>2565</v>
      </c>
      <c r="F7" s="2"/>
      <c r="G7" s="2">
        <v>2566</v>
      </c>
      <c r="H7" s="2"/>
      <c r="I7" s="2">
        <v>2565</v>
      </c>
    </row>
    <row r="8" spans="1:11" s="107" customFormat="1" ht="23.25" customHeight="1">
      <c r="A8" s="39"/>
      <c r="B8" s="59"/>
      <c r="C8" s="319" t="s">
        <v>17</v>
      </c>
      <c r="D8" s="319"/>
      <c r="E8" s="319"/>
      <c r="F8" s="319"/>
      <c r="G8" s="319"/>
      <c r="H8" s="319"/>
      <c r="I8" s="319"/>
    </row>
    <row r="9" spans="1:11" s="107" customFormat="1" ht="22.5" customHeight="1">
      <c r="A9" s="108" t="s">
        <v>64</v>
      </c>
      <c r="B9" s="59"/>
      <c r="C9" s="137"/>
      <c r="D9" s="137"/>
      <c r="E9" s="137"/>
      <c r="F9" s="137"/>
      <c r="G9" s="137"/>
      <c r="H9" s="137"/>
      <c r="I9" s="137"/>
    </row>
    <row r="10" spans="1:11" s="107" customFormat="1" ht="22.5" customHeight="1">
      <c r="A10" s="25" t="s">
        <v>270</v>
      </c>
      <c r="B10" s="106"/>
      <c r="C10" s="109">
        <f>+'PL 6-9'!C124</f>
        <v>124099</v>
      </c>
      <c r="D10" s="109"/>
      <c r="E10" s="109">
        <v>303091</v>
      </c>
      <c r="F10" s="109"/>
      <c r="G10" s="109">
        <f>+'PL 6-9'!G129</f>
        <v>3800</v>
      </c>
      <c r="H10" s="109"/>
      <c r="I10" s="109">
        <v>69754</v>
      </c>
    </row>
    <row r="11" spans="1:11" s="6" customFormat="1" ht="22.5" customHeight="1">
      <c r="A11" s="172" t="s">
        <v>195</v>
      </c>
      <c r="B11" s="59"/>
      <c r="C11" s="109"/>
      <c r="D11" s="109"/>
      <c r="E11" s="109"/>
      <c r="F11" s="109"/>
      <c r="G11" s="110"/>
      <c r="H11" s="109"/>
      <c r="I11" s="110"/>
      <c r="K11" s="111"/>
    </row>
    <row r="12" spans="1:11" s="6" customFormat="1" ht="22.5" customHeight="1">
      <c r="A12" s="39" t="s">
        <v>216</v>
      </c>
      <c r="B12" s="59"/>
      <c r="C12" s="62">
        <f>-'PL 6-9'!C121</f>
        <v>-15317</v>
      </c>
      <c r="D12" s="109"/>
      <c r="E12" s="109">
        <v>15910</v>
      </c>
      <c r="F12" s="110"/>
      <c r="G12" s="109">
        <f>-'PL 6-9'!G121</f>
        <v>-28417</v>
      </c>
      <c r="H12" s="110"/>
      <c r="I12" s="109">
        <v>14620</v>
      </c>
      <c r="K12" s="111"/>
    </row>
    <row r="13" spans="1:11" s="6" customFormat="1" ht="22.5" customHeight="1">
      <c r="A13" s="25" t="s">
        <v>62</v>
      </c>
      <c r="B13" s="59"/>
      <c r="C13" s="109">
        <v>53063</v>
      </c>
      <c r="D13" s="109"/>
      <c r="E13" s="109">
        <v>35813</v>
      </c>
      <c r="F13" s="110"/>
      <c r="G13" s="109">
        <f>-'PL 6-9'!G116</f>
        <v>45707</v>
      </c>
      <c r="H13" s="110"/>
      <c r="I13" s="109">
        <v>33099</v>
      </c>
      <c r="J13" s="111"/>
      <c r="K13" s="111"/>
    </row>
    <row r="14" spans="1:11" s="6" customFormat="1" ht="22.5" customHeight="1">
      <c r="A14" s="39" t="s">
        <v>65</v>
      </c>
      <c r="B14" s="59"/>
      <c r="C14" s="109">
        <v>59851</v>
      </c>
      <c r="D14" s="109"/>
      <c r="E14" s="109">
        <v>65859</v>
      </c>
      <c r="F14" s="110"/>
      <c r="G14" s="109">
        <v>39179</v>
      </c>
      <c r="H14" s="110"/>
      <c r="I14" s="109">
        <v>43963</v>
      </c>
      <c r="K14" s="111"/>
    </row>
    <row r="15" spans="1:11" s="6" customFormat="1" ht="22.5" customHeight="1">
      <c r="A15" s="25" t="s">
        <v>272</v>
      </c>
      <c r="B15" s="59"/>
      <c r="C15" s="62">
        <v>8521</v>
      </c>
      <c r="D15" s="109"/>
      <c r="E15" s="62">
        <v>-1233</v>
      </c>
      <c r="F15" s="110"/>
      <c r="G15" s="109">
        <f>-'PL 6-9'!G117</f>
        <v>50858</v>
      </c>
      <c r="H15" s="110"/>
      <c r="I15" s="109">
        <v>-970</v>
      </c>
      <c r="K15" s="111"/>
    </row>
    <row r="16" spans="1:11" s="6" customFormat="1" ht="22.5" hidden="1" customHeight="1">
      <c r="A16" s="39" t="s">
        <v>196</v>
      </c>
      <c r="B16" s="59"/>
      <c r="C16" s="62"/>
      <c r="D16" s="109"/>
      <c r="E16" s="62"/>
      <c r="F16" s="110"/>
      <c r="G16" s="109"/>
      <c r="H16" s="110"/>
      <c r="I16" s="109"/>
      <c r="K16" s="111"/>
    </row>
    <row r="17" spans="1:11" s="6" customFormat="1" ht="22.5" hidden="1" customHeight="1">
      <c r="A17" s="25" t="s">
        <v>197</v>
      </c>
      <c r="B17" s="59"/>
      <c r="C17" s="109"/>
      <c r="D17" s="109"/>
      <c r="E17" s="109"/>
      <c r="F17" s="110"/>
      <c r="G17" s="109"/>
      <c r="H17" s="110"/>
      <c r="I17" s="109"/>
      <c r="J17" s="111"/>
      <c r="K17" s="111"/>
    </row>
    <row r="18" spans="1:11" s="6" customFormat="1" ht="22.5" hidden="1" customHeight="1">
      <c r="A18" s="25" t="s">
        <v>211</v>
      </c>
      <c r="B18" s="59"/>
      <c r="C18" s="109"/>
      <c r="D18" s="109"/>
      <c r="E18" s="109"/>
      <c r="F18" s="110"/>
      <c r="G18" s="109"/>
      <c r="H18" s="110"/>
      <c r="I18" s="109"/>
      <c r="K18" s="111"/>
    </row>
    <row r="19" spans="1:11" s="6" customFormat="1" ht="22.5" hidden="1" customHeight="1">
      <c r="A19" s="25" t="s">
        <v>207</v>
      </c>
      <c r="B19" s="59"/>
      <c r="C19" s="109"/>
      <c r="D19" s="109"/>
      <c r="E19" s="109"/>
      <c r="F19" s="110"/>
      <c r="G19" s="109"/>
      <c r="H19" s="110"/>
      <c r="I19" s="109"/>
      <c r="K19" s="111"/>
    </row>
    <row r="20" spans="1:11" s="6" customFormat="1" ht="22.5" customHeight="1">
      <c r="A20" s="25" t="s">
        <v>273</v>
      </c>
      <c r="B20" s="59"/>
      <c r="C20" s="109">
        <v>258</v>
      </c>
      <c r="D20" s="109"/>
      <c r="E20" s="109">
        <v>2470</v>
      </c>
      <c r="F20" s="110"/>
      <c r="G20" s="109">
        <v>258</v>
      </c>
      <c r="H20" s="110"/>
      <c r="I20" s="109">
        <v>2470</v>
      </c>
      <c r="K20" s="111"/>
    </row>
    <row r="21" spans="1:11" s="6" customFormat="1" ht="22.5" customHeight="1">
      <c r="A21" s="25" t="s">
        <v>284</v>
      </c>
      <c r="B21" s="59"/>
      <c r="C21" s="109">
        <v>-139</v>
      </c>
      <c r="D21" s="109"/>
      <c r="E21" s="109">
        <v>112</v>
      </c>
      <c r="F21" s="109"/>
      <c r="G21" s="109">
        <v>-139</v>
      </c>
      <c r="H21" s="109"/>
      <c r="I21" s="109">
        <v>112</v>
      </c>
      <c r="K21" s="111"/>
    </row>
    <row r="22" spans="1:11" s="6" customFormat="1" ht="22.5" customHeight="1">
      <c r="A22" s="25" t="s">
        <v>188</v>
      </c>
      <c r="B22" s="59"/>
      <c r="C22" s="117">
        <v>1458</v>
      </c>
      <c r="D22" s="109"/>
      <c r="E22" s="117">
        <v>1102</v>
      </c>
      <c r="F22" s="110"/>
      <c r="G22" s="110">
        <v>1007</v>
      </c>
      <c r="H22" s="110"/>
      <c r="I22" s="110">
        <v>795</v>
      </c>
      <c r="K22" s="111"/>
    </row>
    <row r="23" spans="1:11" s="6" customFormat="1" ht="22.5" customHeight="1">
      <c r="A23" s="323" t="s">
        <v>274</v>
      </c>
      <c r="B23" s="323"/>
      <c r="C23" s="109">
        <f>-'PL 6-9'!C119</f>
        <v>-26334</v>
      </c>
      <c r="D23" s="109"/>
      <c r="E23" s="109">
        <v>-32820</v>
      </c>
      <c r="F23" s="110"/>
      <c r="G23" s="109">
        <v>0</v>
      </c>
      <c r="H23" s="110"/>
      <c r="I23" s="109">
        <v>0</v>
      </c>
      <c r="K23" s="111"/>
    </row>
    <row r="24" spans="1:11" s="6" customFormat="1" ht="22.5" hidden="1" customHeight="1">
      <c r="A24" s="25" t="s">
        <v>185</v>
      </c>
      <c r="B24" s="59"/>
      <c r="C24" s="109"/>
      <c r="D24" s="109"/>
      <c r="E24" s="109"/>
      <c r="F24" s="110"/>
      <c r="G24" s="109"/>
      <c r="H24" s="110"/>
      <c r="I24" s="109"/>
      <c r="K24" s="111"/>
    </row>
    <row r="25" spans="1:11" s="6" customFormat="1" ht="22.5" customHeight="1">
      <c r="A25" s="25" t="s">
        <v>212</v>
      </c>
      <c r="B25" s="112"/>
      <c r="C25" s="109">
        <v>2093</v>
      </c>
      <c r="D25" s="113"/>
      <c r="E25" s="109">
        <v>31342</v>
      </c>
      <c r="F25" s="114"/>
      <c r="G25" s="109">
        <v>6007</v>
      </c>
      <c r="H25" s="114"/>
      <c r="I25" s="109">
        <v>32537</v>
      </c>
      <c r="J25" s="58"/>
      <c r="K25" s="115"/>
    </row>
    <row r="26" spans="1:11" s="6" customFormat="1" ht="22.5" customHeight="1">
      <c r="A26" s="25" t="s">
        <v>302</v>
      </c>
      <c r="B26" s="112"/>
      <c r="C26" s="109">
        <v>54230</v>
      </c>
      <c r="D26" s="113"/>
      <c r="E26" s="109">
        <v>0</v>
      </c>
      <c r="F26" s="114"/>
      <c r="G26" s="109">
        <v>10130</v>
      </c>
      <c r="H26" s="114"/>
      <c r="I26" s="109">
        <v>0</v>
      </c>
      <c r="J26" s="58"/>
      <c r="K26" s="115"/>
    </row>
    <row r="27" spans="1:11" s="6" customFormat="1" ht="22.5" hidden="1" customHeight="1">
      <c r="A27" s="25" t="s">
        <v>186</v>
      </c>
      <c r="B27" s="59"/>
      <c r="C27" s="109"/>
      <c r="D27" s="109"/>
      <c r="E27" s="109"/>
      <c r="F27" s="109"/>
      <c r="G27" s="109"/>
      <c r="H27" s="109"/>
      <c r="I27" s="109"/>
      <c r="J27" s="58"/>
      <c r="K27" s="115"/>
    </row>
    <row r="28" spans="1:11" s="6" customFormat="1" ht="22.5" customHeight="1">
      <c r="A28" s="25" t="s">
        <v>187</v>
      </c>
      <c r="B28" s="59"/>
      <c r="C28" s="109">
        <v>-3440</v>
      </c>
      <c r="D28" s="113"/>
      <c r="E28" s="109">
        <v>-1831</v>
      </c>
      <c r="F28" s="114"/>
      <c r="G28" s="110">
        <v>-2673</v>
      </c>
      <c r="H28" s="114"/>
      <c r="I28" s="110">
        <v>-1831</v>
      </c>
      <c r="J28" s="58"/>
      <c r="K28" s="115"/>
    </row>
    <row r="29" spans="1:11" s="6" customFormat="1" ht="22.5" customHeight="1">
      <c r="A29" s="25" t="s">
        <v>267</v>
      </c>
      <c r="B29" s="59"/>
      <c r="C29" s="110">
        <v>0</v>
      </c>
      <c r="D29" s="114"/>
      <c r="E29" s="110">
        <v>-120440</v>
      </c>
      <c r="F29" s="114"/>
      <c r="G29" s="110">
        <v>0</v>
      </c>
      <c r="H29" s="114"/>
      <c r="I29" s="110">
        <v>-111230</v>
      </c>
      <c r="J29" s="58"/>
      <c r="K29" s="115"/>
    </row>
    <row r="30" spans="1:11" s="6" customFormat="1" ht="22.5" customHeight="1">
      <c r="A30" s="25" t="s">
        <v>301</v>
      </c>
      <c r="B30" s="59"/>
      <c r="C30" s="110">
        <f>-'PL 6-9'!C110</f>
        <v>-16582</v>
      </c>
      <c r="D30" s="114"/>
      <c r="E30" s="110">
        <v>0</v>
      </c>
      <c r="F30" s="114"/>
      <c r="G30" s="110">
        <v>0</v>
      </c>
      <c r="H30" s="114"/>
      <c r="I30" s="110">
        <v>0</v>
      </c>
      <c r="J30" s="58"/>
      <c r="K30" s="115"/>
    </row>
    <row r="31" spans="1:11" s="6" customFormat="1" ht="22.5" customHeight="1">
      <c r="A31" s="25" t="s">
        <v>268</v>
      </c>
      <c r="B31" s="59"/>
      <c r="C31" s="110">
        <f>-'PL 6-9'!C111</f>
        <v>-67722</v>
      </c>
      <c r="D31" s="114"/>
      <c r="E31" s="110">
        <v>-200903</v>
      </c>
      <c r="F31" s="114"/>
      <c r="G31" s="110">
        <v>0</v>
      </c>
      <c r="H31" s="114"/>
      <c r="I31" s="110">
        <v>0</v>
      </c>
      <c r="J31" s="58"/>
      <c r="K31" s="115"/>
    </row>
    <row r="32" spans="1:11" s="6" customFormat="1" ht="22.5" customHeight="1">
      <c r="A32" s="25" t="s">
        <v>237</v>
      </c>
      <c r="B32" s="59"/>
      <c r="C32" s="117">
        <v>0</v>
      </c>
      <c r="D32" s="109"/>
      <c r="E32" s="117">
        <v>0</v>
      </c>
      <c r="F32" s="110"/>
      <c r="G32" s="110">
        <v>0</v>
      </c>
      <c r="H32" s="110"/>
      <c r="I32" s="110">
        <v>-825</v>
      </c>
      <c r="J32" s="58"/>
      <c r="K32" s="115"/>
    </row>
    <row r="33" spans="1:11" s="6" customFormat="1" ht="22.5" customHeight="1">
      <c r="A33" s="116" t="s">
        <v>80</v>
      </c>
      <c r="B33" s="59"/>
      <c r="C33" s="118">
        <v>-33422</v>
      </c>
      <c r="D33" s="109"/>
      <c r="E33" s="118">
        <v>-34156</v>
      </c>
      <c r="F33" s="110"/>
      <c r="G33" s="119">
        <v>-43028</v>
      </c>
      <c r="H33" s="110"/>
      <c r="I33" s="119">
        <v>-39328</v>
      </c>
      <c r="J33" s="58"/>
      <c r="K33" s="115"/>
    </row>
    <row r="34" spans="1:11" s="22" customFormat="1" ht="22.5" customHeight="1">
      <c r="A34" s="120"/>
      <c r="B34" s="121"/>
      <c r="C34" s="113">
        <f>SUM(C10:C33)</f>
        <v>140617</v>
      </c>
      <c r="D34" s="113"/>
      <c r="E34" s="113">
        <v>64316</v>
      </c>
      <c r="F34" s="113">
        <f>SUM(F10:F33)</f>
        <v>0</v>
      </c>
      <c r="G34" s="113">
        <f>SUM(G10:G33)</f>
        <v>82689</v>
      </c>
      <c r="H34" s="113">
        <f>SUM(H10:H33)</f>
        <v>0</v>
      </c>
      <c r="I34" s="113">
        <v>43164</v>
      </c>
      <c r="K34" s="122"/>
    </row>
    <row r="35" spans="1:11" s="6" customFormat="1" ht="4.5" customHeight="1">
      <c r="A35" s="21"/>
      <c r="B35" s="59"/>
      <c r="C35" s="109"/>
      <c r="D35" s="109"/>
      <c r="E35" s="109"/>
      <c r="F35" s="109"/>
      <c r="G35" s="109"/>
      <c r="H35" s="109"/>
      <c r="I35" s="109"/>
      <c r="K35" s="111"/>
    </row>
    <row r="36" spans="1:11" s="107" customFormat="1" ht="22.5" customHeight="1">
      <c r="A36" s="60" t="s">
        <v>104</v>
      </c>
      <c r="B36" s="59"/>
      <c r="C36" s="109"/>
      <c r="D36" s="109"/>
      <c r="E36" s="109"/>
      <c r="F36" s="109"/>
      <c r="G36" s="109"/>
      <c r="H36" s="109"/>
      <c r="I36" s="109"/>
    </row>
    <row r="37" spans="1:11" s="107" customFormat="1" ht="22.5" customHeight="1">
      <c r="A37" s="116" t="s">
        <v>102</v>
      </c>
      <c r="B37" s="59"/>
      <c r="C37" s="109">
        <v>-37103</v>
      </c>
      <c r="D37" s="109"/>
      <c r="E37" s="109">
        <v>92842</v>
      </c>
      <c r="F37" s="109"/>
      <c r="G37" s="109">
        <v>-24851</v>
      </c>
      <c r="H37" s="109"/>
      <c r="I37" s="109">
        <v>119854</v>
      </c>
    </row>
    <row r="38" spans="1:11" s="6" customFormat="1" ht="22.5" customHeight="1">
      <c r="A38" s="116" t="s">
        <v>26</v>
      </c>
      <c r="B38" s="59"/>
      <c r="C38" s="109">
        <v>-47476</v>
      </c>
      <c r="D38" s="109"/>
      <c r="E38" s="109">
        <v>9422</v>
      </c>
      <c r="F38" s="109"/>
      <c r="G38" s="109">
        <v>-21510</v>
      </c>
      <c r="H38" s="109"/>
      <c r="I38" s="109">
        <v>11817</v>
      </c>
      <c r="K38" s="111"/>
    </row>
    <row r="39" spans="1:11" s="6" customFormat="1" ht="22.5" customHeight="1">
      <c r="A39" s="116" t="s">
        <v>172</v>
      </c>
      <c r="B39" s="59"/>
      <c r="C39" s="109">
        <v>586</v>
      </c>
      <c r="D39" s="109"/>
      <c r="E39" s="109">
        <v>9343</v>
      </c>
      <c r="F39" s="109"/>
      <c r="G39" s="109">
        <v>9198</v>
      </c>
      <c r="H39" s="109"/>
      <c r="I39" s="109">
        <v>9343</v>
      </c>
      <c r="K39" s="111"/>
    </row>
    <row r="40" spans="1:11" s="6" customFormat="1" ht="22.5" customHeight="1">
      <c r="A40" s="39" t="s">
        <v>109</v>
      </c>
      <c r="B40" s="59"/>
      <c r="C40" s="109">
        <v>155</v>
      </c>
      <c r="D40" s="109"/>
      <c r="E40" s="109">
        <v>-1902</v>
      </c>
      <c r="F40" s="109"/>
      <c r="G40" s="110">
        <v>-1448</v>
      </c>
      <c r="H40" s="110"/>
      <c r="I40" s="110">
        <v>-2091</v>
      </c>
      <c r="K40" s="111"/>
    </row>
    <row r="41" spans="1:11" s="6" customFormat="1" ht="22.5" customHeight="1">
      <c r="A41" s="116" t="s">
        <v>103</v>
      </c>
      <c r="B41" s="59"/>
      <c r="C41" s="109">
        <v>25538</v>
      </c>
      <c r="D41" s="109"/>
      <c r="E41" s="109">
        <v>8217</v>
      </c>
      <c r="F41" s="109"/>
      <c r="G41" s="109">
        <v>22609</v>
      </c>
      <c r="H41" s="109"/>
      <c r="I41" s="109">
        <v>-15452</v>
      </c>
      <c r="K41" s="111"/>
    </row>
    <row r="42" spans="1:11" s="6" customFormat="1" ht="22.5" customHeight="1">
      <c r="A42" s="25" t="s">
        <v>110</v>
      </c>
      <c r="B42" s="59"/>
      <c r="C42" s="109">
        <v>431</v>
      </c>
      <c r="D42" s="109"/>
      <c r="E42" s="109">
        <v>-91</v>
      </c>
      <c r="F42" s="109"/>
      <c r="G42" s="109">
        <v>97</v>
      </c>
      <c r="H42" s="109"/>
      <c r="I42" s="109">
        <v>-85</v>
      </c>
      <c r="K42" s="111"/>
    </row>
    <row r="43" spans="1:11" s="6" customFormat="1" ht="22.5" customHeight="1">
      <c r="A43" s="125" t="s">
        <v>131</v>
      </c>
      <c r="B43" s="59"/>
      <c r="C43" s="126">
        <f>C34+SUM(C37:C42)</f>
        <v>82748</v>
      </c>
      <c r="D43" s="113"/>
      <c r="E43" s="126">
        <v>182147</v>
      </c>
      <c r="F43" s="109"/>
      <c r="G43" s="126">
        <f>G34+SUM(G37:G42)</f>
        <v>66784</v>
      </c>
      <c r="H43" s="124"/>
      <c r="I43" s="126">
        <v>166550</v>
      </c>
      <c r="K43" s="111"/>
    </row>
    <row r="44" spans="1:11" s="6" customFormat="1" ht="22.5" customHeight="1">
      <c r="A44" s="25" t="s">
        <v>275</v>
      </c>
      <c r="B44" s="106"/>
      <c r="C44" s="127">
        <v>-8153</v>
      </c>
      <c r="D44" s="113"/>
      <c r="E44" s="127">
        <v>3779</v>
      </c>
      <c r="F44" s="109"/>
      <c r="G44" s="119">
        <v>-8237</v>
      </c>
      <c r="H44" s="124"/>
      <c r="I44" s="119">
        <v>5514</v>
      </c>
      <c r="K44" s="111"/>
    </row>
    <row r="45" spans="1:11" s="6" customFormat="1" ht="22.5" customHeight="1">
      <c r="A45" s="21" t="s">
        <v>132</v>
      </c>
      <c r="B45" s="106"/>
      <c r="C45" s="67">
        <f>SUM(C43:C44)</f>
        <v>74595</v>
      </c>
      <c r="D45" s="64"/>
      <c r="E45" s="67">
        <v>185926</v>
      </c>
      <c r="F45" s="71"/>
      <c r="G45" s="67">
        <f>SUM(G43:G44)</f>
        <v>58547</v>
      </c>
      <c r="H45" s="71"/>
      <c r="I45" s="67">
        <v>172064</v>
      </c>
      <c r="K45" s="111"/>
    </row>
    <row r="46" spans="1:11" s="6" customFormat="1" ht="22.5" customHeight="1">
      <c r="A46" s="21"/>
      <c r="B46" s="106"/>
      <c r="C46" s="64"/>
      <c r="D46" s="128"/>
      <c r="E46" s="64"/>
      <c r="F46" s="129"/>
      <c r="G46" s="64"/>
      <c r="H46" s="129"/>
      <c r="I46" s="64"/>
      <c r="K46" s="111"/>
    </row>
    <row r="47" spans="1:11" s="107" customFormat="1" ht="23.25" customHeight="1">
      <c r="A47" s="105" t="s">
        <v>71</v>
      </c>
      <c r="B47" s="100"/>
      <c r="C47" s="58"/>
      <c r="D47" s="58"/>
      <c r="E47" s="58"/>
      <c r="F47" s="58"/>
      <c r="G47" s="138"/>
      <c r="H47" s="138"/>
      <c r="I47" s="138"/>
    </row>
    <row r="48" spans="1:11" ht="23.25" customHeight="1">
      <c r="A48" s="82" t="s">
        <v>194</v>
      </c>
    </row>
    <row r="49" spans="1:9" s="107" customFormat="1" ht="21.75" customHeight="1">
      <c r="A49" s="13"/>
      <c r="B49" s="59"/>
    </row>
    <row r="50" spans="1:9" s="107" customFormat="1" ht="21.75" customHeight="1">
      <c r="A50" s="13"/>
      <c r="B50" s="59"/>
      <c r="C50" s="320" t="s">
        <v>0</v>
      </c>
      <c r="D50" s="320"/>
      <c r="E50" s="320"/>
      <c r="F50" s="156"/>
      <c r="G50" s="320" t="s">
        <v>31</v>
      </c>
      <c r="H50" s="320"/>
      <c r="I50" s="320"/>
    </row>
    <row r="51" spans="1:9" s="107" customFormat="1" ht="21.75" customHeight="1">
      <c r="A51" s="13"/>
      <c r="B51" s="59"/>
      <c r="C51" s="313" t="s">
        <v>226</v>
      </c>
      <c r="D51" s="314"/>
      <c r="E51" s="314"/>
      <c r="F51" s="156"/>
      <c r="G51" s="313" t="s">
        <v>226</v>
      </c>
      <c r="H51" s="314"/>
      <c r="I51" s="314"/>
    </row>
    <row r="52" spans="1:9" s="107" customFormat="1" ht="21.75" customHeight="1">
      <c r="A52" s="13"/>
      <c r="B52" s="59"/>
      <c r="C52" s="313" t="s">
        <v>224</v>
      </c>
      <c r="D52" s="313"/>
      <c r="E52" s="313"/>
      <c r="F52" s="156"/>
      <c r="G52" s="313" t="s">
        <v>224</v>
      </c>
      <c r="H52" s="313"/>
      <c r="I52" s="313"/>
    </row>
    <row r="53" spans="1:9" s="107" customFormat="1" ht="21.75" customHeight="1">
      <c r="A53" s="13"/>
      <c r="B53" s="303" t="s">
        <v>1</v>
      </c>
      <c r="C53" s="2">
        <v>2566</v>
      </c>
      <c r="D53" s="2"/>
      <c r="E53" s="2">
        <v>2565</v>
      </c>
      <c r="F53" s="2"/>
      <c r="G53" s="2">
        <v>2566</v>
      </c>
      <c r="H53" s="2"/>
      <c r="I53" s="2">
        <v>2565</v>
      </c>
    </row>
    <row r="54" spans="1:9" s="107" customFormat="1" ht="21.75" customHeight="1">
      <c r="A54" s="13"/>
      <c r="B54" s="59"/>
      <c r="C54" s="319" t="s">
        <v>17</v>
      </c>
      <c r="D54" s="319"/>
      <c r="E54" s="319"/>
      <c r="F54" s="319"/>
      <c r="G54" s="319"/>
      <c r="H54" s="319"/>
      <c r="I54" s="319"/>
    </row>
    <row r="55" spans="1:9" s="107" customFormat="1" ht="21.75" customHeight="1">
      <c r="A55" s="83" t="s">
        <v>66</v>
      </c>
      <c r="B55" s="59"/>
      <c r="C55" s="139"/>
      <c r="D55" s="139"/>
      <c r="E55" s="139"/>
      <c r="F55" s="139"/>
      <c r="G55" s="139"/>
      <c r="H55" s="139"/>
      <c r="I55" s="139"/>
    </row>
    <row r="56" spans="1:9" s="107" customFormat="1" ht="21.75" hidden="1" customHeight="1">
      <c r="A56" s="116" t="s">
        <v>133</v>
      </c>
      <c r="B56" s="59"/>
      <c r="C56" s="68">
        <v>0</v>
      </c>
      <c r="D56" s="110"/>
      <c r="E56" s="68">
        <v>0</v>
      </c>
      <c r="F56" s="110"/>
      <c r="G56" s="68">
        <v>0</v>
      </c>
      <c r="H56" s="110"/>
      <c r="I56" s="68">
        <v>0</v>
      </c>
    </row>
    <row r="57" spans="1:9" s="107" customFormat="1" ht="21.75" customHeight="1">
      <c r="A57" s="116" t="s">
        <v>303</v>
      </c>
      <c r="B57" s="59"/>
      <c r="C57" s="68">
        <v>5364</v>
      </c>
      <c r="D57" s="110"/>
      <c r="E57" s="68">
        <v>0</v>
      </c>
      <c r="F57" s="110"/>
      <c r="G57" s="68">
        <v>0</v>
      </c>
      <c r="H57" s="110"/>
      <c r="I57" s="68">
        <v>0</v>
      </c>
    </row>
    <row r="58" spans="1:9" s="107" customFormat="1" ht="21.75" customHeight="1">
      <c r="A58" s="25" t="s">
        <v>219</v>
      </c>
      <c r="B58" s="59"/>
      <c r="C58" s="68">
        <v>54030</v>
      </c>
      <c r="D58" s="110"/>
      <c r="E58" s="68">
        <v>73463</v>
      </c>
      <c r="F58" s="110"/>
      <c r="G58" s="68">
        <v>141463</v>
      </c>
      <c r="H58" s="110"/>
      <c r="I58" s="68">
        <v>82462</v>
      </c>
    </row>
    <row r="59" spans="1:9" s="107" customFormat="1" ht="21.75" customHeight="1">
      <c r="A59" s="116" t="s">
        <v>220</v>
      </c>
      <c r="B59" s="59"/>
      <c r="C59" s="68">
        <v>-25000</v>
      </c>
      <c r="D59" s="110"/>
      <c r="E59" s="68">
        <v>-188981</v>
      </c>
      <c r="F59" s="110"/>
      <c r="G59" s="68">
        <v>-147000</v>
      </c>
      <c r="H59" s="110"/>
      <c r="I59" s="68">
        <v>-214281</v>
      </c>
    </row>
    <row r="60" spans="1:9" s="107" customFormat="1" ht="21.75" customHeight="1">
      <c r="A60" s="51" t="s">
        <v>221</v>
      </c>
      <c r="B60" s="59"/>
      <c r="C60" s="110">
        <v>347</v>
      </c>
      <c r="D60" s="114"/>
      <c r="E60" s="110">
        <v>3417</v>
      </c>
      <c r="F60" s="114"/>
      <c r="G60" s="114">
        <v>347</v>
      </c>
      <c r="H60" s="110"/>
      <c r="I60" s="114">
        <v>3417</v>
      </c>
    </row>
    <row r="61" spans="1:9" s="107" customFormat="1" ht="21.75" customHeight="1">
      <c r="A61" s="51" t="s">
        <v>307</v>
      </c>
      <c r="B61" s="59"/>
      <c r="C61" s="110">
        <v>1875</v>
      </c>
      <c r="D61" s="114"/>
      <c r="E61" s="110">
        <v>0</v>
      </c>
      <c r="F61" s="114"/>
      <c r="G61" s="110">
        <v>1875</v>
      </c>
      <c r="H61" s="110"/>
      <c r="I61" s="114">
        <v>0</v>
      </c>
    </row>
    <row r="62" spans="1:9" s="107" customFormat="1" ht="21.75" customHeight="1">
      <c r="A62" s="116" t="s">
        <v>305</v>
      </c>
      <c r="B62" s="59"/>
      <c r="C62" s="68">
        <v>-7000</v>
      </c>
      <c r="D62" s="110"/>
      <c r="E62" s="68">
        <v>0</v>
      </c>
      <c r="F62" s="110"/>
      <c r="G62" s="68">
        <v>-7000</v>
      </c>
      <c r="H62" s="110"/>
      <c r="I62" s="68">
        <v>0</v>
      </c>
    </row>
    <row r="63" spans="1:9" s="107" customFormat="1" ht="21.75" customHeight="1">
      <c r="A63" s="51" t="s">
        <v>276</v>
      </c>
      <c r="B63" s="59"/>
      <c r="C63" s="68">
        <v>0</v>
      </c>
      <c r="D63" s="114"/>
      <c r="E63" s="68">
        <v>302862</v>
      </c>
      <c r="F63" s="114"/>
      <c r="G63" s="68">
        <v>0</v>
      </c>
      <c r="H63" s="110"/>
      <c r="I63" s="68">
        <v>316197</v>
      </c>
    </row>
    <row r="64" spans="1:9" s="107" customFormat="1" ht="21.75" customHeight="1">
      <c r="A64" s="51" t="s">
        <v>306</v>
      </c>
      <c r="B64" s="59">
        <v>2</v>
      </c>
      <c r="C64" s="68">
        <v>-1853</v>
      </c>
      <c r="D64" s="114"/>
      <c r="E64" s="68">
        <v>0</v>
      </c>
      <c r="F64" s="114"/>
      <c r="G64" s="68">
        <v>0</v>
      </c>
      <c r="H64" s="110"/>
      <c r="I64" s="68">
        <v>0</v>
      </c>
    </row>
    <row r="65" spans="1:11" s="107" customFormat="1" ht="21.75" customHeight="1">
      <c r="A65" s="51" t="s">
        <v>277</v>
      </c>
      <c r="B65" s="59"/>
      <c r="C65" s="68">
        <v>0</v>
      </c>
      <c r="D65" s="114"/>
      <c r="E65" s="68">
        <v>-25530</v>
      </c>
      <c r="F65" s="114"/>
      <c r="G65" s="68">
        <v>0</v>
      </c>
      <c r="H65" s="110"/>
      <c r="I65" s="68">
        <v>0</v>
      </c>
    </row>
    <row r="66" spans="1:11" s="107" customFormat="1" ht="21.75" hidden="1" customHeight="1">
      <c r="A66" s="51" t="s">
        <v>245</v>
      </c>
      <c r="B66" s="59"/>
      <c r="C66" s="68"/>
      <c r="D66" s="114"/>
      <c r="E66" s="68"/>
      <c r="F66" s="114"/>
      <c r="G66" s="283"/>
      <c r="H66" s="110"/>
      <c r="I66" s="68"/>
    </row>
    <row r="67" spans="1:11" s="107" customFormat="1" ht="21.75" hidden="1" customHeight="1">
      <c r="A67" s="51" t="s">
        <v>201</v>
      </c>
      <c r="B67" s="59"/>
      <c r="C67" s="68">
        <v>0</v>
      </c>
      <c r="D67" s="114"/>
      <c r="E67" s="68">
        <v>0</v>
      </c>
      <c r="F67" s="114"/>
      <c r="G67" s="283">
        <v>0</v>
      </c>
      <c r="H67" s="110"/>
      <c r="I67" s="68">
        <v>0</v>
      </c>
    </row>
    <row r="68" spans="1:11" s="107" customFormat="1" ht="21.75" customHeight="1">
      <c r="A68" s="51" t="s">
        <v>82</v>
      </c>
      <c r="C68" s="110">
        <v>3442</v>
      </c>
      <c r="D68" s="114"/>
      <c r="E68" s="110">
        <v>7618</v>
      </c>
      <c r="F68" s="114"/>
      <c r="G68" s="114">
        <v>2675</v>
      </c>
      <c r="H68" s="110"/>
      <c r="I68" s="114">
        <v>7610</v>
      </c>
    </row>
    <row r="69" spans="1:11" s="107" customFormat="1" ht="21.75" customHeight="1">
      <c r="A69" s="106" t="s">
        <v>83</v>
      </c>
      <c r="C69" s="110">
        <v>-6047.6336200000005</v>
      </c>
      <c r="D69" s="114"/>
      <c r="E69" s="110">
        <v>-11917</v>
      </c>
      <c r="F69" s="110"/>
      <c r="G69" s="114">
        <v>-3448</v>
      </c>
      <c r="H69" s="114"/>
      <c r="I69" s="114">
        <v>-6045</v>
      </c>
      <c r="K69" s="131"/>
    </row>
    <row r="70" spans="1:11" s="107" customFormat="1" ht="21.75" customHeight="1">
      <c r="A70" s="116" t="s">
        <v>84</v>
      </c>
      <c r="B70" s="59"/>
      <c r="C70" s="110">
        <v>0</v>
      </c>
      <c r="D70" s="110"/>
      <c r="E70" s="110">
        <v>-136</v>
      </c>
      <c r="F70" s="110"/>
      <c r="G70" s="110">
        <v>0</v>
      </c>
      <c r="H70" s="110"/>
      <c r="I70" s="110">
        <v>-131</v>
      </c>
    </row>
    <row r="71" spans="1:11" s="107" customFormat="1" ht="21.75" customHeight="1">
      <c r="A71" s="116" t="s">
        <v>304</v>
      </c>
      <c r="B71" s="59"/>
      <c r="C71" s="110">
        <v>-56000</v>
      </c>
      <c r="D71" s="110"/>
      <c r="E71" s="110">
        <v>0</v>
      </c>
      <c r="F71" s="110"/>
      <c r="G71" s="110">
        <v>-56000</v>
      </c>
      <c r="H71" s="110"/>
      <c r="I71" s="110">
        <v>0</v>
      </c>
    </row>
    <row r="72" spans="1:11" s="107" customFormat="1" ht="21.75" customHeight="1">
      <c r="A72" s="116" t="s">
        <v>237</v>
      </c>
      <c r="B72" s="59"/>
      <c r="C72" s="68">
        <v>0</v>
      </c>
      <c r="D72" s="110"/>
      <c r="E72" s="68">
        <v>0</v>
      </c>
      <c r="F72" s="110"/>
      <c r="G72" s="110">
        <v>0</v>
      </c>
      <c r="H72" s="110"/>
      <c r="I72" s="110">
        <v>825</v>
      </c>
    </row>
    <row r="73" spans="1:11" s="6" customFormat="1" ht="23.25" customHeight="1">
      <c r="A73" s="125" t="s">
        <v>80</v>
      </c>
      <c r="B73" s="59"/>
      <c r="C73" s="113">
        <v>34433</v>
      </c>
      <c r="D73" s="113"/>
      <c r="E73" s="113">
        <v>26447</v>
      </c>
      <c r="F73" s="113"/>
      <c r="G73" s="113">
        <v>42066</v>
      </c>
      <c r="H73" s="132"/>
      <c r="I73" s="113">
        <v>33609</v>
      </c>
      <c r="K73" s="111"/>
    </row>
    <row r="74" spans="1:11" s="107" customFormat="1" ht="21.75" customHeight="1">
      <c r="A74" s="19" t="s">
        <v>311</v>
      </c>
      <c r="B74" s="59"/>
      <c r="C74" s="70">
        <f>SUM(C56:C73)</f>
        <v>3590.3663799999995</v>
      </c>
      <c r="D74" s="64"/>
      <c r="E74" s="70">
        <v>187243</v>
      </c>
      <c r="F74" s="71"/>
      <c r="G74" s="70">
        <f>SUM(G56:G73)</f>
        <v>-25022</v>
      </c>
      <c r="H74" s="71"/>
      <c r="I74" s="70">
        <v>223663</v>
      </c>
    </row>
    <row r="75" spans="1:11" s="107" customFormat="1" ht="22" customHeight="1">
      <c r="A75" s="13"/>
      <c r="C75" s="64"/>
      <c r="D75" s="64"/>
      <c r="E75" s="64"/>
      <c r="F75" s="71"/>
      <c r="G75" s="64"/>
      <c r="H75" s="71"/>
      <c r="I75" s="64"/>
    </row>
    <row r="76" spans="1:11" s="107" customFormat="1" ht="21.75" customHeight="1">
      <c r="A76" s="108" t="s">
        <v>67</v>
      </c>
      <c r="C76" s="109"/>
      <c r="D76" s="109"/>
      <c r="E76" s="109"/>
      <c r="F76" s="109"/>
      <c r="G76" s="109"/>
      <c r="H76" s="109"/>
      <c r="I76" s="109"/>
    </row>
    <row r="77" spans="1:11" s="107" customFormat="1" ht="21.75" customHeight="1">
      <c r="A77" s="25" t="s">
        <v>111</v>
      </c>
      <c r="C77" s="109">
        <v>481335</v>
      </c>
      <c r="D77" s="109"/>
      <c r="E77" s="109">
        <v>356685</v>
      </c>
      <c r="F77" s="109"/>
      <c r="G77" s="109">
        <v>481335</v>
      </c>
      <c r="H77" s="109"/>
      <c r="I77" s="109">
        <v>356685</v>
      </c>
    </row>
    <row r="78" spans="1:11" s="107" customFormat="1" ht="21.75" hidden="1" customHeight="1">
      <c r="A78" s="25" t="s">
        <v>202</v>
      </c>
      <c r="C78" s="109"/>
      <c r="D78" s="109"/>
      <c r="E78" s="109"/>
      <c r="F78" s="109"/>
      <c r="G78" s="109"/>
      <c r="H78" s="109"/>
      <c r="I78" s="109"/>
    </row>
    <row r="79" spans="1:11" s="107" customFormat="1" ht="21.75" customHeight="1">
      <c r="A79" s="25" t="s">
        <v>85</v>
      </c>
      <c r="C79" s="109">
        <v>-301928</v>
      </c>
      <c r="D79" s="109"/>
      <c r="E79" s="109">
        <v>-583232</v>
      </c>
      <c r="F79" s="109"/>
      <c r="G79" s="109">
        <v>-301928</v>
      </c>
      <c r="H79" s="109"/>
      <c r="I79" s="109">
        <v>-583232</v>
      </c>
    </row>
    <row r="80" spans="1:11" s="107" customFormat="1" ht="21.75" customHeight="1">
      <c r="A80" s="25" t="s">
        <v>278</v>
      </c>
      <c r="C80" s="109">
        <v>0</v>
      </c>
      <c r="D80" s="109"/>
      <c r="E80" s="109">
        <v>67000</v>
      </c>
      <c r="F80" s="109"/>
      <c r="G80" s="109">
        <v>0</v>
      </c>
      <c r="H80" s="109"/>
      <c r="I80" s="109">
        <v>74000</v>
      </c>
    </row>
    <row r="81" spans="1:13" s="107" customFormat="1" ht="21.75" customHeight="1">
      <c r="A81" s="25" t="s">
        <v>247</v>
      </c>
      <c r="C81" s="109">
        <v>0</v>
      </c>
      <c r="D81" s="109"/>
      <c r="E81" s="109">
        <v>0</v>
      </c>
      <c r="F81" s="109"/>
      <c r="G81" s="109">
        <v>0</v>
      </c>
      <c r="H81" s="109"/>
      <c r="I81" s="109">
        <v>-20000</v>
      </c>
    </row>
    <row r="82" spans="1:13" s="107" customFormat="1" ht="21.75" customHeight="1">
      <c r="A82" s="25" t="s">
        <v>248</v>
      </c>
      <c r="C82" s="109">
        <v>16117</v>
      </c>
      <c r="D82" s="109"/>
      <c r="E82" s="109">
        <v>0</v>
      </c>
      <c r="F82" s="109"/>
      <c r="G82" s="109">
        <v>0</v>
      </c>
      <c r="H82" s="109"/>
      <c r="I82" s="109">
        <v>0</v>
      </c>
    </row>
    <row r="83" spans="1:13" s="107" customFormat="1" ht="21.75" customHeight="1">
      <c r="A83" s="25" t="s">
        <v>86</v>
      </c>
      <c r="C83" s="109">
        <v>-105126</v>
      </c>
      <c r="D83" s="109"/>
      <c r="E83" s="109">
        <v>-134423</v>
      </c>
      <c r="F83" s="109"/>
      <c r="G83" s="109">
        <v>-68414</v>
      </c>
      <c r="H83" s="109"/>
      <c r="I83" s="109">
        <v>-116753</v>
      </c>
    </row>
    <row r="84" spans="1:13" s="107" customFormat="1" ht="21.75" customHeight="1">
      <c r="A84" s="25" t="s">
        <v>198</v>
      </c>
      <c r="C84" s="109">
        <v>-15879</v>
      </c>
      <c r="D84" s="109"/>
      <c r="E84" s="109">
        <v>-17945</v>
      </c>
      <c r="F84" s="109"/>
      <c r="G84" s="62">
        <v>-5559</v>
      </c>
      <c r="H84" s="109"/>
      <c r="I84" s="62">
        <v>-6679</v>
      </c>
    </row>
    <row r="85" spans="1:13" s="107" customFormat="1" ht="21.75" hidden="1" customHeight="1">
      <c r="A85" s="25" t="s">
        <v>237</v>
      </c>
      <c r="C85" s="109"/>
      <c r="D85" s="109"/>
      <c r="E85" s="109">
        <v>0</v>
      </c>
      <c r="F85" s="109"/>
      <c r="G85" s="62"/>
      <c r="H85" s="109"/>
      <c r="I85" s="62">
        <v>0</v>
      </c>
    </row>
    <row r="86" spans="1:13" s="107" customFormat="1" ht="21.75" customHeight="1">
      <c r="A86" s="25" t="s">
        <v>206</v>
      </c>
      <c r="C86" s="109">
        <v>-65944</v>
      </c>
      <c r="D86" s="109"/>
      <c r="E86" s="109">
        <v>-65961</v>
      </c>
      <c r="F86" s="109"/>
      <c r="G86" s="62">
        <v>-65944</v>
      </c>
      <c r="H86" s="109"/>
      <c r="I86" s="62">
        <v>-65961</v>
      </c>
    </row>
    <row r="87" spans="1:13" s="6" customFormat="1" ht="23.25" customHeight="1">
      <c r="A87" s="125" t="s">
        <v>81</v>
      </c>
      <c r="B87" s="106"/>
      <c r="C87" s="113">
        <v>-52328</v>
      </c>
      <c r="D87" s="113"/>
      <c r="E87" s="113">
        <v>-35657</v>
      </c>
      <c r="F87" s="113"/>
      <c r="G87" s="113">
        <v>-45493</v>
      </c>
      <c r="H87" s="132"/>
      <c r="I87" s="113">
        <v>-33739</v>
      </c>
      <c r="K87" s="111"/>
    </row>
    <row r="88" spans="1:13" s="6" customFormat="1" ht="23.25" hidden="1" customHeight="1">
      <c r="A88" s="125" t="s">
        <v>222</v>
      </c>
      <c r="B88" s="106"/>
      <c r="C88" s="113">
        <v>0</v>
      </c>
      <c r="D88" s="113"/>
      <c r="E88" s="113">
        <v>0</v>
      </c>
      <c r="F88" s="113"/>
      <c r="G88" s="113">
        <v>0</v>
      </c>
      <c r="H88" s="132"/>
      <c r="I88" s="113">
        <v>0</v>
      </c>
      <c r="K88" s="111"/>
    </row>
    <row r="89" spans="1:13" ht="21.75" customHeight="1">
      <c r="A89" s="21" t="s">
        <v>283</v>
      </c>
      <c r="B89" s="107"/>
      <c r="C89" s="70">
        <f>SUM(C77:C88)</f>
        <v>-43753</v>
      </c>
      <c r="D89" s="64"/>
      <c r="E89" s="70">
        <v>-413533</v>
      </c>
      <c r="F89" s="71"/>
      <c r="G89" s="70">
        <f>SUM(G77:G88)</f>
        <v>-6003</v>
      </c>
      <c r="H89" s="71"/>
      <c r="I89" s="70">
        <v>-395679</v>
      </c>
    </row>
    <row r="90" spans="1:13" ht="22.5" customHeight="1">
      <c r="A90" s="21"/>
      <c r="B90" s="107"/>
      <c r="C90" s="64"/>
      <c r="D90" s="64"/>
      <c r="E90" s="64"/>
      <c r="F90" s="71"/>
      <c r="G90" s="64"/>
      <c r="H90" s="71"/>
      <c r="I90" s="64"/>
    </row>
    <row r="91" spans="1:13" ht="21.75" customHeight="1">
      <c r="A91" s="21" t="s">
        <v>251</v>
      </c>
      <c r="B91" s="107"/>
      <c r="C91" s="71">
        <f>C89+C74+C45</f>
        <v>34432.366379999999</v>
      </c>
      <c r="D91" s="71"/>
      <c r="E91" s="71">
        <v>-40364</v>
      </c>
      <c r="F91" s="71"/>
      <c r="G91" s="71">
        <f>G89+G74+G45</f>
        <v>27522</v>
      </c>
      <c r="H91" s="71"/>
      <c r="I91" s="71">
        <v>48</v>
      </c>
    </row>
    <row r="92" spans="1:13" ht="21.75" customHeight="1">
      <c r="A92" s="133" t="s">
        <v>199</v>
      </c>
      <c r="B92" s="107"/>
      <c r="C92" s="113">
        <v>39373</v>
      </c>
      <c r="D92" s="113"/>
      <c r="E92" s="113">
        <v>108881</v>
      </c>
      <c r="F92" s="113"/>
      <c r="G92" s="113">
        <v>11365</v>
      </c>
      <c r="H92" s="113"/>
      <c r="I92" s="113">
        <v>37241</v>
      </c>
    </row>
    <row r="93" spans="1:13" ht="21.75" hidden="1" customHeight="1">
      <c r="A93" s="133" t="s">
        <v>200</v>
      </c>
      <c r="B93" s="107"/>
      <c r="C93" s="113"/>
      <c r="D93" s="113"/>
      <c r="E93" s="113"/>
      <c r="F93" s="113"/>
      <c r="G93" s="113"/>
      <c r="H93" s="113"/>
      <c r="I93" s="113"/>
    </row>
    <row r="94" spans="1:13" ht="21.75" hidden="1" customHeight="1">
      <c r="A94" s="107" t="s">
        <v>189</v>
      </c>
      <c r="B94" s="107"/>
      <c r="C94" s="127"/>
      <c r="D94" s="113"/>
      <c r="E94" s="127"/>
      <c r="F94" s="109"/>
      <c r="G94" s="72"/>
      <c r="H94" s="109"/>
      <c r="I94" s="72"/>
    </row>
    <row r="95" spans="1:13" ht="21.75" customHeight="1" thickBot="1">
      <c r="A95" s="21" t="s">
        <v>259</v>
      </c>
      <c r="C95" s="73">
        <f>SUM(C91:C94)</f>
        <v>73805.366379999992</v>
      </c>
      <c r="D95" s="64"/>
      <c r="E95" s="73">
        <v>68517</v>
      </c>
      <c r="F95" s="71"/>
      <c r="G95" s="73">
        <f>SUM(G91:G94)</f>
        <v>38887</v>
      </c>
      <c r="H95" s="71"/>
      <c r="I95" s="73">
        <v>37289</v>
      </c>
      <c r="K95" s="134"/>
    </row>
    <row r="96" spans="1:13" ht="22.5" customHeight="1" thickTop="1">
      <c r="A96" s="21"/>
      <c r="C96" s="9"/>
      <c r="D96" s="9"/>
      <c r="E96" s="9"/>
      <c r="F96" s="9"/>
      <c r="G96" s="300"/>
      <c r="H96" s="9"/>
      <c r="I96" s="9"/>
      <c r="K96" s="134">
        <f>C95-'BL 3-5'!C10</f>
        <v>0.36637999999220483</v>
      </c>
      <c r="L96" s="134">
        <f>G95-'BL 3-5'!G10</f>
        <v>0</v>
      </c>
      <c r="M96" s="134">
        <f>I95-37289</f>
        <v>0</v>
      </c>
    </row>
    <row r="97" spans="1:9" ht="23.25" hidden="1" customHeight="1">
      <c r="A97" s="105" t="s">
        <v>71</v>
      </c>
      <c r="B97" s="100"/>
      <c r="C97" s="58"/>
      <c r="D97" s="58"/>
      <c r="E97" s="58"/>
      <c r="F97" s="58"/>
      <c r="G97" s="107"/>
      <c r="H97" s="253"/>
      <c r="I97" s="107"/>
    </row>
    <row r="98" spans="1:9" ht="23.25" hidden="1" customHeight="1">
      <c r="A98" s="82" t="s">
        <v>194</v>
      </c>
      <c r="B98" s="100"/>
      <c r="C98" s="58"/>
      <c r="D98" s="58"/>
      <c r="E98" s="58"/>
      <c r="F98" s="58"/>
      <c r="G98" s="58"/>
      <c r="H98" s="58"/>
      <c r="I98" s="58"/>
    </row>
    <row r="99" spans="1:9" ht="23.25" hidden="1" customHeight="1">
      <c r="A99" s="13"/>
      <c r="C99" s="107"/>
      <c r="D99" s="107"/>
      <c r="E99" s="107"/>
      <c r="F99" s="107"/>
      <c r="G99" s="107"/>
      <c r="H99" s="107"/>
      <c r="I99" s="107"/>
    </row>
    <row r="100" spans="1:9" ht="23.25" hidden="1" customHeight="1">
      <c r="A100" s="13"/>
      <c r="B100" s="59" t="s">
        <v>29</v>
      </c>
      <c r="C100" s="320" t="s">
        <v>0</v>
      </c>
      <c r="D100" s="320"/>
      <c r="E100" s="320"/>
      <c r="F100" s="156"/>
      <c r="G100" s="320" t="s">
        <v>31</v>
      </c>
      <c r="H100" s="320"/>
      <c r="I100" s="320"/>
    </row>
    <row r="101" spans="1:9" ht="23.25" hidden="1" customHeight="1">
      <c r="A101" s="13"/>
      <c r="C101" s="313" t="s">
        <v>180</v>
      </c>
      <c r="D101" s="314"/>
      <c r="E101" s="314"/>
      <c r="F101" s="156"/>
      <c r="G101" s="313" t="s">
        <v>180</v>
      </c>
      <c r="H101" s="314"/>
      <c r="I101" s="314"/>
    </row>
    <row r="102" spans="1:9" ht="23.25" hidden="1" customHeight="1">
      <c r="A102" s="13"/>
      <c r="C102" s="313" t="s">
        <v>179</v>
      </c>
      <c r="D102" s="313"/>
      <c r="E102" s="313"/>
      <c r="F102" s="156"/>
      <c r="G102" s="313" t="s">
        <v>179</v>
      </c>
      <c r="H102" s="313"/>
      <c r="I102" s="313"/>
    </row>
    <row r="103" spans="1:9" ht="23.25" hidden="1" customHeight="1">
      <c r="A103" s="13"/>
      <c r="C103" s="157">
        <v>2564</v>
      </c>
      <c r="D103" s="157"/>
      <c r="E103" s="157">
        <v>2563</v>
      </c>
      <c r="F103" s="157"/>
      <c r="G103" s="157">
        <v>2564</v>
      </c>
      <c r="H103" s="157"/>
      <c r="I103" s="157">
        <v>2563</v>
      </c>
    </row>
    <row r="104" spans="1:9" ht="23.25" hidden="1" customHeight="1">
      <c r="A104" s="13"/>
      <c r="C104" s="319" t="s">
        <v>17</v>
      </c>
      <c r="D104" s="319"/>
      <c r="E104" s="319"/>
      <c r="F104" s="319"/>
      <c r="G104" s="319"/>
      <c r="H104" s="319"/>
      <c r="I104" s="319"/>
    </row>
    <row r="105" spans="1:9" ht="23.25" hidden="1" customHeight="1">
      <c r="A105" s="13"/>
      <c r="C105" s="59"/>
      <c r="D105" s="59"/>
      <c r="E105" s="59"/>
      <c r="F105" s="59"/>
      <c r="G105" s="59"/>
      <c r="H105" s="59"/>
      <c r="I105" s="59"/>
    </row>
    <row r="106" spans="1:9" ht="23.25" customHeight="1">
      <c r="A106" s="135" t="s">
        <v>68</v>
      </c>
      <c r="C106" s="9"/>
      <c r="D106" s="9"/>
      <c r="E106" s="9"/>
      <c r="F106" s="9"/>
      <c r="G106" s="9"/>
      <c r="H106" s="9"/>
      <c r="I106" s="9"/>
    </row>
    <row r="107" spans="1:9" ht="23.25" customHeight="1">
      <c r="A107" s="21" t="s">
        <v>69</v>
      </c>
      <c r="B107" s="107"/>
      <c r="C107" s="109"/>
      <c r="D107" s="110"/>
      <c r="E107" s="109"/>
      <c r="F107" s="109"/>
      <c r="G107" s="110"/>
      <c r="H107" s="109"/>
      <c r="I107" s="110"/>
    </row>
    <row r="108" spans="1:9" ht="23.25" hidden="1" customHeight="1">
      <c r="A108" s="106" t="s">
        <v>208</v>
      </c>
      <c r="B108" s="107"/>
      <c r="C108" s="109">
        <v>738</v>
      </c>
      <c r="D108" s="110"/>
      <c r="E108" s="109">
        <v>0</v>
      </c>
      <c r="F108" s="109"/>
      <c r="G108" s="110">
        <v>0</v>
      </c>
      <c r="H108" s="109"/>
      <c r="I108" s="110">
        <v>0</v>
      </c>
    </row>
    <row r="109" spans="1:9" ht="22.5" hidden="1" customHeight="1">
      <c r="A109" s="106" t="s">
        <v>190</v>
      </c>
      <c r="C109" s="68">
        <v>0</v>
      </c>
      <c r="D109" s="62"/>
      <c r="E109" s="123">
        <v>0</v>
      </c>
      <c r="F109" s="62"/>
      <c r="G109" s="63">
        <v>0</v>
      </c>
      <c r="H109" s="62"/>
      <c r="I109" s="63">
        <v>0</v>
      </c>
    </row>
    <row r="110" spans="1:9" ht="22.5" hidden="1" customHeight="1">
      <c r="A110" s="106" t="s">
        <v>112</v>
      </c>
      <c r="C110" s="68">
        <v>0</v>
      </c>
      <c r="D110" s="62"/>
      <c r="E110" s="68">
        <v>5124</v>
      </c>
      <c r="F110" s="62"/>
      <c r="G110" s="63">
        <v>0</v>
      </c>
      <c r="H110" s="62"/>
      <c r="I110" s="63">
        <v>5124</v>
      </c>
    </row>
    <row r="111" spans="1:9" ht="22.5" hidden="1" customHeight="1">
      <c r="A111" s="106" t="s">
        <v>280</v>
      </c>
      <c r="C111" s="68">
        <v>55940</v>
      </c>
      <c r="D111" s="62"/>
      <c r="E111" s="68">
        <v>2207</v>
      </c>
      <c r="F111" s="62"/>
      <c r="G111" s="63">
        <v>0</v>
      </c>
      <c r="H111" s="62"/>
      <c r="I111" s="63">
        <v>2207</v>
      </c>
    </row>
    <row r="112" spans="1:9" ht="22.5" hidden="1" customHeight="1">
      <c r="A112" s="106" t="s">
        <v>178</v>
      </c>
      <c r="C112" s="68"/>
      <c r="D112" s="62"/>
      <c r="E112" s="68">
        <v>2203</v>
      </c>
      <c r="F112" s="62"/>
      <c r="G112" s="63"/>
      <c r="H112" s="62"/>
      <c r="I112" s="63"/>
    </row>
    <row r="113" spans="1:9" ht="22.5" hidden="1" customHeight="1">
      <c r="A113" s="39" t="s">
        <v>156</v>
      </c>
      <c r="C113" s="254"/>
      <c r="D113" s="11"/>
      <c r="E113" s="254"/>
      <c r="F113" s="11"/>
      <c r="G113" s="109"/>
      <c r="H113" s="11"/>
      <c r="I113" s="109">
        <v>1007</v>
      </c>
    </row>
    <row r="114" spans="1:9" ht="22.5" customHeight="1">
      <c r="A114" s="106" t="s">
        <v>120</v>
      </c>
      <c r="C114" s="123">
        <v>126</v>
      </c>
      <c r="D114" s="62"/>
      <c r="E114" s="123">
        <v>80</v>
      </c>
      <c r="F114" s="62"/>
      <c r="G114" s="123">
        <v>126</v>
      </c>
      <c r="H114" s="62"/>
      <c r="I114" s="123">
        <v>80</v>
      </c>
    </row>
    <row r="116" spans="1:9" ht="22.5" customHeight="1">
      <c r="G116" s="134">
        <f>G95-'BL 3-5'!G10</f>
        <v>0</v>
      </c>
    </row>
  </sheetData>
  <mergeCells count="22">
    <mergeCell ref="A23:B23"/>
    <mergeCell ref="C104:I104"/>
    <mergeCell ref="C54:I54"/>
    <mergeCell ref="C100:E100"/>
    <mergeCell ref="G100:I100"/>
    <mergeCell ref="C101:E101"/>
    <mergeCell ref="G101:I101"/>
    <mergeCell ref="C102:E102"/>
    <mergeCell ref="G102:I102"/>
    <mergeCell ref="C52:E52"/>
    <mergeCell ref="G52:I52"/>
    <mergeCell ref="C4:E4"/>
    <mergeCell ref="G4:I4"/>
    <mergeCell ref="C5:E5"/>
    <mergeCell ref="G5:I5"/>
    <mergeCell ref="C6:E6"/>
    <mergeCell ref="G6:I6"/>
    <mergeCell ref="C8:I8"/>
    <mergeCell ref="C50:E50"/>
    <mergeCell ref="G50:I50"/>
    <mergeCell ref="C51:E51"/>
    <mergeCell ref="G51:I51"/>
  </mergeCells>
  <pageMargins left="0.7" right="0.7" top="0.75" bottom="0.75" header="0.3" footer="0.3"/>
  <pageSetup paperSize="9" scale="75" firstPageNumber="12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09765625" style="182" customWidth="1"/>
    <col min="2" max="2" width="8.8984375" style="1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1" width="13.09765625" bestFit="1" customWidth="1"/>
  </cols>
  <sheetData>
    <row r="1" spans="1:21" ht="23.25" customHeight="1">
      <c r="A1" s="37" t="s">
        <v>71</v>
      </c>
      <c r="G1" s="180"/>
      <c r="H1" s="180"/>
      <c r="I1" s="180"/>
    </row>
    <row r="2" spans="1:21" ht="23.25" customHeight="1">
      <c r="A2" s="140" t="s">
        <v>194</v>
      </c>
    </row>
    <row r="3" spans="1:21" s="182" customFormat="1" ht="8.25" customHeight="1">
      <c r="A3" s="181" t="s">
        <v>29</v>
      </c>
      <c r="B3" s="1"/>
      <c r="C3"/>
      <c r="D3"/>
      <c r="E3"/>
      <c r="F3"/>
      <c r="G3"/>
      <c r="H3"/>
      <c r="I3"/>
    </row>
    <row r="4" spans="1:21" s="182" customFormat="1" ht="21.75" customHeight="1">
      <c r="A4" s="181"/>
      <c r="B4" s="1" t="s">
        <v>29</v>
      </c>
      <c r="C4" s="311" t="s">
        <v>0</v>
      </c>
      <c r="D4" s="311"/>
      <c r="E4" s="311"/>
      <c r="F4" s="3"/>
      <c r="G4" s="311" t="s">
        <v>31</v>
      </c>
      <c r="H4" s="311"/>
      <c r="I4" s="311"/>
    </row>
    <row r="5" spans="1:21" s="182" customFormat="1" ht="21.75" customHeight="1">
      <c r="A5" s="181"/>
      <c r="B5" s="1"/>
      <c r="C5" s="313" t="s">
        <v>225</v>
      </c>
      <c r="D5" s="313"/>
      <c r="E5" s="313"/>
      <c r="F5" s="156"/>
      <c r="G5" s="313" t="s">
        <v>225</v>
      </c>
      <c r="H5" s="313"/>
      <c r="I5" s="313"/>
    </row>
    <row r="6" spans="1:21" s="182" customFormat="1" ht="21.75" customHeight="1">
      <c r="A6" s="181"/>
      <c r="B6" s="1"/>
      <c r="C6" s="313" t="s">
        <v>224</v>
      </c>
      <c r="D6" s="313"/>
      <c r="E6" s="313"/>
      <c r="F6" s="156"/>
      <c r="G6" s="313" t="s">
        <v>224</v>
      </c>
      <c r="H6" s="313"/>
      <c r="I6" s="313"/>
    </row>
    <row r="7" spans="1:21" s="182" customFormat="1" ht="21.75" customHeight="1">
      <c r="A7" s="181"/>
      <c r="B7" s="1" t="s">
        <v>1</v>
      </c>
      <c r="C7" s="2">
        <v>2563</v>
      </c>
      <c r="D7" s="2"/>
      <c r="E7" s="2">
        <v>2562</v>
      </c>
      <c r="F7" s="2"/>
      <c r="G7" s="2">
        <v>2563</v>
      </c>
      <c r="H7" s="2"/>
      <c r="I7" s="2">
        <v>2562</v>
      </c>
    </row>
    <row r="8" spans="1:21" s="182" customFormat="1" ht="21.75" customHeight="1">
      <c r="A8" s="181"/>
      <c r="B8" s="1"/>
      <c r="C8" s="312" t="s">
        <v>17</v>
      </c>
      <c r="D8" s="312"/>
      <c r="E8" s="312"/>
      <c r="F8" s="312"/>
      <c r="G8" s="312"/>
      <c r="H8" s="312"/>
      <c r="I8" s="312"/>
    </row>
    <row r="9" spans="1:21" s="182" customFormat="1" ht="21.75" customHeight="1">
      <c r="A9" s="14" t="s">
        <v>64</v>
      </c>
      <c r="B9" s="1"/>
      <c r="C9" s="251"/>
      <c r="D9" s="251"/>
      <c r="E9" s="251"/>
      <c r="F9" s="251"/>
      <c r="G9" s="251"/>
      <c r="H9" s="251"/>
      <c r="I9" s="251"/>
    </row>
    <row r="10" spans="1:21" s="182" customFormat="1" ht="21.75" customHeight="1">
      <c r="A10" s="25" t="s">
        <v>181</v>
      </c>
      <c r="B10" s="106"/>
      <c r="C10" s="109">
        <v>33663</v>
      </c>
      <c r="D10" s="109"/>
      <c r="E10" s="109">
        <v>118499</v>
      </c>
      <c r="F10" s="109"/>
      <c r="G10" s="109">
        <v>-10918</v>
      </c>
      <c r="H10" s="109"/>
      <c r="I10" s="109">
        <v>108523</v>
      </c>
      <c r="T10" s="185"/>
      <c r="U10" s="186"/>
    </row>
    <row r="11" spans="1:21" s="6" customFormat="1" ht="21.75" customHeight="1">
      <c r="A11" s="172" t="s">
        <v>195</v>
      </c>
      <c r="B11" s="106"/>
      <c r="C11" s="109"/>
      <c r="D11" s="109"/>
      <c r="E11" s="109"/>
      <c r="F11" s="109"/>
      <c r="G11" s="110"/>
      <c r="H11" s="109"/>
      <c r="I11" s="110"/>
      <c r="K11" s="111"/>
      <c r="P11" s="182"/>
      <c r="Q11" s="182"/>
      <c r="R11" s="182"/>
      <c r="S11" s="182"/>
      <c r="T11" s="185"/>
      <c r="U11" s="186"/>
    </row>
    <row r="12" spans="1:21" s="6" customFormat="1" ht="21.75" customHeight="1">
      <c r="A12" s="39" t="s">
        <v>227</v>
      </c>
      <c r="B12" s="106"/>
      <c r="C12" s="109">
        <v>5316</v>
      </c>
      <c r="D12" s="109"/>
      <c r="E12" s="109">
        <v>15189</v>
      </c>
      <c r="F12" s="188"/>
      <c r="G12" s="109">
        <v>1440</v>
      </c>
      <c r="H12" s="188"/>
      <c r="I12" s="109">
        <v>15562</v>
      </c>
      <c r="K12" s="111"/>
      <c r="T12" s="111"/>
      <c r="U12" s="57"/>
    </row>
    <row r="13" spans="1:21" s="6" customFormat="1" ht="21.75" customHeight="1">
      <c r="A13" s="25" t="s">
        <v>62</v>
      </c>
      <c r="B13" s="106"/>
      <c r="C13" s="109">
        <v>36658</v>
      </c>
      <c r="D13" s="109"/>
      <c r="E13" s="109">
        <v>47092</v>
      </c>
      <c r="F13" s="188"/>
      <c r="G13" s="109">
        <v>33287</v>
      </c>
      <c r="H13" s="188"/>
      <c r="I13" s="109">
        <v>43322</v>
      </c>
      <c r="J13" s="111"/>
      <c r="K13" s="111"/>
      <c r="L13" s="111"/>
      <c r="M13" s="111"/>
      <c r="T13" s="111"/>
      <c r="U13" s="57"/>
    </row>
    <row r="14" spans="1:21" s="6" customFormat="1" ht="21.75" customHeight="1">
      <c r="A14" s="39" t="s">
        <v>65</v>
      </c>
      <c r="B14" s="106"/>
      <c r="C14" s="109">
        <v>89047</v>
      </c>
      <c r="D14" s="109"/>
      <c r="E14" s="109">
        <v>104010</v>
      </c>
      <c r="F14" s="188"/>
      <c r="G14" s="109">
        <v>67777</v>
      </c>
      <c r="H14" s="188"/>
      <c r="I14" s="109">
        <v>75968</v>
      </c>
      <c r="K14" s="111"/>
      <c r="T14" s="111"/>
      <c r="U14" s="57"/>
    </row>
    <row r="15" spans="1:21" s="6" customFormat="1" ht="21.75" customHeight="1">
      <c r="A15" s="233" t="s">
        <v>228</v>
      </c>
      <c r="B15" s="234"/>
      <c r="C15" s="235">
        <v>3005</v>
      </c>
      <c r="D15" s="235"/>
      <c r="E15" s="235">
        <v>2088</v>
      </c>
      <c r="F15" s="236"/>
      <c r="G15" s="235">
        <f>1116-20</f>
        <v>1096</v>
      </c>
      <c r="H15" s="236"/>
      <c r="I15" s="235">
        <v>1567</v>
      </c>
      <c r="K15" s="111"/>
      <c r="T15" s="111"/>
      <c r="U15" s="57"/>
    </row>
    <row r="16" spans="1:21" s="6" customFormat="1" ht="21.75" customHeight="1">
      <c r="A16" s="233" t="s">
        <v>229</v>
      </c>
      <c r="B16" s="234"/>
      <c r="C16" s="235"/>
      <c r="D16" s="235"/>
      <c r="E16" s="235"/>
      <c r="F16" s="236"/>
      <c r="G16" s="235"/>
      <c r="H16" s="236"/>
      <c r="I16" s="235"/>
      <c r="K16" s="111"/>
      <c r="T16" s="111"/>
      <c r="U16" s="57"/>
    </row>
    <row r="17" spans="1:21" s="6" customFormat="1" ht="21.75" customHeight="1">
      <c r="A17" s="237" t="s">
        <v>230</v>
      </c>
      <c r="B17" s="234"/>
      <c r="C17" s="235">
        <v>-10</v>
      </c>
      <c r="D17" s="235"/>
      <c r="E17" s="235">
        <v>0</v>
      </c>
      <c r="F17" s="236"/>
      <c r="G17" s="235">
        <v>23</v>
      </c>
      <c r="H17" s="236"/>
      <c r="I17" s="235">
        <v>0</v>
      </c>
      <c r="K17" s="111"/>
      <c r="T17" s="111"/>
      <c r="U17" s="57"/>
    </row>
    <row r="18" spans="1:21" s="6" customFormat="1" ht="23.25" customHeight="1">
      <c r="A18" s="25" t="s">
        <v>231</v>
      </c>
      <c r="B18" s="59"/>
      <c r="C18" s="184">
        <v>-867</v>
      </c>
      <c r="D18" s="109"/>
      <c r="E18" s="109">
        <v>-989</v>
      </c>
      <c r="F18" s="188"/>
      <c r="G18" s="184">
        <v>-867</v>
      </c>
      <c r="H18" s="188"/>
      <c r="I18" s="109">
        <v>-989</v>
      </c>
      <c r="J18" s="111"/>
      <c r="K18" s="111"/>
      <c r="L18" s="111"/>
      <c r="M18" s="111"/>
      <c r="T18" s="111"/>
      <c r="U18" s="57"/>
    </row>
    <row r="19" spans="1:21" s="6" customFormat="1" ht="21.75" customHeight="1">
      <c r="A19" s="25" t="s">
        <v>232</v>
      </c>
      <c r="B19" s="112" t="s">
        <v>233</v>
      </c>
      <c r="C19" s="184">
        <v>-44886</v>
      </c>
      <c r="D19" s="109"/>
      <c r="E19" s="109">
        <v>-9893</v>
      </c>
      <c r="F19" s="188"/>
      <c r="G19" s="184">
        <v>0</v>
      </c>
      <c r="H19" s="188"/>
      <c r="I19" s="109">
        <v>0</v>
      </c>
      <c r="J19" s="111"/>
      <c r="K19" s="111"/>
      <c r="L19" s="111"/>
      <c r="M19" s="111"/>
      <c r="T19" s="111"/>
      <c r="U19" s="57"/>
    </row>
    <row r="20" spans="1:21" s="6" customFormat="1" ht="21.75" hidden="1" customHeight="1">
      <c r="A20" s="25" t="s">
        <v>234</v>
      </c>
      <c r="B20" s="112"/>
      <c r="C20" s="184">
        <v>0</v>
      </c>
      <c r="D20" s="109"/>
      <c r="E20" s="109">
        <v>0</v>
      </c>
      <c r="F20" s="188"/>
      <c r="G20" s="184">
        <v>0</v>
      </c>
      <c r="H20" s="188"/>
      <c r="I20" s="109">
        <v>0</v>
      </c>
      <c r="K20" s="111"/>
      <c r="T20" s="111"/>
      <c r="U20" s="57"/>
    </row>
    <row r="21" spans="1:21" s="6" customFormat="1" ht="21.75" customHeight="1">
      <c r="A21" s="25" t="s">
        <v>235</v>
      </c>
      <c r="B21" s="112"/>
      <c r="C21" s="212">
        <v>3753</v>
      </c>
      <c r="D21" s="216"/>
      <c r="E21" s="62">
        <v>-4141</v>
      </c>
      <c r="F21" s="228"/>
      <c r="G21" s="212">
        <v>3752</v>
      </c>
      <c r="H21" s="228"/>
      <c r="I21" s="62">
        <v>-4553</v>
      </c>
      <c r="J21" s="58"/>
      <c r="K21" s="115"/>
      <c r="T21" s="111"/>
      <c r="U21" s="57"/>
    </row>
    <row r="22" spans="1:21" s="6" customFormat="1" ht="21.75" customHeight="1">
      <c r="A22" s="25" t="s">
        <v>187</v>
      </c>
      <c r="B22" s="106"/>
      <c r="C22" s="184">
        <v>-6143</v>
      </c>
      <c r="D22" s="113"/>
      <c r="E22" s="109">
        <v>-2978</v>
      </c>
      <c r="F22" s="189"/>
      <c r="G22" s="190">
        <v>-3408</v>
      </c>
      <c r="H22" s="189"/>
      <c r="I22" s="188">
        <v>-2978</v>
      </c>
      <c r="J22" s="58"/>
      <c r="K22" s="115"/>
      <c r="T22" s="111"/>
      <c r="U22" s="57"/>
    </row>
    <row r="23" spans="1:21" s="6" customFormat="1" ht="21.75" customHeight="1">
      <c r="A23" s="116" t="s">
        <v>236</v>
      </c>
      <c r="B23" s="106"/>
      <c r="C23" s="184">
        <v>-249</v>
      </c>
      <c r="D23" s="109"/>
      <c r="E23" s="109">
        <v>-463</v>
      </c>
      <c r="F23" s="109"/>
      <c r="G23" s="184">
        <v>-249</v>
      </c>
      <c r="H23" s="109"/>
      <c r="I23" s="109">
        <v>-463</v>
      </c>
      <c r="J23" s="58"/>
      <c r="K23" s="115"/>
      <c r="T23" s="111"/>
      <c r="U23" s="57"/>
    </row>
    <row r="24" spans="1:21" s="6" customFormat="1" ht="21.75" customHeight="1">
      <c r="A24" s="25" t="s">
        <v>188</v>
      </c>
      <c r="B24" s="106"/>
      <c r="C24" s="191">
        <v>1694.972</v>
      </c>
      <c r="D24" s="109"/>
      <c r="E24" s="117">
        <v>1277</v>
      </c>
      <c r="F24" s="188"/>
      <c r="G24" s="190">
        <v>1351</v>
      </c>
      <c r="H24" s="188"/>
      <c r="I24" s="188">
        <v>1574</v>
      </c>
      <c r="J24" s="58"/>
      <c r="K24" s="115"/>
      <c r="T24" s="111"/>
      <c r="U24" s="57"/>
    </row>
    <row r="25" spans="1:21" s="6" customFormat="1" ht="21.75" customHeight="1">
      <c r="A25" s="25" t="s">
        <v>237</v>
      </c>
      <c r="B25" s="106"/>
      <c r="C25" s="192">
        <v>0</v>
      </c>
      <c r="D25" s="109"/>
      <c r="E25" s="117">
        <v>0</v>
      </c>
      <c r="F25" s="188"/>
      <c r="G25" s="190">
        <v>-4952</v>
      </c>
      <c r="H25" s="188"/>
      <c r="I25" s="188">
        <v>0</v>
      </c>
      <c r="J25" s="58"/>
      <c r="K25" s="115"/>
      <c r="T25" s="111"/>
      <c r="U25" s="57"/>
    </row>
    <row r="26" spans="1:21" s="6" customFormat="1" ht="21.75" customHeight="1">
      <c r="A26" s="116" t="s">
        <v>80</v>
      </c>
      <c r="B26" s="106"/>
      <c r="C26" s="193">
        <v>-14069</v>
      </c>
      <c r="D26" s="109"/>
      <c r="E26" s="118">
        <v>-37974</v>
      </c>
      <c r="F26" s="188"/>
      <c r="G26" s="194">
        <v>-14225</v>
      </c>
      <c r="H26" s="188"/>
      <c r="I26" s="195">
        <v>-44282</v>
      </c>
      <c r="J26" s="58"/>
      <c r="K26" s="115"/>
      <c r="T26" s="111"/>
      <c r="U26" s="57"/>
    </row>
    <row r="27" spans="1:21" s="22" customFormat="1" ht="21.75" customHeight="1">
      <c r="A27" s="66"/>
      <c r="B27" s="120"/>
      <c r="C27" s="113">
        <f>SUM(C10:C26)</f>
        <v>106912.97199999999</v>
      </c>
      <c r="D27" s="113"/>
      <c r="E27" s="113">
        <f>SUM(E10:E26)</f>
        <v>231717</v>
      </c>
      <c r="F27" s="113">
        <f>SUM(F10:F26)</f>
        <v>0</v>
      </c>
      <c r="G27" s="113">
        <f>SUM(G10:G26)</f>
        <v>74107</v>
      </c>
      <c r="H27" s="113">
        <f>SUM(H10:H26)</f>
        <v>0</v>
      </c>
      <c r="I27" s="113">
        <f>SUM(I10:I26)</f>
        <v>193251</v>
      </c>
      <c r="K27" s="122"/>
      <c r="O27" s="6"/>
      <c r="P27" s="6"/>
      <c r="Q27" s="6"/>
      <c r="R27" s="6"/>
      <c r="S27" s="6"/>
      <c r="T27" s="111"/>
      <c r="U27" s="57"/>
    </row>
    <row r="28" spans="1:21" s="6" customFormat="1" ht="7" customHeight="1">
      <c r="A28" s="21"/>
      <c r="B28" s="106"/>
      <c r="C28" s="109"/>
      <c r="D28" s="109"/>
      <c r="E28" s="109"/>
      <c r="F28" s="109"/>
      <c r="G28" s="109"/>
      <c r="H28" s="109"/>
      <c r="I28" s="109"/>
      <c r="K28" s="111"/>
      <c r="O28" s="22"/>
      <c r="T28" s="111"/>
    </row>
    <row r="29" spans="1:21" s="182" customFormat="1" ht="21.75" customHeight="1">
      <c r="A29" s="60" t="s">
        <v>104</v>
      </c>
      <c r="B29" s="106"/>
      <c r="C29" s="109"/>
      <c r="D29" s="109"/>
      <c r="E29" s="109"/>
      <c r="F29" s="109"/>
      <c r="G29" s="109"/>
      <c r="H29" s="109"/>
      <c r="I29" s="109"/>
      <c r="U29" s="6"/>
    </row>
    <row r="30" spans="1:21" s="182" customFormat="1" ht="21.75" customHeight="1">
      <c r="A30" s="116" t="s">
        <v>102</v>
      </c>
      <c r="B30" s="106"/>
      <c r="C30" s="184">
        <v>91102</v>
      </c>
      <c r="D30" s="109"/>
      <c r="E30" s="109">
        <v>337289</v>
      </c>
      <c r="F30" s="109"/>
      <c r="G30" s="184">
        <v>151150</v>
      </c>
      <c r="H30" s="109"/>
      <c r="I30" s="109">
        <v>330086</v>
      </c>
      <c r="U30" s="6"/>
    </row>
    <row r="31" spans="1:21" s="6" customFormat="1" ht="21.75" customHeight="1">
      <c r="A31" s="116" t="s">
        <v>26</v>
      </c>
      <c r="B31" s="106"/>
      <c r="C31" s="184">
        <v>2109</v>
      </c>
      <c r="D31" s="109"/>
      <c r="E31" s="109">
        <v>446925</v>
      </c>
      <c r="F31" s="109"/>
      <c r="G31" s="184">
        <v>1753</v>
      </c>
      <c r="H31" s="109"/>
      <c r="I31" s="109">
        <v>446297</v>
      </c>
      <c r="K31" s="111"/>
      <c r="O31" s="182"/>
      <c r="P31" s="182"/>
      <c r="Q31" s="182"/>
      <c r="R31" s="182"/>
      <c r="S31" s="182"/>
      <c r="T31" s="185"/>
      <c r="U31" s="186"/>
    </row>
    <row r="32" spans="1:21" s="6" customFormat="1" ht="21.75" hidden="1" customHeight="1">
      <c r="A32" s="116" t="s">
        <v>238</v>
      </c>
      <c r="B32" s="106"/>
      <c r="C32" s="184">
        <v>0</v>
      </c>
      <c r="D32" s="109"/>
      <c r="E32" s="109">
        <v>0</v>
      </c>
      <c r="F32" s="109"/>
      <c r="G32" s="184">
        <v>0</v>
      </c>
      <c r="H32" s="109"/>
      <c r="I32" s="109">
        <v>0</v>
      </c>
      <c r="K32" s="111"/>
      <c r="O32" s="182"/>
      <c r="P32" s="182"/>
      <c r="Q32" s="182"/>
      <c r="R32" s="182"/>
      <c r="S32" s="182"/>
      <c r="T32" s="185"/>
      <c r="U32" s="186"/>
    </row>
    <row r="33" spans="1:22" s="6" customFormat="1" ht="21.75" customHeight="1">
      <c r="A33" s="39" t="s">
        <v>172</v>
      </c>
      <c r="B33" s="106"/>
      <c r="C33" s="184">
        <v>14895</v>
      </c>
      <c r="D33" s="109"/>
      <c r="E33" s="109">
        <v>9346</v>
      </c>
      <c r="F33" s="196"/>
      <c r="G33" s="184">
        <v>10520</v>
      </c>
      <c r="H33" s="196"/>
      <c r="I33" s="109">
        <v>9346</v>
      </c>
      <c r="K33" s="111"/>
      <c r="U33" s="182"/>
    </row>
    <row r="34" spans="1:22" s="6" customFormat="1" ht="21.75" customHeight="1">
      <c r="A34" s="39" t="s">
        <v>109</v>
      </c>
      <c r="B34" s="106"/>
      <c r="C34" s="184">
        <v>812</v>
      </c>
      <c r="D34" s="109"/>
      <c r="E34" s="109">
        <v>-794</v>
      </c>
      <c r="F34" s="196"/>
      <c r="G34" s="187">
        <v>-258</v>
      </c>
      <c r="H34" s="188"/>
      <c r="I34" s="110">
        <v>-669</v>
      </c>
      <c r="K34" s="111"/>
      <c r="U34" s="182"/>
    </row>
    <row r="35" spans="1:22" s="6" customFormat="1" ht="21.75" customHeight="1">
      <c r="A35" s="116" t="s">
        <v>103</v>
      </c>
      <c r="B35" s="106"/>
      <c r="C35" s="184">
        <v>-47526</v>
      </c>
      <c r="D35" s="109"/>
      <c r="E35" s="109">
        <v>-178627</v>
      </c>
      <c r="F35" s="196"/>
      <c r="G35" s="184">
        <v>-45262</v>
      </c>
      <c r="H35" s="196"/>
      <c r="I35" s="109">
        <v>-203212</v>
      </c>
      <c r="K35" s="111"/>
      <c r="T35" s="111"/>
      <c r="U35" s="111"/>
    </row>
    <row r="36" spans="1:22" s="6" customFormat="1" ht="21.75" customHeight="1">
      <c r="A36" s="25" t="s">
        <v>110</v>
      </c>
      <c r="B36" s="106"/>
      <c r="C36" s="197">
        <v>-70</v>
      </c>
      <c r="D36" s="109"/>
      <c r="E36" s="198">
        <v>-232</v>
      </c>
      <c r="F36" s="109"/>
      <c r="G36" s="197">
        <v>0</v>
      </c>
      <c r="H36" s="124"/>
      <c r="I36" s="198">
        <v>-1066</v>
      </c>
      <c r="K36" s="111"/>
    </row>
    <row r="37" spans="1:22" s="6" customFormat="1" ht="21.75" customHeight="1">
      <c r="A37" s="61" t="s">
        <v>131</v>
      </c>
      <c r="B37" s="106"/>
      <c r="C37" s="126">
        <f>C27+SUM(C30:C36)</f>
        <v>168234.97200000001</v>
      </c>
      <c r="D37" s="113"/>
      <c r="E37" s="126">
        <f>E27+SUM(E30:E36)</f>
        <v>845624</v>
      </c>
      <c r="F37" s="196"/>
      <c r="G37" s="126">
        <f>G27+SUM(G30:G36)</f>
        <v>192010</v>
      </c>
      <c r="H37" s="199"/>
      <c r="I37" s="126">
        <f>I27+SUM(I30:I36)</f>
        <v>774033</v>
      </c>
      <c r="K37" s="111"/>
    </row>
    <row r="38" spans="1:22" s="6" customFormat="1" ht="21.75" customHeight="1">
      <c r="A38" s="25" t="s">
        <v>105</v>
      </c>
      <c r="B38" s="106"/>
      <c r="C38" s="200">
        <v>-8125</v>
      </c>
      <c r="D38" s="113"/>
      <c r="E38" s="127">
        <v>-19913</v>
      </c>
      <c r="F38" s="196"/>
      <c r="G38" s="194">
        <v>-8188</v>
      </c>
      <c r="H38" s="199"/>
      <c r="I38" s="195">
        <v>-21182</v>
      </c>
      <c r="K38" s="111"/>
      <c r="T38" s="111"/>
      <c r="U38" s="111"/>
      <c r="V38" s="111"/>
    </row>
    <row r="39" spans="1:22" s="6" customFormat="1" ht="21.75" customHeight="1">
      <c r="A39" s="21" t="s">
        <v>132</v>
      </c>
      <c r="B39" s="106"/>
      <c r="C39" s="67">
        <f>SUM(C37:C38)</f>
        <v>160109.97200000001</v>
      </c>
      <c r="D39" s="64"/>
      <c r="E39" s="67">
        <f>SUM(E37:E38)</f>
        <v>825711</v>
      </c>
      <c r="F39" s="71"/>
      <c r="G39" s="67">
        <f>SUM(G37:G38)</f>
        <v>183822</v>
      </c>
      <c r="H39" s="71"/>
      <c r="I39" s="67">
        <f>SUM(I37:I38)</f>
        <v>752851</v>
      </c>
      <c r="K39" s="111"/>
    </row>
    <row r="40" spans="1:22" s="6" customFormat="1" ht="21.75" customHeight="1">
      <c r="A40" s="21"/>
      <c r="B40" s="106"/>
      <c r="C40" s="64"/>
      <c r="D40" s="128"/>
      <c r="E40" s="64"/>
      <c r="F40" s="129"/>
      <c r="G40" s="64"/>
      <c r="H40" s="129"/>
      <c r="I40" s="64"/>
      <c r="K40" s="111"/>
    </row>
    <row r="41" spans="1:22" s="182" customFormat="1" ht="23.25" customHeight="1">
      <c r="A41" s="37" t="s">
        <v>71</v>
      </c>
      <c r="B41" s="5"/>
      <c r="C41" s="4"/>
      <c r="D41" s="4"/>
      <c r="E41" s="4"/>
      <c r="F41" s="4"/>
      <c r="G41" s="201"/>
      <c r="H41" s="201"/>
      <c r="I41" s="201"/>
      <c r="O41" s="6"/>
      <c r="P41" s="6"/>
      <c r="Q41" s="6"/>
      <c r="R41" s="6"/>
      <c r="S41" s="6"/>
      <c r="T41" s="6"/>
      <c r="U41" s="6"/>
    </row>
    <row r="42" spans="1:22" ht="23.25" customHeight="1">
      <c r="A42" s="140" t="s">
        <v>194</v>
      </c>
    </row>
    <row r="43" spans="1:22" s="182" customFormat="1" ht="9" customHeight="1">
      <c r="A43" s="202"/>
      <c r="B43" s="1"/>
      <c r="O43" s="6"/>
      <c r="P43" s="6"/>
      <c r="Q43" s="6"/>
      <c r="R43" s="6"/>
      <c r="S43" s="6"/>
      <c r="T43" s="6"/>
      <c r="U43" s="6"/>
    </row>
    <row r="44" spans="1:22" s="182" customFormat="1" ht="21.75" customHeight="1">
      <c r="A44" s="202"/>
      <c r="B44" s="1"/>
      <c r="C44" s="311" t="s">
        <v>0</v>
      </c>
      <c r="D44" s="311"/>
      <c r="E44" s="311"/>
      <c r="F44" s="3"/>
      <c r="G44" s="311" t="s">
        <v>31</v>
      </c>
      <c r="H44" s="311"/>
      <c r="I44" s="311"/>
      <c r="O44" s="6"/>
      <c r="P44" s="6"/>
      <c r="Q44" s="6"/>
      <c r="R44" s="6"/>
      <c r="S44" s="6"/>
      <c r="T44" s="6"/>
      <c r="U44" s="6"/>
    </row>
    <row r="45" spans="1:22" s="182" customFormat="1" ht="21.75" customHeight="1">
      <c r="A45" s="202"/>
      <c r="B45" s="1"/>
      <c r="C45" s="313" t="s">
        <v>225</v>
      </c>
      <c r="D45" s="313"/>
      <c r="E45" s="313"/>
      <c r="F45" s="156"/>
      <c r="G45" s="313" t="s">
        <v>225</v>
      </c>
      <c r="H45" s="313"/>
      <c r="I45" s="313"/>
      <c r="O45" s="6"/>
      <c r="P45" s="6"/>
      <c r="Q45" s="6"/>
      <c r="R45" s="6"/>
      <c r="S45" s="6"/>
      <c r="T45" s="6"/>
      <c r="U45" s="6"/>
    </row>
    <row r="46" spans="1:22" s="182" customFormat="1" ht="21.75" customHeight="1">
      <c r="A46" s="202"/>
      <c r="B46" s="1"/>
      <c r="C46" s="313" t="s">
        <v>224</v>
      </c>
      <c r="D46" s="313"/>
      <c r="E46" s="313"/>
      <c r="F46" s="156"/>
      <c r="G46" s="313" t="s">
        <v>224</v>
      </c>
      <c r="H46" s="313"/>
      <c r="I46" s="313"/>
      <c r="O46" s="6"/>
      <c r="P46" s="6"/>
      <c r="Q46" s="6"/>
      <c r="R46" s="6"/>
      <c r="S46" s="6"/>
      <c r="T46" s="6"/>
      <c r="U46" s="6"/>
    </row>
    <row r="47" spans="1:22" s="182" customFormat="1" ht="21.75" customHeight="1">
      <c r="A47" s="202"/>
      <c r="B47" s="1" t="s">
        <v>1</v>
      </c>
      <c r="C47" s="183">
        <v>2563</v>
      </c>
      <c r="D47" s="2"/>
      <c r="E47" s="2">
        <v>2562</v>
      </c>
      <c r="F47" s="2"/>
      <c r="G47" s="183">
        <v>2563</v>
      </c>
      <c r="H47" s="2"/>
      <c r="I47" s="2">
        <v>2562</v>
      </c>
      <c r="O47" s="6"/>
      <c r="P47" s="6"/>
      <c r="Q47" s="6"/>
      <c r="R47" s="6"/>
      <c r="S47" s="6"/>
      <c r="T47" s="6"/>
      <c r="U47" s="6"/>
    </row>
    <row r="48" spans="1:22" s="182" customFormat="1" ht="21.75" customHeight="1">
      <c r="A48" s="202"/>
      <c r="B48" s="1"/>
      <c r="C48" s="312" t="s">
        <v>17</v>
      </c>
      <c r="D48" s="312"/>
      <c r="E48" s="312"/>
      <c r="F48" s="312"/>
      <c r="G48" s="312"/>
      <c r="H48" s="312"/>
      <c r="I48" s="312"/>
      <c r="O48" s="6"/>
      <c r="P48" s="6"/>
      <c r="Q48" s="6"/>
      <c r="R48" s="6"/>
      <c r="S48" s="6"/>
      <c r="T48" s="6"/>
      <c r="U48" s="6"/>
    </row>
    <row r="49" spans="1:18" s="182" customFormat="1" ht="21.75" customHeight="1">
      <c r="A49" s="203" t="s">
        <v>66</v>
      </c>
      <c r="B49" s="1"/>
      <c r="C49" s="204"/>
      <c r="D49" s="204"/>
      <c r="E49" s="204"/>
      <c r="F49" s="204"/>
      <c r="G49" s="204"/>
      <c r="H49" s="204"/>
      <c r="I49" s="204"/>
    </row>
    <row r="50" spans="1:18" s="182" customFormat="1" ht="21.75" hidden="1" customHeight="1">
      <c r="A50" s="116" t="s">
        <v>239</v>
      </c>
      <c r="B50" s="1"/>
      <c r="C50" s="205">
        <v>0</v>
      </c>
      <c r="D50" s="188"/>
      <c r="E50" s="205">
        <v>0</v>
      </c>
      <c r="F50" s="188"/>
      <c r="G50" s="205">
        <v>0</v>
      </c>
      <c r="H50" s="188"/>
      <c r="I50" s="205">
        <v>0</v>
      </c>
    </row>
    <row r="51" spans="1:18" s="182" customFormat="1" ht="21.75" customHeight="1">
      <c r="A51" s="116" t="s">
        <v>133</v>
      </c>
      <c r="B51" s="1"/>
      <c r="C51" s="208">
        <v>0</v>
      </c>
      <c r="D51" s="188"/>
      <c r="E51" s="205">
        <v>488027</v>
      </c>
      <c r="F51" s="188"/>
      <c r="G51" s="208">
        <v>0</v>
      </c>
      <c r="H51" s="188"/>
      <c r="I51" s="205">
        <v>488027</v>
      </c>
    </row>
    <row r="52" spans="1:18" s="182" customFormat="1" ht="21.75" customHeight="1">
      <c r="A52" s="231" t="s">
        <v>240</v>
      </c>
      <c r="B52" s="229">
        <v>5</v>
      </c>
      <c r="C52" s="230">
        <v>0</v>
      </c>
      <c r="D52" s="232"/>
      <c r="E52" s="230">
        <v>0</v>
      </c>
      <c r="F52" s="232"/>
      <c r="G52" s="230">
        <v>-21600</v>
      </c>
      <c r="H52" s="188"/>
      <c r="I52" s="68">
        <v>-20500</v>
      </c>
      <c r="P52" s="107"/>
      <c r="Q52" s="130"/>
      <c r="R52" s="207"/>
    </row>
    <row r="53" spans="1:18" s="182" customFormat="1" ht="21.75" customHeight="1">
      <c r="A53" s="116" t="s">
        <v>219</v>
      </c>
      <c r="B53" s="1">
        <v>5</v>
      </c>
      <c r="C53" s="206">
        <v>0</v>
      </c>
      <c r="D53" s="188"/>
      <c r="E53" s="68">
        <v>0</v>
      </c>
      <c r="F53" s="188"/>
      <c r="G53" s="206">
        <v>15116</v>
      </c>
      <c r="H53" s="188"/>
      <c r="I53" s="68">
        <v>6712</v>
      </c>
      <c r="P53" s="107"/>
      <c r="Q53" s="130"/>
      <c r="R53" s="207"/>
    </row>
    <row r="54" spans="1:18" s="182" customFormat="1" ht="21.75" customHeight="1">
      <c r="A54" s="231" t="s">
        <v>241</v>
      </c>
      <c r="B54" s="229">
        <v>5</v>
      </c>
      <c r="C54" s="230">
        <v>-77188</v>
      </c>
      <c r="D54" s="232"/>
      <c r="E54" s="230">
        <v>0</v>
      </c>
      <c r="F54" s="232"/>
      <c r="G54" s="230">
        <v>-77188</v>
      </c>
      <c r="H54" s="188"/>
      <c r="I54" s="68">
        <v>0</v>
      </c>
      <c r="P54" s="107"/>
      <c r="Q54" s="130"/>
      <c r="R54" s="207"/>
    </row>
    <row r="55" spans="1:18" s="182" customFormat="1" ht="21.75" customHeight="1">
      <c r="A55" s="238" t="s">
        <v>242</v>
      </c>
      <c r="B55" s="1">
        <v>7</v>
      </c>
      <c r="C55" s="208">
        <v>0</v>
      </c>
      <c r="D55" s="114"/>
      <c r="E55" s="205">
        <v>-12794</v>
      </c>
      <c r="F55" s="114"/>
      <c r="G55" s="208">
        <v>0</v>
      </c>
      <c r="H55" s="110"/>
      <c r="I55" s="205">
        <v>-12794</v>
      </c>
      <c r="R55" s="207"/>
    </row>
    <row r="56" spans="1:18" s="182" customFormat="1" ht="21.75" customHeight="1">
      <c r="A56" s="238" t="s">
        <v>243</v>
      </c>
      <c r="B56" s="1">
        <v>7</v>
      </c>
      <c r="C56" s="209">
        <v>-186425</v>
      </c>
      <c r="D56" s="114"/>
      <c r="E56" s="205">
        <v>0</v>
      </c>
      <c r="F56" s="114"/>
      <c r="G56" s="209">
        <v>-186425</v>
      </c>
      <c r="H56" s="110"/>
      <c r="I56" s="210">
        <v>0</v>
      </c>
      <c r="R56" s="207"/>
    </row>
    <row r="57" spans="1:18" s="182" customFormat="1" ht="21.75" hidden="1" customHeight="1">
      <c r="A57" s="51" t="s">
        <v>106</v>
      </c>
      <c r="B57" s="1"/>
      <c r="C57" s="208">
        <v>0</v>
      </c>
      <c r="D57" s="114"/>
      <c r="E57" s="205">
        <v>0</v>
      </c>
      <c r="F57" s="114"/>
      <c r="G57" s="208">
        <v>0</v>
      </c>
      <c r="H57" s="110"/>
      <c r="I57" s="205">
        <v>0</v>
      </c>
      <c r="R57" s="207"/>
    </row>
    <row r="58" spans="1:18" s="182" customFormat="1" ht="21.75" customHeight="1">
      <c r="A58" s="51" t="s">
        <v>244</v>
      </c>
      <c r="B58" s="1">
        <v>9</v>
      </c>
      <c r="C58" s="208">
        <v>0</v>
      </c>
      <c r="D58" s="114"/>
      <c r="E58" s="205">
        <v>0</v>
      </c>
      <c r="F58" s="114"/>
      <c r="G58" s="208">
        <v>0</v>
      </c>
      <c r="H58" s="110"/>
      <c r="I58" s="205">
        <v>-500</v>
      </c>
      <c r="R58" s="207"/>
    </row>
    <row r="59" spans="1:18" s="182" customFormat="1" ht="21.75" customHeight="1">
      <c r="A59" s="238" t="s">
        <v>245</v>
      </c>
      <c r="B59" s="1"/>
      <c r="C59" s="208">
        <v>-15300</v>
      </c>
      <c r="D59" s="114"/>
      <c r="E59" s="205">
        <v>0</v>
      </c>
      <c r="F59" s="114"/>
      <c r="G59" s="208">
        <v>0</v>
      </c>
      <c r="H59" s="110"/>
      <c r="I59" s="205">
        <v>0</v>
      </c>
      <c r="R59" s="207"/>
    </row>
    <row r="60" spans="1:18" s="182" customFormat="1" ht="21.75" customHeight="1">
      <c r="A60" t="s">
        <v>83</v>
      </c>
      <c r="B60" s="1"/>
      <c r="C60" s="190">
        <v>-8780.0074000000004</v>
      </c>
      <c r="D60" s="114"/>
      <c r="E60" s="188">
        <v>-42809.148780000003</v>
      </c>
      <c r="F60" s="110"/>
      <c r="G60" s="209">
        <v>-8129</v>
      </c>
      <c r="H60" s="114"/>
      <c r="I60" s="114">
        <v>-10029</v>
      </c>
      <c r="P60" s="107"/>
      <c r="Q60" s="130"/>
      <c r="R60" s="207"/>
    </row>
    <row r="61" spans="1:18" s="182" customFormat="1" ht="21.75" customHeight="1">
      <c r="A61" s="51" t="s">
        <v>82</v>
      </c>
      <c r="B61" s="107"/>
      <c r="C61" s="190">
        <v>12456</v>
      </c>
      <c r="D61" s="114"/>
      <c r="E61" s="188">
        <v>3105</v>
      </c>
      <c r="F61" s="114"/>
      <c r="G61" s="209">
        <v>3480</v>
      </c>
      <c r="H61" s="110"/>
      <c r="I61" s="114">
        <v>3091</v>
      </c>
      <c r="K61" s="207"/>
      <c r="L61" s="207"/>
      <c r="R61" s="207"/>
    </row>
    <row r="62" spans="1:18" s="182" customFormat="1" ht="21.75" customHeight="1">
      <c r="A62" s="116" t="s">
        <v>84</v>
      </c>
      <c r="B62" s="107"/>
      <c r="C62" s="187">
        <v>-368</v>
      </c>
      <c r="D62" s="110"/>
      <c r="E62" s="110">
        <v>-460</v>
      </c>
      <c r="F62" s="110"/>
      <c r="G62" s="187">
        <v>-368</v>
      </c>
      <c r="H62" s="110"/>
      <c r="I62" s="110">
        <v>-334</v>
      </c>
      <c r="R62" s="207"/>
    </row>
    <row r="63" spans="1:18" s="6" customFormat="1" ht="23.25" customHeight="1">
      <c r="A63" s="61" t="s">
        <v>80</v>
      </c>
      <c r="B63" s="106"/>
      <c r="C63" s="211">
        <v>13329</v>
      </c>
      <c r="D63" s="113"/>
      <c r="E63" s="113">
        <v>33506</v>
      </c>
      <c r="F63" s="113"/>
      <c r="G63" s="211">
        <v>13823</v>
      </c>
      <c r="H63" s="132"/>
      <c r="I63" s="113">
        <v>42865</v>
      </c>
      <c r="K63" s="111"/>
    </row>
    <row r="64" spans="1:18" s="182" customFormat="1" ht="21.75" customHeight="1">
      <c r="A64" s="19" t="s">
        <v>246</v>
      </c>
      <c r="B64" s="107"/>
      <c r="C64" s="70">
        <f>SUM(C50:C63)</f>
        <v>-262276.0074</v>
      </c>
      <c r="D64" s="64"/>
      <c r="E64" s="70">
        <f>SUM(E50:E63)</f>
        <v>468574.85122000001</v>
      </c>
      <c r="F64" s="71"/>
      <c r="G64" s="70">
        <f>SUM(G50:G63)</f>
        <v>-261291</v>
      </c>
      <c r="H64" s="71"/>
      <c r="I64" s="70">
        <f>SUM(I50:I63)</f>
        <v>496538</v>
      </c>
      <c r="R64" s="207"/>
    </row>
    <row r="65" spans="1:18" s="182" customFormat="1" ht="3" customHeight="1">
      <c r="A65" s="13"/>
      <c r="B65" s="107"/>
      <c r="C65" s="64"/>
      <c r="D65" s="64"/>
      <c r="E65" s="64"/>
      <c r="F65" s="71"/>
      <c r="G65" s="64"/>
      <c r="H65" s="71"/>
      <c r="I65" s="64"/>
    </row>
    <row r="66" spans="1:18" s="182" customFormat="1" ht="21.75" customHeight="1">
      <c r="A66" s="108" t="s">
        <v>67</v>
      </c>
      <c r="B66" s="59"/>
      <c r="C66" s="109"/>
      <c r="D66" s="109"/>
      <c r="E66" s="109"/>
      <c r="F66" s="109"/>
      <c r="G66" s="109"/>
      <c r="H66" s="109"/>
      <c r="I66" s="109"/>
    </row>
    <row r="67" spans="1:18" s="182" customFormat="1" ht="21.75" customHeight="1">
      <c r="A67" s="179" t="s">
        <v>111</v>
      </c>
      <c r="B67" s="59"/>
      <c r="C67" s="212">
        <v>1390462</v>
      </c>
      <c r="D67" s="109"/>
      <c r="E67" s="62">
        <v>117573</v>
      </c>
      <c r="F67" s="109"/>
      <c r="G67" s="184">
        <v>1390462</v>
      </c>
      <c r="H67" s="109"/>
      <c r="I67" s="109">
        <v>117573</v>
      </c>
    </row>
    <row r="68" spans="1:18" s="182" customFormat="1" ht="21.75" customHeight="1">
      <c r="A68" s="179" t="s">
        <v>85</v>
      </c>
      <c r="B68" s="59"/>
      <c r="C68" s="184">
        <v>-1082727</v>
      </c>
      <c r="D68" s="109"/>
      <c r="E68" s="109">
        <v>-1451951</v>
      </c>
      <c r="F68" s="109"/>
      <c r="G68" s="184">
        <v>-1082727</v>
      </c>
      <c r="H68" s="109"/>
      <c r="I68" s="109">
        <v>-1451951</v>
      </c>
    </row>
    <row r="69" spans="1:18" s="182" customFormat="1" ht="21.75" hidden="1" customHeight="1">
      <c r="A69" s="25" t="s">
        <v>202</v>
      </c>
      <c r="B69" s="59">
        <v>5</v>
      </c>
      <c r="C69" s="206">
        <v>0</v>
      </c>
      <c r="D69" s="109"/>
      <c r="E69" s="68">
        <v>0</v>
      </c>
      <c r="F69" s="109"/>
      <c r="G69" s="213">
        <v>0</v>
      </c>
      <c r="H69" s="109"/>
      <c r="I69" s="214">
        <v>0</v>
      </c>
    </row>
    <row r="70" spans="1:18" s="182" customFormat="1" ht="21.75" customHeight="1">
      <c r="A70" s="25" t="s">
        <v>247</v>
      </c>
      <c r="B70" s="59">
        <v>5</v>
      </c>
      <c r="C70" s="212">
        <v>0</v>
      </c>
      <c r="D70" s="62"/>
      <c r="E70" s="62">
        <v>0</v>
      </c>
      <c r="F70" s="109"/>
      <c r="G70" s="184">
        <v>-15300</v>
      </c>
      <c r="H70" s="109"/>
      <c r="I70" s="109">
        <v>0</v>
      </c>
    </row>
    <row r="71" spans="1:18" s="182" customFormat="1" ht="21.75" customHeight="1">
      <c r="A71" s="25" t="s">
        <v>248</v>
      </c>
      <c r="B71" s="59"/>
      <c r="C71" s="191">
        <v>50430</v>
      </c>
      <c r="D71" s="109"/>
      <c r="E71" s="117">
        <v>400000</v>
      </c>
      <c r="F71" s="109"/>
      <c r="G71" s="206">
        <v>0</v>
      </c>
      <c r="H71" s="109"/>
      <c r="I71" s="68">
        <v>400000</v>
      </c>
    </row>
    <row r="72" spans="1:18" s="182" customFormat="1" ht="21.75" customHeight="1">
      <c r="A72" s="179" t="s">
        <v>86</v>
      </c>
      <c r="B72" s="59"/>
      <c r="C72" s="184">
        <v>-137911</v>
      </c>
      <c r="D72" s="109"/>
      <c r="E72" s="109">
        <v>-90485</v>
      </c>
      <c r="F72" s="109"/>
      <c r="G72" s="184">
        <v>-115680</v>
      </c>
      <c r="H72" s="109"/>
      <c r="I72" s="109">
        <v>-79625</v>
      </c>
    </row>
    <row r="73" spans="1:18" s="182" customFormat="1" ht="21.75" customHeight="1">
      <c r="A73" s="179" t="s">
        <v>198</v>
      </c>
      <c r="B73" s="59"/>
      <c r="C73" s="184">
        <v>-41056</v>
      </c>
      <c r="D73" s="109"/>
      <c r="E73" s="109">
        <v>-34376</v>
      </c>
      <c r="F73" s="109"/>
      <c r="G73" s="213">
        <v>-29789</v>
      </c>
      <c r="H73" s="109"/>
      <c r="I73" s="214">
        <v>-25171</v>
      </c>
    </row>
    <row r="74" spans="1:18" s="182" customFormat="1" ht="21.75" customHeight="1">
      <c r="A74" s="179" t="s">
        <v>249</v>
      </c>
      <c r="B74" s="59"/>
      <c r="C74" s="184">
        <v>0</v>
      </c>
      <c r="D74" s="109"/>
      <c r="E74" s="109">
        <v>-2729</v>
      </c>
      <c r="F74" s="109"/>
      <c r="G74" s="184">
        <v>0</v>
      </c>
      <c r="H74" s="109"/>
      <c r="I74" s="109">
        <v>-2729</v>
      </c>
    </row>
    <row r="75" spans="1:18" s="182" customFormat="1" ht="21.75" customHeight="1">
      <c r="A75" s="25" t="s">
        <v>237</v>
      </c>
      <c r="B75" s="59"/>
      <c r="C75" s="184">
        <v>4952</v>
      </c>
      <c r="D75" s="109"/>
      <c r="E75" s="109">
        <v>0</v>
      </c>
      <c r="F75" s="109"/>
      <c r="G75" s="184">
        <v>4952</v>
      </c>
      <c r="H75" s="109"/>
      <c r="I75" s="109">
        <v>0</v>
      </c>
    </row>
    <row r="76" spans="1:18" s="182" customFormat="1" ht="21.75" customHeight="1">
      <c r="A76" s="179" t="s">
        <v>206</v>
      </c>
      <c r="B76" s="59"/>
      <c r="C76" s="184">
        <v>-119981</v>
      </c>
      <c r="D76" s="109"/>
      <c r="E76" s="109">
        <v>-119925</v>
      </c>
      <c r="F76" s="109"/>
      <c r="G76" s="184">
        <v>-119981</v>
      </c>
      <c r="H76" s="109"/>
      <c r="I76" s="109">
        <v>-119925</v>
      </c>
    </row>
    <row r="77" spans="1:18" s="6" customFormat="1" ht="23.25" customHeight="1">
      <c r="A77" s="239" t="s">
        <v>81</v>
      </c>
      <c r="B77" s="59"/>
      <c r="C77" s="215">
        <v>-33683</v>
      </c>
      <c r="D77" s="113"/>
      <c r="E77" s="216">
        <v>-45904</v>
      </c>
      <c r="F77" s="113"/>
      <c r="G77" s="211">
        <v>-31962</v>
      </c>
      <c r="H77" s="132"/>
      <c r="I77" s="113">
        <v>-41070</v>
      </c>
      <c r="J77" s="217"/>
      <c r="K77" s="111"/>
    </row>
    <row r="78" spans="1:18" ht="21.75" customHeight="1">
      <c r="A78" s="21" t="s">
        <v>250</v>
      </c>
      <c r="B78" s="59"/>
      <c r="C78" s="70">
        <f>SUM(C67:C77)</f>
        <v>30486</v>
      </c>
      <c r="D78" s="64"/>
      <c r="E78" s="70">
        <f>SUM(E67:E77)</f>
        <v>-1227797</v>
      </c>
      <c r="F78" s="71"/>
      <c r="G78" s="70">
        <f>SUM(G67:G77)</f>
        <v>-25</v>
      </c>
      <c r="H78" s="71"/>
      <c r="I78" s="70">
        <f>SUM(I67:I77)</f>
        <v>-1202898</v>
      </c>
      <c r="K78" s="218"/>
      <c r="Q78" s="219"/>
      <c r="R78" s="220"/>
    </row>
    <row r="79" spans="1:18" ht="2.5" customHeight="1">
      <c r="A79" s="21"/>
      <c r="B79" s="107"/>
      <c r="C79" s="64"/>
      <c r="D79" s="64"/>
      <c r="E79" s="64"/>
      <c r="F79" s="71"/>
      <c r="G79" s="64"/>
      <c r="H79" s="71"/>
      <c r="I79" s="64"/>
      <c r="Q79" s="219"/>
    </row>
    <row r="80" spans="1:18" ht="21.75" customHeight="1">
      <c r="A80" s="21" t="s">
        <v>251</v>
      </c>
      <c r="B80" s="107"/>
      <c r="C80" s="71">
        <f>C78+C64+C39</f>
        <v>-71680.035399999993</v>
      </c>
      <c r="D80" s="71"/>
      <c r="E80" s="71">
        <f>E78+E64+E39</f>
        <v>66488.85122000007</v>
      </c>
      <c r="F80" s="71"/>
      <c r="G80" s="71">
        <f>G78+G64+G39</f>
        <v>-77494</v>
      </c>
      <c r="H80" s="71"/>
      <c r="I80" s="71">
        <f>I78+I64+I39</f>
        <v>46491</v>
      </c>
      <c r="Q80" s="219"/>
    </row>
    <row r="81" spans="1:19" ht="21.75" customHeight="1">
      <c r="A81" s="133" t="s">
        <v>252</v>
      </c>
      <c r="B81" s="107"/>
      <c r="C81" s="211">
        <v>216287</v>
      </c>
      <c r="D81" s="113"/>
      <c r="E81" s="113">
        <v>52972</v>
      </c>
      <c r="F81" s="113"/>
      <c r="G81" s="211">
        <v>160327</v>
      </c>
      <c r="H81" s="113"/>
      <c r="I81" s="113">
        <v>35246</v>
      </c>
      <c r="Q81" s="219"/>
      <c r="R81" s="220"/>
    </row>
    <row r="82" spans="1:19" ht="21.75" customHeight="1" thickBot="1">
      <c r="A82" s="21" t="s">
        <v>253</v>
      </c>
      <c r="B82" s="59"/>
      <c r="C82" s="73">
        <f>SUM(C80:C81)</f>
        <v>144606.96460000001</v>
      </c>
      <c r="D82" s="64"/>
      <c r="E82" s="73">
        <f>SUM(E80:E81)</f>
        <v>119460.85122000007</v>
      </c>
      <c r="F82" s="71"/>
      <c r="G82" s="73">
        <f>SUM(G80:G81)</f>
        <v>82833</v>
      </c>
      <c r="H82" s="71"/>
      <c r="I82" s="73">
        <f>SUM(I80:I81)</f>
        <v>81737</v>
      </c>
      <c r="J82" s="221"/>
      <c r="K82" s="218"/>
      <c r="L82" s="218"/>
      <c r="M82" s="218"/>
    </row>
    <row r="83" spans="1:19" ht="22.5" customHeight="1" thickTop="1">
      <c r="A83" s="21"/>
      <c r="B83" s="59"/>
      <c r="C83" s="9"/>
      <c r="D83" s="9"/>
      <c r="E83" s="9"/>
      <c r="F83" s="9"/>
      <c r="G83" s="9"/>
      <c r="H83" s="9"/>
      <c r="I83" s="9"/>
    </row>
    <row r="84" spans="1:19" ht="23.25" customHeight="1">
      <c r="A84" s="37" t="s">
        <v>71</v>
      </c>
      <c r="B84" s="5"/>
      <c r="C84" s="4"/>
      <c r="D84" s="4"/>
      <c r="E84" s="4"/>
      <c r="F84" s="4"/>
      <c r="G84" s="182"/>
      <c r="H84" s="32"/>
      <c r="I84" s="182"/>
    </row>
    <row r="85" spans="1:19" ht="23.25" customHeight="1">
      <c r="A85" s="140" t="s">
        <v>194</v>
      </c>
      <c r="B85" s="5"/>
      <c r="C85" s="4"/>
      <c r="D85" s="4"/>
      <c r="E85" s="4"/>
      <c r="F85" s="4"/>
      <c r="G85" s="4"/>
      <c r="H85" s="4"/>
      <c r="I85" s="4"/>
    </row>
    <row r="86" spans="1:19" ht="21.65" customHeight="1">
      <c r="A86" s="202"/>
      <c r="C86" s="182"/>
      <c r="D86" s="182"/>
      <c r="E86" s="182"/>
      <c r="F86" s="182"/>
      <c r="G86" s="182"/>
      <c r="H86" s="182"/>
      <c r="I86" s="182"/>
    </row>
    <row r="87" spans="1:19" ht="21.65" customHeight="1">
      <c r="A87" s="202"/>
      <c r="B87" s="1" t="s">
        <v>29</v>
      </c>
      <c r="C87" s="311" t="s">
        <v>0</v>
      </c>
      <c r="D87" s="311"/>
      <c r="E87" s="311"/>
      <c r="F87" s="3"/>
      <c r="G87" s="311" t="s">
        <v>31</v>
      </c>
      <c r="H87" s="311"/>
      <c r="I87" s="311"/>
      <c r="R87" s="219"/>
      <c r="S87" s="220"/>
    </row>
    <row r="88" spans="1:19" ht="21.65" customHeight="1">
      <c r="A88" s="202"/>
      <c r="C88" s="313" t="s">
        <v>225</v>
      </c>
      <c r="D88" s="313"/>
      <c r="E88" s="313"/>
      <c r="F88" s="156"/>
      <c r="G88" s="313" t="s">
        <v>225</v>
      </c>
      <c r="H88" s="313"/>
      <c r="I88" s="313"/>
      <c r="R88" s="219"/>
      <c r="S88" s="220"/>
    </row>
    <row r="89" spans="1:19" ht="21.65" customHeight="1">
      <c r="A89" s="202"/>
      <c r="C89" s="313" t="s">
        <v>224</v>
      </c>
      <c r="D89" s="313"/>
      <c r="E89" s="313"/>
      <c r="F89" s="156"/>
      <c r="G89" s="313" t="s">
        <v>224</v>
      </c>
      <c r="H89" s="313"/>
      <c r="I89" s="313"/>
      <c r="R89" s="219"/>
      <c r="S89" s="220"/>
    </row>
    <row r="90" spans="1:19" ht="21.65" customHeight="1">
      <c r="A90" s="202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218"/>
    </row>
    <row r="91" spans="1:19" ht="21.65" customHeight="1">
      <c r="A91" s="202"/>
      <c r="C91" s="312" t="s">
        <v>17</v>
      </c>
      <c r="D91" s="312"/>
      <c r="E91" s="312"/>
      <c r="F91" s="312"/>
      <c r="G91" s="312"/>
      <c r="H91" s="312"/>
      <c r="I91" s="312"/>
      <c r="P91" s="218"/>
    </row>
    <row r="92" spans="1:19" ht="21.65" customHeight="1">
      <c r="A92" s="135" t="s">
        <v>68</v>
      </c>
      <c r="B92" s="59"/>
      <c r="C92" s="9"/>
      <c r="D92" s="9"/>
      <c r="E92" s="9"/>
      <c r="F92" s="9"/>
      <c r="G92" s="9"/>
      <c r="H92" s="9"/>
      <c r="I92" s="9"/>
    </row>
    <row r="93" spans="1:19" ht="21.65" customHeight="1">
      <c r="A93" s="21" t="s">
        <v>69</v>
      </c>
      <c r="B93" s="107"/>
      <c r="C93" s="184"/>
      <c r="D93" s="110"/>
      <c r="E93" s="109"/>
      <c r="F93" s="109"/>
      <c r="G93" s="187"/>
      <c r="H93" s="109"/>
      <c r="I93" s="110"/>
    </row>
    <row r="94" spans="1:19" ht="21.65" customHeight="1">
      <c r="A94" s="25" t="s">
        <v>120</v>
      </c>
      <c r="B94" s="107"/>
      <c r="C94" s="184">
        <v>98</v>
      </c>
      <c r="D94" s="110"/>
      <c r="E94" s="109">
        <v>104</v>
      </c>
      <c r="F94" s="109"/>
      <c r="G94" s="187">
        <v>98</v>
      </c>
      <c r="H94" s="109"/>
      <c r="I94" s="110">
        <v>104</v>
      </c>
    </row>
    <row r="95" spans="1:19" ht="21.65" hidden="1" customHeight="1">
      <c r="A95" s="25" t="s">
        <v>190</v>
      </c>
      <c r="B95" s="107"/>
      <c r="C95" s="206">
        <v>0</v>
      </c>
      <c r="D95" s="62"/>
      <c r="E95" s="68">
        <v>55139</v>
      </c>
      <c r="F95" s="62"/>
      <c r="G95" s="206">
        <v>0</v>
      </c>
      <c r="H95" s="62"/>
      <c r="I95" s="68">
        <v>55139</v>
      </c>
    </row>
    <row r="96" spans="1:19" ht="21.65" hidden="1" customHeight="1">
      <c r="A96" s="25" t="s">
        <v>254</v>
      </c>
      <c r="B96" s="107"/>
      <c r="C96" s="206">
        <v>0</v>
      </c>
      <c r="D96" s="62"/>
      <c r="E96" s="68">
        <v>324</v>
      </c>
      <c r="F96" s="62"/>
      <c r="G96" s="206">
        <v>0</v>
      </c>
      <c r="H96" s="62"/>
      <c r="I96" s="68">
        <v>324</v>
      </c>
    </row>
    <row r="97" spans="1:11" ht="21.65" hidden="1" customHeight="1">
      <c r="A97" s="106" t="s">
        <v>255</v>
      </c>
      <c r="B97" s="107"/>
      <c r="C97" s="206">
        <v>0</v>
      </c>
      <c r="D97" s="63"/>
      <c r="E97" s="68">
        <v>0</v>
      </c>
      <c r="F97" s="62"/>
      <c r="G97" s="206">
        <v>0</v>
      </c>
      <c r="H97" s="62"/>
      <c r="I97" s="68">
        <v>0</v>
      </c>
    </row>
    <row r="98" spans="1:11" s="106" customFormat="1" ht="22.5" customHeight="1">
      <c r="A98" s="106" t="s">
        <v>178</v>
      </c>
      <c r="B98" s="59"/>
      <c r="C98" s="206">
        <v>4000</v>
      </c>
      <c r="D98" s="222"/>
      <c r="E98" s="223">
        <v>0</v>
      </c>
      <c r="F98" s="222"/>
      <c r="G98" s="224">
        <v>0</v>
      </c>
      <c r="H98" s="222"/>
      <c r="I98" s="225">
        <v>0</v>
      </c>
    </row>
    <row r="99" spans="1:11" s="106" customFormat="1" ht="22.5" customHeight="1">
      <c r="A99" s="106" t="s">
        <v>112</v>
      </c>
      <c r="B99" s="59"/>
      <c r="C99" s="206">
        <v>190</v>
      </c>
      <c r="D99" s="222"/>
      <c r="E99" s="223">
        <v>0</v>
      </c>
      <c r="F99" s="222"/>
      <c r="G99" s="224">
        <v>190</v>
      </c>
      <c r="H99" s="222"/>
      <c r="I99" s="225">
        <v>0</v>
      </c>
    </row>
    <row r="100" spans="1:11" s="106" customFormat="1" ht="22.5" customHeight="1">
      <c r="A100" s="242" t="s">
        <v>134</v>
      </c>
      <c r="B100" s="59"/>
      <c r="C100" s="212">
        <v>240348</v>
      </c>
      <c r="D100" s="222"/>
      <c r="E100" s="222">
        <v>0</v>
      </c>
      <c r="F100" s="222"/>
      <c r="G100" s="212">
        <v>143696</v>
      </c>
      <c r="H100" s="222"/>
      <c r="I100" s="222">
        <v>0</v>
      </c>
    </row>
    <row r="101" spans="1:11" ht="21.65" customHeight="1">
      <c r="A101" s="240" t="s">
        <v>256</v>
      </c>
      <c r="B101" s="59"/>
      <c r="C101" s="215">
        <v>271698</v>
      </c>
      <c r="D101" s="216"/>
      <c r="E101" s="216">
        <v>0</v>
      </c>
      <c r="F101" s="62"/>
      <c r="G101" s="215">
        <v>181923</v>
      </c>
      <c r="H101" s="62"/>
      <c r="I101" s="216">
        <v>0</v>
      </c>
    </row>
    <row r="102" spans="1:11" s="106" customFormat="1" ht="22.5" customHeight="1">
      <c r="A102" s="241" t="s">
        <v>156</v>
      </c>
      <c r="B102" s="59"/>
      <c r="C102" s="226">
        <v>3344.3044900000004</v>
      </c>
      <c r="D102" s="11"/>
      <c r="E102" s="227">
        <v>0</v>
      </c>
      <c r="F102" s="11"/>
      <c r="G102" s="184">
        <v>2413</v>
      </c>
      <c r="H102" s="11"/>
      <c r="I102" s="227">
        <v>0</v>
      </c>
      <c r="K102" s="134"/>
    </row>
  </sheetData>
  <mergeCells count="21">
    <mergeCell ref="C91:I91"/>
    <mergeCell ref="C48:I48"/>
    <mergeCell ref="C87:E87"/>
    <mergeCell ref="G87:I87"/>
    <mergeCell ref="C88:E88"/>
    <mergeCell ref="G88:I88"/>
    <mergeCell ref="C89:E89"/>
    <mergeCell ref="G89:I89"/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</v>
      </c>
      <c r="C1" s="5"/>
      <c r="D1" s="4"/>
      <c r="E1" s="4"/>
      <c r="F1" s="4"/>
      <c r="G1" s="4"/>
      <c r="H1" s="4"/>
      <c r="I1" s="32"/>
      <c r="J1" s="32"/>
      <c r="K1" s="32"/>
    </row>
    <row r="2" spans="1:11" ht="23">
      <c r="A2" s="12" t="s">
        <v>45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58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311" t="s">
        <v>0</v>
      </c>
      <c r="F5" s="311"/>
      <c r="G5" s="311"/>
      <c r="H5" s="3"/>
      <c r="I5" s="311" t="s">
        <v>31</v>
      </c>
      <c r="J5" s="311"/>
      <c r="K5" s="311"/>
    </row>
    <row r="6" spans="1:11" ht="22">
      <c r="E6" s="36" t="s">
        <v>34</v>
      </c>
      <c r="F6" s="2"/>
      <c r="G6" s="36" t="s">
        <v>34</v>
      </c>
      <c r="H6" s="3"/>
      <c r="I6" s="36" t="s">
        <v>34</v>
      </c>
      <c r="J6" s="2"/>
      <c r="K6" s="36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312" t="s">
        <v>17</v>
      </c>
      <c r="F9" s="312"/>
      <c r="G9" s="312"/>
      <c r="H9" s="312"/>
      <c r="I9" s="312"/>
      <c r="J9" s="312"/>
      <c r="K9" s="312"/>
    </row>
    <row r="10" spans="1:11" ht="22">
      <c r="A10" s="34" t="s">
        <v>56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46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47</v>
      </c>
      <c r="B12" s="6"/>
      <c r="C12" s="7"/>
      <c r="D12" s="11"/>
      <c r="E12" s="33">
        <v>88072</v>
      </c>
      <c r="F12" s="23"/>
      <c r="G12" s="33">
        <v>92641</v>
      </c>
      <c r="H12" s="11"/>
      <c r="I12" s="35">
        <v>0</v>
      </c>
      <c r="J12" s="11"/>
      <c r="K12" s="35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59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8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24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48</v>
      </c>
      <c r="B17" s="6"/>
      <c r="C17" s="7">
        <v>26</v>
      </c>
      <c r="D17" s="30"/>
      <c r="E17" s="31">
        <v>2.9774891428571428</v>
      </c>
      <c r="F17" s="17"/>
      <c r="G17" s="31">
        <v>3.7450285714285716</v>
      </c>
      <c r="H17" s="9"/>
      <c r="I17" s="31">
        <v>1.6852491428571428</v>
      </c>
      <c r="J17" s="18"/>
      <c r="K17" s="31">
        <v>3.0215017142857143</v>
      </c>
    </row>
    <row r="18" spans="1:11" ht="22.5" thickTop="1">
      <c r="A18" s="21"/>
      <c r="B18" s="6"/>
      <c r="C18" s="7"/>
      <c r="D18" s="30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0" ma:contentTypeDescription="สร้างเอกสารใหม่" ma:contentTypeScope="" ma:versionID="eed13454e60314ed46a80e223f816168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291d01be1518f98948d2eac3eb7272ac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7A45EA-FA2B-4BFC-B149-E3B269FA064B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24fade9a-85b0-4635-9e51-460970b3ddca"/>
  </ds:schemaRefs>
</ds:datastoreItem>
</file>

<file path=customXml/itemProps3.xml><?xml version="1.0" encoding="utf-8"?>
<ds:datastoreItem xmlns:ds="http://schemas.openxmlformats.org/officeDocument/2006/customXml" ds:itemID="{3699E86F-DE42-4E5D-BC01-A9D746FB4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ade9a-85b0-4635-9e51-460970b3d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6-9</vt:lpstr>
      <vt:lpstr>SH-10</vt:lpstr>
      <vt:lpstr>SH 11</vt:lpstr>
      <vt:lpstr>CF 12-13</vt:lpstr>
      <vt:lpstr>Q2-20_CF 12-14 </vt:lpstr>
      <vt:lpstr>Sheet1</vt:lpstr>
      <vt:lpstr>'BL 3-5'!Print_Area</vt:lpstr>
      <vt:lpstr>'CF 12-13'!Print_Area</vt:lpstr>
      <vt:lpstr>'PL 6-9'!Print_Area</vt:lpstr>
      <vt:lpstr>'SH 11'!Print_Area</vt:lpstr>
      <vt:lpstr>'SH-10'!Print_Area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Paripan, Ekmanachai</cp:lastModifiedBy>
  <cp:lastPrinted>2023-08-02T13:28:58Z</cp:lastPrinted>
  <dcterms:created xsi:type="dcterms:W3CDTF">2006-04-07T01:53:47Z</dcterms:created>
  <dcterms:modified xsi:type="dcterms:W3CDTF">2023-08-10T03:17:51Z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