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ripan_kpmg_co_th/Documents/Notebooks/Pink/Desktop/SCN/2023/Q2/Draft/9 Aug/"/>
    </mc:Choice>
  </mc:AlternateContent>
  <xr:revisionPtr revIDLastSave="7" documentId="13_ncr:1_{C1F3E6FB-AC23-4BBF-925E-3058AC49763A}" xr6:coauthVersionLast="47" xr6:coauthVersionMax="47" xr10:uidLastSave="{EF0D6C67-A07B-4FDC-95FB-1F92EF8DB177}"/>
  <bookViews>
    <workbookView xWindow="-110" yWindow="-110" windowWidth="19420" windowHeight="11620" firstSheet="1" activeTab="4" xr2:uid="{00000000-000D-0000-FFFF-FFFF00000000}"/>
  </bookViews>
  <sheets>
    <sheet name="NAV000" sheetId="1" state="hidden" r:id="rId1"/>
    <sheet name="BL 2-4" sheetId="2" r:id="rId2"/>
    <sheet name="PL 5-8" sheetId="12" r:id="rId3"/>
    <sheet name="SH 9" sheetId="13" r:id="rId4"/>
    <sheet name="SH 10" sheetId="14" r:id="rId5"/>
    <sheet name="CF 11-12" sheetId="11" r:id="rId6"/>
    <sheet name="CF 1111-12" sheetId="15" state="hidden" r:id="rId7"/>
  </sheets>
  <definedNames>
    <definedName name="_xlnm.Print_Area" localSheetId="1">'BL 2-4'!$A$1:$I$104</definedName>
    <definedName name="_xlnm.Print_Area" localSheetId="6">'CF 1111-12'!$A$1:$J$96</definedName>
    <definedName name="_xlnm.Print_Area" localSheetId="5">'CF 11-12'!$A$1:$J$119</definedName>
    <definedName name="_xlnm.Print_Area" localSheetId="2">'PL 5-8'!$A$1:$K$140</definedName>
    <definedName name="_xlnm.Print_Area" localSheetId="4">'SH 10'!$A$1:$L$41</definedName>
    <definedName name="_xlnm.Print_Area" localSheetId="3">'SH 9'!$A$1:$W$50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5" i="12" l="1"/>
  <c r="G65" i="12"/>
  <c r="D131" i="12"/>
  <c r="D132" i="12" s="1"/>
  <c r="D133" i="12" s="1"/>
  <c r="D139" i="12" s="1"/>
  <c r="D125" i="12"/>
  <c r="D60" i="12"/>
  <c r="D61" i="12" s="1"/>
  <c r="D62" i="12" s="1"/>
  <c r="E60" i="12"/>
  <c r="F60" i="12"/>
  <c r="H60" i="12"/>
  <c r="I60" i="12"/>
  <c r="J60" i="12"/>
  <c r="D12" i="11"/>
  <c r="E138" i="12"/>
  <c r="D27" i="11"/>
  <c r="D26" i="11"/>
  <c r="D21" i="11"/>
  <c r="H13" i="11"/>
  <c r="H12" i="11"/>
  <c r="K137" i="12"/>
  <c r="G137" i="12"/>
  <c r="K121" i="12"/>
  <c r="G121" i="12"/>
  <c r="K106" i="12"/>
  <c r="G106" i="12"/>
  <c r="K50" i="12"/>
  <c r="G50" i="12"/>
  <c r="K35" i="12"/>
  <c r="G35" i="12"/>
  <c r="U44" i="13"/>
  <c r="F125" i="12"/>
  <c r="H125" i="12"/>
  <c r="J125" i="12"/>
  <c r="H75" i="11"/>
  <c r="D75" i="11"/>
  <c r="K48" i="13"/>
  <c r="J39" i="14"/>
  <c r="S35" i="13"/>
  <c r="W35" i="13" s="1"/>
  <c r="W39" i="13"/>
  <c r="I80" i="12"/>
  <c r="I83" i="12"/>
  <c r="I92" i="12" s="1"/>
  <c r="I101" i="12" s="1"/>
  <c r="I103" i="12" s="1"/>
  <c r="D67" i="12" l="1"/>
  <c r="D65" i="12"/>
  <c r="I108" i="12"/>
  <c r="J35" i="14"/>
  <c r="L35" i="14" s="1"/>
  <c r="H107" i="2"/>
  <c r="F107" i="2"/>
  <c r="D107" i="2"/>
  <c r="I103" i="2"/>
  <c r="I107" i="2" s="1"/>
  <c r="E103" i="2"/>
  <c r="E107" i="2" s="1"/>
  <c r="H101" i="2"/>
  <c r="F101" i="2"/>
  <c r="D101" i="2"/>
  <c r="G74" i="2"/>
  <c r="C74" i="2"/>
  <c r="G64" i="2"/>
  <c r="C64" i="2"/>
  <c r="I43" i="2"/>
  <c r="G43" i="2"/>
  <c r="E43" i="2"/>
  <c r="D43" i="2"/>
  <c r="C43" i="2"/>
  <c r="G23" i="2"/>
  <c r="C23" i="2"/>
  <c r="I106" i="12" l="1"/>
  <c r="I111" i="12" s="1"/>
  <c r="H10" i="11"/>
  <c r="I121" i="12"/>
  <c r="C45" i="2"/>
  <c r="G76" i="2"/>
  <c r="C76" i="2"/>
  <c r="G45" i="2"/>
  <c r="I55" i="12" l="1"/>
  <c r="E55" i="12"/>
  <c r="J61" i="12"/>
  <c r="J62" i="12" s="1"/>
  <c r="H61" i="12"/>
  <c r="H62" i="12" s="1"/>
  <c r="F61" i="12"/>
  <c r="F62" i="12" s="1"/>
  <c r="F65" i="12" l="1"/>
  <c r="F67" i="12"/>
  <c r="J65" i="12"/>
  <c r="J67" i="12"/>
  <c r="H65" i="12"/>
  <c r="H67" i="12"/>
  <c r="I61" i="12"/>
  <c r="F131" i="12" l="1"/>
  <c r="F132" i="12" s="1"/>
  <c r="F133" i="12" s="1"/>
  <c r="F139" i="12" s="1"/>
  <c r="H131" i="12"/>
  <c r="I131" i="12"/>
  <c r="J131" i="12"/>
  <c r="E131" i="12"/>
  <c r="H126" i="12"/>
  <c r="I126" i="12"/>
  <c r="I132" i="12" s="1"/>
  <c r="J126" i="12"/>
  <c r="E126" i="12"/>
  <c r="O46" i="13"/>
  <c r="E132" i="12" l="1"/>
  <c r="M45" i="13" s="1"/>
  <c r="Q45" i="13" s="1"/>
  <c r="S45" i="13" s="1"/>
  <c r="W45" i="13" s="1"/>
  <c r="H132" i="12"/>
  <c r="H133" i="12" s="1"/>
  <c r="H139" i="12" s="1"/>
  <c r="J132" i="12"/>
  <c r="J133" i="12" s="1"/>
  <c r="J139" i="12" s="1"/>
  <c r="M46" i="13" l="1"/>
  <c r="Q46" i="13"/>
  <c r="E15" i="12"/>
  <c r="E21" i="12" s="1"/>
  <c r="I15" i="12" l="1"/>
  <c r="H32" i="14" l="1"/>
  <c r="F32" i="14"/>
  <c r="D32" i="14"/>
  <c r="U36" i="13"/>
  <c r="Q36" i="13"/>
  <c r="O36" i="13"/>
  <c r="M36" i="13"/>
  <c r="I36" i="13"/>
  <c r="G36" i="13"/>
  <c r="E36" i="13"/>
  <c r="J31" i="14" l="1"/>
  <c r="U40" i="13" l="1"/>
  <c r="O40" i="13"/>
  <c r="M40" i="13"/>
  <c r="K40" i="13"/>
  <c r="I40" i="13"/>
  <c r="I41" i="13" s="1"/>
  <c r="G40" i="13"/>
  <c r="G41" i="13" s="1"/>
  <c r="E40" i="13"/>
  <c r="E41" i="13" s="1"/>
  <c r="K36" i="13"/>
  <c r="K41" i="13" l="1"/>
  <c r="M41" i="13"/>
  <c r="O41" i="13"/>
  <c r="U41" i="13"/>
  <c r="J32" i="14" l="1"/>
  <c r="S36" i="13"/>
  <c r="L32" i="14" l="1"/>
  <c r="L31" i="14"/>
  <c r="W36" i="13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E83" i="12" l="1"/>
  <c r="E92" i="12" s="1"/>
  <c r="E101" i="12" s="1"/>
  <c r="E103" i="12" s="1"/>
  <c r="E108" i="12" s="1"/>
  <c r="E80" i="12"/>
  <c r="E121" i="12" l="1"/>
  <c r="D10" i="11"/>
  <c r="E106" i="12"/>
  <c r="K44" i="13" s="1"/>
  <c r="S44" i="13" s="1"/>
  <c r="W44" i="13" s="1"/>
  <c r="I133" i="12"/>
  <c r="I139" i="12" s="1"/>
  <c r="I137" i="12" s="1"/>
  <c r="E133" i="12"/>
  <c r="E139" i="12" s="1"/>
  <c r="E137" i="12" s="1"/>
  <c r="H37" i="14"/>
  <c r="H40" i="14" s="1"/>
  <c r="F37" i="14"/>
  <c r="F40" i="14" s="1"/>
  <c r="D37" i="14"/>
  <c r="D40" i="14" s="1"/>
  <c r="E111" i="12" l="1"/>
  <c r="H92" i="11"/>
  <c r="D92" i="11"/>
  <c r="U46" i="13" l="1"/>
  <c r="H30" i="11"/>
  <c r="E12" i="12"/>
  <c r="V49" i="13"/>
  <c r="T49" i="13"/>
  <c r="R49" i="13"/>
  <c r="P49" i="13"/>
  <c r="N49" i="13"/>
  <c r="S40" i="13"/>
  <c r="S41" i="13" s="1"/>
  <c r="Q40" i="13"/>
  <c r="Q41" i="13" s="1"/>
  <c r="I46" i="13"/>
  <c r="I49" i="13" s="1"/>
  <c r="E46" i="13"/>
  <c r="G46" i="13"/>
  <c r="I21" i="12"/>
  <c r="I30" i="12" s="1"/>
  <c r="I32" i="12" s="1"/>
  <c r="E30" i="12"/>
  <c r="I12" i="12"/>
  <c r="I37" i="12" l="1"/>
  <c r="W40" i="13"/>
  <c r="W41" i="13" s="1"/>
  <c r="O49" i="13"/>
  <c r="M49" i="13"/>
  <c r="G49" i="13"/>
  <c r="E49" i="13"/>
  <c r="U49" i="13"/>
  <c r="C100" i="2" s="1"/>
  <c r="H40" i="11"/>
  <c r="H42" i="11" s="1"/>
  <c r="H94" i="11" s="1"/>
  <c r="H96" i="11" s="1"/>
  <c r="E32" i="12"/>
  <c r="H119" i="11" l="1"/>
  <c r="H122" i="11"/>
  <c r="I35" i="12"/>
  <c r="I40" i="12" s="1"/>
  <c r="I50" i="12"/>
  <c r="D30" i="11"/>
  <c r="D40" i="11" s="1"/>
  <c r="D42" i="11" s="1"/>
  <c r="Q49" i="13"/>
  <c r="C98" i="2" s="1"/>
  <c r="E37" i="12"/>
  <c r="E35" i="12" l="1"/>
  <c r="E40" i="12" s="1"/>
  <c r="E50" i="12"/>
  <c r="E62" i="12" s="1"/>
  <c r="E65" i="12" s="1"/>
  <c r="I62" i="12"/>
  <c r="I65" i="12" s="1"/>
  <c r="J37" i="14"/>
  <c r="J40" i="14" s="1"/>
  <c r="G97" i="2" s="1"/>
  <c r="G99" i="2" s="1"/>
  <c r="G101" i="2" s="1"/>
  <c r="G103" i="2" s="1"/>
  <c r="G107" i="2" s="1"/>
  <c r="I67" i="12" l="1"/>
  <c r="E67" i="12"/>
  <c r="L37" i="14" l="1"/>
  <c r="W46" i="13"/>
  <c r="W49" i="13" s="1"/>
  <c r="K46" i="13"/>
  <c r="K49" i="13" s="1"/>
  <c r="C97" i="2" s="1"/>
  <c r="C99" i="2" s="1"/>
  <c r="C101" i="2" s="1"/>
  <c r="C103" i="2" s="1"/>
  <c r="C107" i="2" s="1"/>
  <c r="W51" i="13" l="1"/>
  <c r="L40" i="14"/>
  <c r="L42" i="14" s="1"/>
  <c r="S46" i="13"/>
  <c r="S49" i="13" s="1"/>
  <c r="D94" i="11" l="1"/>
  <c r="D96" i="11" s="1"/>
  <c r="D119" i="11" l="1"/>
  <c r="D122" i="11"/>
</calcChain>
</file>

<file path=xl/sharedStrings.xml><?xml version="1.0" encoding="utf-8"?>
<sst xmlns="http://schemas.openxmlformats.org/spreadsheetml/2006/main" count="560" uniqueCount="305">
  <si>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</si>
  <si>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</si>
  <si>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</si>
  <si>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</si>
  <si>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</si>
  <si>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</si>
  <si>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</si>
  <si>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</si>
  <si>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</si>
  <si>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</si>
  <si>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</si>
  <si>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</si>
  <si>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</si>
  <si>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</si>
  <si>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</si>
  <si>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</si>
  <si>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</si>
  <si>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</si>
  <si>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</si>
  <si>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</si>
  <si>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</si>
  <si>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</si>
  <si>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</si>
  <si>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</si>
  <si>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</si>
  <si>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</si>
  <si>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</si>
  <si>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</si>
  <si>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</si>
  <si>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</si>
  <si>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</si>
  <si>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</si>
  <si>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</si>
  <si>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</si>
  <si>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</si>
  <si>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</si>
  <si>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</si>
  <si>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</si>
  <si>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</si>
  <si>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</si>
  <si>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</si>
  <si>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</si>
  <si>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</si>
  <si>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</si>
  <si>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31 December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</si>
  <si>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</si>
  <si>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</si>
  <si>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</si>
  <si>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</si>
  <si>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</si>
  <si>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</si>
  <si>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</si>
  <si>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</si>
  <si>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 xml:space="preserve">Other comprehensive income </t>
  </si>
  <si>
    <t>Total comprehensive income for the period</t>
  </si>
  <si>
    <t xml:space="preserve">  Non-controlling interests</t>
  </si>
  <si>
    <t>Comprehensive income for the period</t>
  </si>
  <si>
    <t>interests</t>
  </si>
  <si>
    <t xml:space="preserve">  attributable to: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</si>
  <si>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</si>
  <si>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</si>
  <si>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</si>
  <si>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</si>
  <si>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</si>
  <si>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</si>
  <si>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</si>
  <si>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</si>
  <si>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</si>
  <si>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Purchase of assets under finance lease agreements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</si>
  <si>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</si>
  <si>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</si>
  <si>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</si>
  <si>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</si>
  <si>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</si>
  <si>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</si>
  <si>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Transfer from inventories to property, plant and equipment</t>
  </si>
  <si>
    <t>A business</t>
  </si>
  <si>
    <t>Repayment for short-term loans from related parties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</si>
  <si>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</si>
  <si>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</si>
  <si>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</si>
  <si>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</si>
  <si>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</si>
  <si>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</si>
  <si>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</si>
  <si>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>combination</t>
  </si>
  <si>
    <t>Three-month period ended 
31 March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</si>
  <si>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</si>
  <si>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</si>
  <si>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</si>
  <si>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</si>
  <si>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</si>
  <si>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</si>
  <si>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</si>
  <si>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</si>
  <si>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</si>
  <si>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</si>
  <si>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</si>
  <si>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</si>
  <si>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comprehensive income (Unaudited)</t>
  </si>
  <si>
    <t>Investment in associate</t>
  </si>
  <si>
    <t>Other non-current receivables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</si>
  <si>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</si>
  <si>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</si>
  <si>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</si>
  <si>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</si>
  <si>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</si>
  <si>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</si>
  <si>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</si>
  <si>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</si>
  <si>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</si>
  <si>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</si>
  <si>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</si>
  <si>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</si>
  <si>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</si>
  <si>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</si>
  <si>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</si>
  <si>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Net cash provided by (used in) investing activities</t>
  </si>
  <si>
    <t>Net cash provided by (used in) financing activities</t>
  </si>
  <si>
    <t>Payment for advance for shares</t>
  </si>
  <si>
    <t>Revenue</t>
  </si>
  <si>
    <t xml:space="preserve">  net of cash payment</t>
  </si>
  <si>
    <t>Payment for acquisition of intangible assets</t>
  </si>
  <si>
    <t>Right-of-use assets</t>
  </si>
  <si>
    <t>Current portion of lease liabilities</t>
  </si>
  <si>
    <t>Profit (loss) for the period</t>
  </si>
  <si>
    <t>Profit from operating activities</t>
  </si>
  <si>
    <t xml:space="preserve">   Dividends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</si>
  <si>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</si>
  <si>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</si>
  <si>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</si>
  <si>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</si>
  <si>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Tax income (expense)</t>
  </si>
  <si>
    <t>Profit (loss) before income tax expense</t>
  </si>
  <si>
    <t>Short-term loan to associate</t>
  </si>
  <si>
    <t>Short-term loans to joint venture</t>
  </si>
  <si>
    <t>Current portion of lease receivables</t>
  </si>
  <si>
    <t>Lease receivables</t>
  </si>
  <si>
    <t>Long-term loan to other joint operator</t>
  </si>
  <si>
    <t xml:space="preserve">Lease liabilities </t>
  </si>
  <si>
    <t>Derivative liabilities</t>
  </si>
  <si>
    <t>Transactions  with owners, recorded directly in equity</t>
  </si>
  <si>
    <t>(Unaudited)</t>
  </si>
  <si>
    <t>Share of net profit of associate and joint venture</t>
  </si>
  <si>
    <t xml:space="preserve">  accounted for using equity method</t>
  </si>
  <si>
    <t>Statement of changes in equity (Unaudited)</t>
  </si>
  <si>
    <t>Statement of cash flows (Unaudited)</t>
  </si>
  <si>
    <t>Share of profit of associate and joint venture</t>
  </si>
  <si>
    <t>Loss on inventories devaluation</t>
  </si>
  <si>
    <t xml:space="preserve">Gain on disposal of property, plant and equipment </t>
  </si>
  <si>
    <t>Non-current provisions for employee benefit</t>
  </si>
  <si>
    <t>Proceeds from short-term loans to joint venture</t>
  </si>
  <si>
    <t xml:space="preserve">Proceeds from disposals of subsidiaries,  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</si>
  <si>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</si>
  <si>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</si>
  <si>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</si>
  <si>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Payable from dividend payment</t>
  </si>
  <si>
    <t>Payment for the invesment in subsidiaries</t>
  </si>
  <si>
    <t>Proceeds from short-term loans from related parties</t>
  </si>
  <si>
    <t>Short-term loans from financial institutions</t>
  </si>
  <si>
    <t>Dividend payment</t>
  </si>
  <si>
    <t>Short-term loans to subsidiaries</t>
  </si>
  <si>
    <t>Total comprehensive income (expense) for the period</t>
  </si>
  <si>
    <t xml:space="preserve">(Reversal) bad debt and allowance for doubtful accounts </t>
  </si>
  <si>
    <t>Cash and cash equivalents at 1 January</t>
  </si>
  <si>
    <t>Short-term loans to related parties</t>
  </si>
  <si>
    <t>Long-term loans to related party</t>
  </si>
  <si>
    <t>Statement of income (Unaudited)</t>
  </si>
  <si>
    <t>Impairment loss recognised in profit or loss</t>
  </si>
  <si>
    <t>Proceeds from long-term loans to related party</t>
  </si>
  <si>
    <t>Transactions with owners, recorded directly in equity of the parent</t>
  </si>
  <si>
    <t xml:space="preserve">Tax expense (income) </t>
  </si>
  <si>
    <t>Proceeds from loans to related parties</t>
  </si>
  <si>
    <t>Payment for loans to related parties</t>
  </si>
  <si>
    <t>Proceeds from loans to other joint operator</t>
  </si>
  <si>
    <t xml:space="preserve">Proceeds from capital increase in subsidiary from </t>
  </si>
  <si>
    <t xml:space="preserve">   non-controlling interests</t>
  </si>
  <si>
    <t>Income tax payable</t>
  </si>
  <si>
    <t xml:space="preserve">    Profit</t>
  </si>
  <si>
    <t>30 June</t>
  </si>
  <si>
    <t>Three-month period ended 
30 June</t>
  </si>
  <si>
    <t>Six-month period ended 
30 June</t>
  </si>
  <si>
    <t>Unrealised loss from change in fair value of</t>
  </si>
  <si>
    <t>derivatives</t>
  </si>
  <si>
    <t>Unrealised gain (loss) from change in fair value of</t>
  </si>
  <si>
    <t xml:space="preserve">Six-month period ended
</t>
  </si>
  <si>
    <t>Six-month period ended
30 June</t>
  </si>
  <si>
    <t>Cash and cash equivalents at 30 June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</si>
  <si>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</si>
  <si>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</si>
  <si>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</si>
  <si>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</si>
  <si>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</si>
  <si>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</si>
  <si>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</si>
  <si>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</si>
  <si>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</si>
  <si>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</si>
  <si>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</si>
  <si>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</si>
  <si>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</si>
  <si>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</si>
  <si>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</si>
  <si>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</si>
  <si>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</si>
  <si>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</si>
  <si>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</si>
  <si>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</si>
  <si>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</si>
  <si>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</si>
  <si>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</si>
  <si>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</si>
  <si>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</si>
  <si>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</si>
  <si>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</si>
  <si>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</si>
  <si>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</si>
  <si>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</si>
  <si>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</si>
  <si>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</si>
  <si>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</si>
  <si>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Total transactions  with owners, recorded directly in equity</t>
  </si>
  <si>
    <t xml:space="preserve">    Other comprehensive income</t>
  </si>
  <si>
    <t>Restricted bank account</t>
  </si>
  <si>
    <t xml:space="preserve">  Owners of parent</t>
  </si>
  <si>
    <t xml:space="preserve">   Owners of parent</t>
  </si>
  <si>
    <t>Exchange differences on translating financial statements</t>
  </si>
  <si>
    <t>Total transactions with owners, recorded directly in equity</t>
  </si>
  <si>
    <t>Six-month period ended 30 June 2022</t>
  </si>
  <si>
    <t>Balance at 1 January 2022</t>
  </si>
  <si>
    <t>Balance at 30 June 2022</t>
  </si>
  <si>
    <t>Gain on sale of investments in subsidiaries</t>
  </si>
  <si>
    <t>Gain on change of status in investments</t>
  </si>
  <si>
    <t>Reversal of (impairment loss) determined</t>
  </si>
  <si>
    <t xml:space="preserve">  in accordance with TFRS 9</t>
  </si>
  <si>
    <t>Gain on sales investments in subsidiaries</t>
  </si>
  <si>
    <t>Share of profit of associate and joint ventures</t>
  </si>
  <si>
    <t>accounted for using equity method, net of tax</t>
  </si>
  <si>
    <t>Provisions for loss from litigation</t>
  </si>
  <si>
    <t>Tax received (paid)</t>
  </si>
  <si>
    <t>Dividens received</t>
  </si>
  <si>
    <t xml:space="preserve">   Lost of non-controlling interests</t>
  </si>
  <si>
    <t>Proceeds from disposals of subsidiaries, net</t>
  </si>
  <si>
    <t>Payment for the invesments in joint ventures</t>
  </si>
  <si>
    <t>Transfer from right-of-use assets to property, plant and equipment</t>
  </si>
  <si>
    <t>Proceeds for short-term loans from related parties</t>
  </si>
  <si>
    <t>Profit for the period</t>
  </si>
  <si>
    <t>Gain on remeasurements of defined benefit plans</t>
  </si>
  <si>
    <t>Items that will not be reclassified to profit or loss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</si>
  <si>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</si>
  <si>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</si>
  <si>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Total comprehensive income attributable to:</t>
  </si>
  <si>
    <t>Profit before income tax expense</t>
  </si>
  <si>
    <t>Other comprehensive income for the period, net of tax</t>
  </si>
  <si>
    <t>(Reversal) loss of provision for products and services warranties</t>
  </si>
  <si>
    <t xml:space="preserve">   Distribution to owners</t>
  </si>
  <si>
    <t xml:space="preserve">   Total distribution to owners</t>
  </si>
  <si>
    <t xml:space="preserve">   Changes in ownership interests in subsidiaries</t>
  </si>
  <si>
    <t xml:space="preserve">   Total changes in ownership interests in subsidiaries</t>
  </si>
  <si>
    <t>Comprehensive income (expense) for the period</t>
  </si>
  <si>
    <t xml:space="preserve">    Distribution to owners </t>
  </si>
  <si>
    <t xml:space="preserve">    Total distribution to owners</t>
  </si>
  <si>
    <t>Net cash used in financing activities</t>
  </si>
  <si>
    <t xml:space="preserve">Total comprehensive income (expense) </t>
  </si>
  <si>
    <t>(Reversal) impairment loss recognised in profit or loss</t>
  </si>
  <si>
    <t>3, 4</t>
  </si>
  <si>
    <t>Current portion of long-term loans to related party</t>
  </si>
  <si>
    <t>Current portion of long-term loan to other joint operator</t>
  </si>
  <si>
    <t>Current portion of long-term loan to other party</t>
  </si>
  <si>
    <t>Other non-current financial asset</t>
  </si>
  <si>
    <t>Investment in joint venture</t>
  </si>
  <si>
    <t>Long-term loan to other party</t>
  </si>
  <si>
    <t>Other intangible assets</t>
  </si>
  <si>
    <t>Long-term investments</t>
  </si>
  <si>
    <t>Current portion of long-term loans from financial institutions</t>
  </si>
  <si>
    <t>Short-term loans from related party</t>
  </si>
  <si>
    <t>Debentures</t>
  </si>
  <si>
    <t xml:space="preserve">   (1,440,000,000 ordinary shares, par value at Baht 0.5 per share)</t>
  </si>
  <si>
    <t xml:space="preserve">   (1,200,000,000 ordinary shares, par value at Baht 0.5 per share)</t>
  </si>
  <si>
    <t>Six-month period ended 30 June 2023</t>
  </si>
  <si>
    <t>Balance at 1 January 2023</t>
  </si>
  <si>
    <t>Balance at 30 June 2023</t>
  </si>
  <si>
    <t>Gain on bargain purchase</t>
  </si>
  <si>
    <t>Transfer to legal reserve</t>
  </si>
  <si>
    <t>Impairment losses on assets</t>
  </si>
  <si>
    <t>Payment for loans to other party</t>
  </si>
  <si>
    <t>Proceeds from loans to other party</t>
  </si>
  <si>
    <t>Net cash outflows for business acquisition</t>
  </si>
  <si>
    <t>Payment for acquisition of other non-current financial asset</t>
  </si>
  <si>
    <t xml:space="preserve">   Profit</t>
  </si>
  <si>
    <t>Equity attributable to owners of the parent</t>
  </si>
  <si>
    <t xml:space="preserve">  </t>
  </si>
  <si>
    <t>Total Item that will be reclassified subsequently to profit or loss</t>
  </si>
  <si>
    <t>Item that will be reclassified subsequently to profit or loss</t>
  </si>
  <si>
    <t>Income tax relating to items that will not be reclassified subsequently to profit or loss</t>
  </si>
  <si>
    <t>Total items that will not be reclassified subsequently to profit or loss</t>
  </si>
  <si>
    <t>Profit (loss) attributable to:</t>
  </si>
  <si>
    <t>Total item that will be reclassified subsequently to profit or loss</t>
  </si>
  <si>
    <t xml:space="preserve">   Other comprehensive income </t>
  </si>
  <si>
    <t xml:space="preserve">   Profit </t>
  </si>
  <si>
    <t xml:space="preserve">    Dividends</t>
  </si>
  <si>
    <t xml:space="preserve">    Dividends </t>
  </si>
  <si>
    <t>Increase in restrict deposit</t>
  </si>
  <si>
    <t>Total transactions with owners, recorded directly in equity of the parent</t>
  </si>
  <si>
    <t>Transactions with owners, recorded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</si>
</sst>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-* #,##0_-;\-* #,##0_-;_-* &quot;-&quot;??_-;_-@_-"/>
    <numFmt numFmtId="172" formatCode="_(* #,##0.00000_);_(* \(#,##0.00000\);_(* &quot;-&quot;??_);_(@_)"/>
    <numFmt numFmtId="173" formatCode="&quot;฿&quot;\t#,##0_);[Red]\(&quot;฿&quot;\t#,##0\)"/>
    <numFmt numFmtId="174" formatCode="0.00_)"/>
    <numFmt numFmtId="175" formatCode="_-* #,##0.000_-;\-* #,##0.000_-;_-* &quot;-&quot;??_-;_-@_-"/>
  </numFmts>
  <fonts count="53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16"/>
      <color rgb="FFFF0000"/>
      <name val="Angsana New"/>
      <family val="1"/>
    </font>
    <font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8">
    <xf numFmtId="0" fontId="0" fillId="0" borderId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2" borderId="0" applyNumberFormat="0" applyBorder="0" applyAlignment="0" applyProtection="0"/>
    <xf numFmtId="0" fontId="15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9" fontId="17" fillId="0" borderId="0"/>
    <xf numFmtId="4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8" fillId="0" borderId="0"/>
    <xf numFmtId="172" fontId="17" fillId="0" borderId="0"/>
    <xf numFmtId="0" fontId="19" fillId="0" borderId="0" applyProtection="0"/>
    <xf numFmtId="0" fontId="20" fillId="0" borderId="0"/>
    <xf numFmtId="2" fontId="19" fillId="0" borderId="0" applyProtection="0"/>
    <xf numFmtId="38" fontId="21" fillId="21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0" applyProtection="0"/>
    <xf numFmtId="0" fontId="24" fillId="0" borderId="0" applyProtection="0"/>
    <xf numFmtId="10" fontId="21" fillId="22" borderId="5" applyNumberFormat="0" applyBorder="0" applyAlignment="0" applyProtection="0"/>
    <xf numFmtId="173" fontId="20" fillId="0" borderId="0" applyFont="0" applyFill="0" applyBorder="0" applyAlignment="0" applyProtection="0"/>
    <xf numFmtId="37" fontId="25" fillId="0" borderId="0"/>
    <xf numFmtId="174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>
      <alignment vertical="justify"/>
    </xf>
    <xf numFmtId="0" fontId="13" fillId="0" borderId="0">
      <alignment vertical="justify"/>
    </xf>
    <xf numFmtId="1" fontId="13" fillId="0" borderId="8" applyNumberFormat="0" applyFill="0" applyAlignment="0" applyProtection="0">
      <alignment horizontal="center" vertical="center"/>
    </xf>
    <xf numFmtId="0" fontId="27" fillId="0" borderId="9" applyAlignment="0">
      <alignment horizontal="centerContinuous"/>
    </xf>
    <xf numFmtId="6" fontId="28" fillId="0" borderId="0" applyFont="0" applyFill="0" applyBorder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4" fillId="20" borderId="2" applyNumberFormat="0" applyAlignment="0" applyProtection="0"/>
    <xf numFmtId="0" fontId="35" fillId="0" borderId="10" applyNumberFormat="0" applyFill="0" applyAlignment="0" applyProtection="0"/>
    <xf numFmtId="0" fontId="41" fillId="8" borderId="0" applyNumberFormat="0" applyBorder="0" applyAlignment="0" applyProtection="0"/>
    <xf numFmtId="0" fontId="42" fillId="23" borderId="7" applyNumberFormat="0" applyAlignment="0" applyProtection="0"/>
    <xf numFmtId="0" fontId="29" fillId="23" borderId="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9" borderId="0" applyNumberFormat="0" applyBorder="0" applyAlignment="0" applyProtection="0"/>
    <xf numFmtId="9" fontId="37" fillId="0" borderId="0" applyFont="0" applyFill="0" applyBorder="0" applyAlignment="0" applyProtection="0"/>
    <xf numFmtId="0" fontId="32" fillId="0" borderId="0"/>
    <xf numFmtId="0" fontId="38" fillId="5" borderId="1" applyNumberFormat="0" applyAlignment="0" applyProtection="0"/>
    <xf numFmtId="0" fontId="39" fillId="11" borderId="0" applyNumberFormat="0" applyBorder="0" applyAlignment="0" applyProtection="0"/>
    <xf numFmtId="0" fontId="40" fillId="0" borderId="11" applyNumberFormat="0" applyFill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0" fontId="37" fillId="0" borderId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7" fillId="4" borderId="6" applyNumberFormat="0" applyFont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5" fillId="0" borderId="14" applyNumberFormat="0" applyFill="0" applyAlignment="0" applyProtection="0"/>
    <xf numFmtId="0" fontId="45" fillId="0" borderId="0" applyNumberFormat="0" applyFill="0" applyBorder="0" applyAlignment="0" applyProtection="0"/>
    <xf numFmtId="43" fontId="13" fillId="0" borderId="0" applyFont="0" applyFill="0" applyBorder="0" applyAlignment="0" applyProtection="0"/>
  </cellStyleXfs>
  <cellXfs count="373">
    <xf numFmtId="0" fontId="0" fillId="0" borderId="0" xfId="0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2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168" fontId="4" fillId="0" borderId="0" xfId="0" applyNumberFormat="1" applyFont="1"/>
    <xf numFmtId="37" fontId="4" fillId="0" borderId="0" xfId="0" applyNumberFormat="1" applyFont="1"/>
    <xf numFmtId="168" fontId="4" fillId="0" borderId="0" xfId="0" applyNumberFormat="1" applyFont="1" applyAlignment="1">
      <alignment horizontal="right"/>
    </xf>
    <xf numFmtId="169" fontId="4" fillId="0" borderId="15" xfId="0" applyNumberFormat="1" applyFont="1" applyBorder="1" applyAlignment="1">
      <alignment horizontal="right"/>
    </xf>
    <xf numFmtId="169" fontId="4" fillId="0" borderId="0" xfId="0" applyNumberFormat="1" applyFont="1" applyAlignment="1">
      <alignment horizontal="right"/>
    </xf>
    <xf numFmtId="0" fontId="4" fillId="0" borderId="0" xfId="0" applyFont="1"/>
    <xf numFmtId="168" fontId="2" fillId="0" borderId="0" xfId="0" applyNumberFormat="1" applyFont="1"/>
    <xf numFmtId="3" fontId="4" fillId="0" borderId="0" xfId="20" applyNumberFormat="1" applyFont="1" applyAlignme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left"/>
    </xf>
    <xf numFmtId="168" fontId="4" fillId="0" borderId="0" xfId="0" applyNumberFormat="1" applyFont="1" applyAlignment="1">
      <alignment horizontal="center"/>
    </xf>
    <xf numFmtId="43" fontId="2" fillId="0" borderId="0" xfId="20" applyNumberFormat="1" applyFont="1" applyFill="1" applyBorder="1" applyAlignment="1">
      <alignment horizontal="center"/>
    </xf>
    <xf numFmtId="41" fontId="4" fillId="0" borderId="0" xfId="0" applyNumberFormat="1" applyFont="1"/>
    <xf numFmtId="41" fontId="4" fillId="0" borderId="15" xfId="0" applyNumberFormat="1" applyFont="1" applyBorder="1" applyAlignment="1">
      <alignment horizontal="right"/>
    </xf>
    <xf numFmtId="37" fontId="0" fillId="0" borderId="0" xfId="0" applyNumberFormat="1"/>
    <xf numFmtId="168" fontId="4" fillId="0" borderId="0" xfId="0" applyNumberFormat="1" applyFont="1" applyAlignment="1">
      <alignment horizontal="left"/>
    </xf>
    <xf numFmtId="43" fontId="2" fillId="0" borderId="0" xfId="0" applyNumberFormat="1" applyFont="1"/>
    <xf numFmtId="168" fontId="2" fillId="0" borderId="0" xfId="0" applyNumberFormat="1" applyFont="1" applyAlignment="1">
      <alignment horizontal="left"/>
    </xf>
    <xf numFmtId="168" fontId="4" fillId="0" borderId="15" xfId="0" applyNumberFormat="1" applyFont="1" applyBorder="1" applyAlignment="1">
      <alignment horizontal="right"/>
    </xf>
    <xf numFmtId="169" fontId="4" fillId="0" borderId="0" xfId="0" applyNumberFormat="1" applyFont="1" applyAlignment="1">
      <alignment horizontal="left"/>
    </xf>
    <xf numFmtId="49" fontId="4" fillId="0" borderId="0" xfId="0" applyNumberFormat="1" applyFont="1"/>
    <xf numFmtId="41" fontId="0" fillId="0" borderId="0" xfId="20" applyNumberFormat="1" applyFont="1" applyFill="1" applyAlignment="1">
      <alignment horizontal="right"/>
    </xf>
    <xf numFmtId="41" fontId="0" fillId="0" borderId="0" xfId="20" applyNumberFormat="1" applyFont="1" applyFill="1" applyBorder="1" applyAlignment="1">
      <alignment horizontal="right"/>
    </xf>
    <xf numFmtId="43" fontId="0" fillId="0" borderId="0" xfId="20" applyNumberFormat="1" applyFont="1" applyFill="1" applyAlignment="1">
      <alignment horizontal="right"/>
    </xf>
    <xf numFmtId="43" fontId="0" fillId="0" borderId="16" xfId="20" applyNumberFormat="1" applyFont="1" applyFill="1" applyBorder="1" applyAlignment="1">
      <alignment horizontal="right"/>
    </xf>
    <xf numFmtId="0" fontId="3" fillId="0" borderId="0" xfId="0" applyFont="1"/>
    <xf numFmtId="43" fontId="0" fillId="0" borderId="0" xfId="20" applyNumberFormat="1" applyFont="1" applyAlignment="1"/>
    <xf numFmtId="0" fontId="6" fillId="0" borderId="0" xfId="0" applyFont="1"/>
    <xf numFmtId="170" fontId="4" fillId="0" borderId="0" xfId="20" applyNumberFormat="1" applyFont="1" applyFill="1" applyBorder="1" applyAlignment="1"/>
    <xf numFmtId="168" fontId="0" fillId="0" borderId="0" xfId="0" applyNumberFormat="1" applyAlignment="1">
      <alignment horizontal="right"/>
    </xf>
    <xf numFmtId="170" fontId="4" fillId="0" borderId="16" xfId="20" applyNumberFormat="1" applyFont="1" applyFill="1" applyBorder="1" applyAlignment="1"/>
    <xf numFmtId="168" fontId="10" fillId="0" borderId="0" xfId="0" applyNumberFormat="1" applyFont="1" applyAlignment="1">
      <alignment horizontal="right" vertical="center"/>
    </xf>
    <xf numFmtId="43" fontId="0" fillId="0" borderId="0" xfId="20" applyNumberFormat="1" applyFont="1" applyFill="1" applyBorder="1" applyAlignment="1">
      <alignment horizontal="right"/>
    </xf>
    <xf numFmtId="168" fontId="0" fillId="0" borderId="0" xfId="0" applyNumberFormat="1"/>
    <xf numFmtId="43" fontId="0" fillId="0" borderId="16" xfId="0" applyNumberFormat="1" applyBorder="1" applyAlignment="1">
      <alignment horizontal="center"/>
    </xf>
    <xf numFmtId="41" fontId="4" fillId="0" borderId="0" xfId="0" applyNumberFormat="1" applyFont="1" applyAlignment="1">
      <alignment horizontal="right"/>
    </xf>
    <xf numFmtId="168" fontId="0" fillId="0" borderId="0" xfId="0" applyNumberFormat="1" applyAlignment="1">
      <alignment horizontal="center"/>
    </xf>
    <xf numFmtId="170" fontId="0" fillId="0" borderId="0" xfId="20" applyNumberFormat="1" applyFont="1" applyAlignment="1"/>
    <xf numFmtId="170" fontId="0" fillId="0" borderId="0" xfId="20" applyNumberFormat="1" applyFont="1" applyFill="1" applyAlignment="1">
      <alignment horizontal="right"/>
    </xf>
    <xf numFmtId="168" fontId="0" fillId="0" borderId="16" xfId="0" applyNumberFormat="1" applyBorder="1" applyAlignment="1">
      <alignment horizontal="right"/>
    </xf>
    <xf numFmtId="0" fontId="0" fillId="0" borderId="0" xfId="0" applyAlignment="1">
      <alignment horizontal="center"/>
    </xf>
    <xf numFmtId="43" fontId="0" fillId="0" borderId="0" xfId="0" applyNumberFormat="1"/>
    <xf numFmtId="3" fontId="0" fillId="0" borderId="0" xfId="20" applyNumberFormat="1" applyFont="1" applyFill="1" applyAlignment="1">
      <alignment horizontal="right"/>
    </xf>
    <xf numFmtId="168" fontId="0" fillId="0" borderId="16" xfId="20" applyNumberFormat="1" applyFont="1" applyFill="1" applyBorder="1" applyAlignment="1">
      <alignment horizontal="right"/>
    </xf>
    <xf numFmtId="9" fontId="0" fillId="0" borderId="0" xfId="74" applyFont="1" applyFill="1" applyAlignment="1"/>
    <xf numFmtId="168" fontId="0" fillId="0" borderId="0" xfId="0" applyNumberFormat="1" applyAlignment="1">
      <alignment horizontal="left"/>
    </xf>
    <xf numFmtId="3" fontId="0" fillId="0" borderId="0" xfId="20" applyNumberFormat="1" applyFont="1" applyFill="1" applyBorder="1" applyAlignment="1"/>
    <xf numFmtId="49" fontId="0" fillId="0" borderId="0" xfId="0" applyNumberFormat="1"/>
    <xf numFmtId="39" fontId="0" fillId="0" borderId="0" xfId="0" applyNumberFormat="1" applyAlignment="1">
      <alignment horizontal="right"/>
    </xf>
    <xf numFmtId="39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41" fontId="0" fillId="0" borderId="0" xfId="20" applyNumberFormat="1" applyFont="1" applyFill="1" applyBorder="1" applyAlignment="1"/>
    <xf numFmtId="3" fontId="0" fillId="0" borderId="0" xfId="20" applyNumberFormat="1" applyFont="1" applyFill="1" applyAlignment="1">
      <alignment horizontal="left"/>
    </xf>
    <xf numFmtId="168" fontId="4" fillId="0" borderId="0" xfId="20" applyNumberFormat="1" applyFont="1" applyFill="1" applyAlignment="1">
      <alignment horizontal="right"/>
    </xf>
    <xf numFmtId="168" fontId="0" fillId="0" borderId="0" xfId="20" applyNumberFormat="1" applyFont="1" applyFill="1" applyBorder="1" applyAlignment="1">
      <alignment horizontal="right"/>
    </xf>
    <xf numFmtId="43" fontId="0" fillId="0" borderId="16" xfId="20" applyNumberFormat="1" applyFont="1" applyBorder="1" applyAlignment="1"/>
    <xf numFmtId="170" fontId="0" fillId="0" borderId="16" xfId="20" applyNumberFormat="1" applyFont="1" applyBorder="1" applyAlignment="1"/>
    <xf numFmtId="170" fontId="0" fillId="0" borderId="0" xfId="20" applyNumberFormat="1" applyFont="1" applyBorder="1" applyAlignment="1"/>
    <xf numFmtId="170" fontId="0" fillId="0" borderId="16" xfId="20" applyNumberFormat="1" applyFont="1" applyFill="1" applyBorder="1" applyAlignment="1"/>
    <xf numFmtId="41" fontId="0" fillId="0" borderId="17" xfId="20" applyNumberFormat="1" applyFont="1" applyFill="1" applyBorder="1" applyAlignment="1">
      <alignment horizontal="left"/>
    </xf>
    <xf numFmtId="170" fontId="4" fillId="0" borderId="4" xfId="27" applyNumberFormat="1" applyFont="1" applyFill="1" applyBorder="1" applyAlignment="1">
      <alignment horizontal="center" vertical="center"/>
    </xf>
    <xf numFmtId="41" fontId="2" fillId="0" borderId="0" xfId="20" applyNumberFormat="1" applyFont="1" applyFill="1" applyBorder="1" applyAlignment="1">
      <alignment horizontal="right"/>
    </xf>
    <xf numFmtId="41" fontId="2" fillId="0" borderId="0" xfId="20" applyNumberFormat="1" applyFont="1" applyFill="1" applyBorder="1" applyAlignment="1"/>
    <xf numFmtId="43" fontId="0" fillId="0" borderId="0" xfId="27" applyFont="1" applyFill="1" applyAlignment="1">
      <alignment vertical="center"/>
    </xf>
    <xf numFmtId="170" fontId="0" fillId="0" borderId="0" xfId="27" applyNumberFormat="1" applyFont="1" applyFill="1" applyAlignment="1">
      <alignment vertical="center"/>
    </xf>
    <xf numFmtId="3" fontId="0" fillId="0" borderId="0" xfId="20" applyNumberFormat="1" applyFont="1" applyFill="1" applyBorder="1" applyAlignment="1">
      <alignment horizontal="right"/>
    </xf>
    <xf numFmtId="168" fontId="4" fillId="0" borderId="17" xfId="0" applyNumberFormat="1" applyFont="1" applyBorder="1" applyAlignment="1">
      <alignment horizontal="right"/>
    </xf>
    <xf numFmtId="43" fontId="0" fillId="0" borderId="0" xfId="20" applyNumberFormat="1" applyFont="1" applyFill="1" applyAlignment="1">
      <alignment horizontal="left"/>
    </xf>
    <xf numFmtId="41" fontId="0" fillId="0" borderId="0" xfId="20" applyNumberFormat="1" applyFont="1" applyFill="1" applyAlignment="1"/>
    <xf numFmtId="41" fontId="4" fillId="0" borderId="16" xfId="20" applyNumberFormat="1" applyFont="1" applyFill="1" applyBorder="1" applyAlignment="1">
      <alignment horizontal="right"/>
    </xf>
    <xf numFmtId="41" fontId="4" fillId="0" borderId="0" xfId="20" applyNumberFormat="1" applyFont="1" applyFill="1" applyBorder="1" applyAlignment="1">
      <alignment horizontal="right"/>
    </xf>
    <xf numFmtId="41" fontId="4" fillId="0" borderId="4" xfId="20" applyNumberFormat="1" applyFont="1" applyFill="1" applyBorder="1" applyAlignment="1">
      <alignment horizontal="right"/>
    </xf>
    <xf numFmtId="41" fontId="0" fillId="0" borderId="0" xfId="20" applyNumberFormat="1" applyFont="1" applyFill="1" applyBorder="1" applyAlignment="1">
      <alignment horizontal="left"/>
    </xf>
    <xf numFmtId="41" fontId="4" fillId="0" borderId="0" xfId="20" applyNumberFormat="1" applyFont="1" applyFill="1" applyAlignment="1">
      <alignment horizontal="right"/>
    </xf>
    <xf numFmtId="41" fontId="4" fillId="0" borderId="18" xfId="20" applyNumberFormat="1" applyFont="1" applyFill="1" applyBorder="1" applyAlignment="1">
      <alignment horizontal="right"/>
    </xf>
    <xf numFmtId="170" fontId="4" fillId="0" borderId="0" xfId="30" applyNumberFormat="1" applyFont="1" applyFill="1" applyBorder="1" applyAlignment="1">
      <alignment horizontal="right"/>
    </xf>
    <xf numFmtId="4" fontId="0" fillId="0" borderId="0" xfId="20" applyFont="1" applyFill="1" applyAlignment="1">
      <alignment horizontal="center"/>
    </xf>
    <xf numFmtId="170" fontId="0" fillId="0" borderId="0" xfId="30" applyNumberFormat="1" applyFont="1" applyFill="1" applyBorder="1" applyAlignment="1">
      <alignment horizontal="right"/>
    </xf>
    <xf numFmtId="171" fontId="0" fillId="0" borderId="0" xfId="20" applyNumberFormat="1" applyFont="1" applyFill="1" applyBorder="1" applyAlignment="1">
      <alignment horizontal="right"/>
    </xf>
    <xf numFmtId="170" fontId="0" fillId="0" borderId="16" xfId="0" applyNumberFormat="1" applyBorder="1" applyAlignment="1">
      <alignment horizontal="center"/>
    </xf>
    <xf numFmtId="41" fontId="2" fillId="0" borderId="0" xfId="20" applyNumberFormat="1" applyFont="1" applyFill="1" applyAlignment="1">
      <alignment horizontal="right"/>
    </xf>
    <xf numFmtId="170" fontId="2" fillId="0" borderId="17" xfId="30" applyNumberFormat="1" applyFont="1" applyFill="1" applyBorder="1" applyAlignment="1">
      <alignment horizontal="right"/>
    </xf>
    <xf numFmtId="43" fontId="0" fillId="0" borderId="0" xfId="27" applyFont="1" applyFill="1" applyAlignment="1">
      <alignment horizontal="right" vertical="center"/>
    </xf>
    <xf numFmtId="41" fontId="0" fillId="0" borderId="0" xfId="0" applyNumberFormat="1"/>
    <xf numFmtId="41" fontId="0" fillId="0" borderId="16" xfId="0" applyNumberFormat="1" applyBorder="1"/>
    <xf numFmtId="41" fontId="4" fillId="0" borderId="4" xfId="0" applyNumberFormat="1" applyFont="1" applyBorder="1"/>
    <xf numFmtId="43" fontId="0" fillId="0" borderId="0" xfId="20" applyNumberFormat="1" applyFont="1" applyBorder="1" applyAlignment="1"/>
    <xf numFmtId="43" fontId="4" fillId="0" borderId="0" xfId="20" applyNumberFormat="1" applyFont="1" applyBorder="1" applyAlignment="1"/>
    <xf numFmtId="3" fontId="2" fillId="0" borderId="0" xfId="20" applyNumberFormat="1" applyFont="1" applyFill="1" applyAlignment="1"/>
    <xf numFmtId="3" fontId="2" fillId="0" borderId="0" xfId="20" applyNumberFormat="1" applyFont="1" applyFill="1" applyAlignment="1">
      <alignment horizontal="right"/>
    </xf>
    <xf numFmtId="170" fontId="2" fillId="0" borderId="0" xfId="20" applyNumberFormat="1" applyFont="1" applyFill="1" applyAlignment="1">
      <alignment horizontal="right"/>
    </xf>
    <xf numFmtId="170" fontId="2" fillId="0" borderId="0" xfId="30" applyNumberFormat="1" applyFont="1" applyFill="1" applyBorder="1" applyAlignment="1">
      <alignment horizontal="right"/>
    </xf>
    <xf numFmtId="43" fontId="2" fillId="0" borderId="0" xfId="20" applyNumberFormat="1" applyFont="1" applyFill="1" applyAlignment="1">
      <alignment horizontal="right"/>
    </xf>
    <xf numFmtId="170" fontId="2" fillId="0" borderId="16" xfId="20" applyNumberFormat="1" applyFont="1" applyFill="1" applyBorder="1" applyAlignment="1">
      <alignment horizontal="right"/>
    </xf>
    <xf numFmtId="41" fontId="2" fillId="0" borderId="16" xfId="20" applyNumberFormat="1" applyFont="1" applyFill="1" applyBorder="1" applyAlignment="1">
      <alignment horizontal="right"/>
    </xf>
    <xf numFmtId="43" fontId="0" fillId="0" borderId="0" xfId="20" applyNumberFormat="1" applyFont="1" applyFill="1" applyBorder="1" applyAlignment="1">
      <alignment horizontal="center"/>
    </xf>
    <xf numFmtId="168" fontId="8" fillId="0" borderId="0" xfId="0" applyNumberFormat="1" applyFont="1"/>
    <xf numFmtId="168" fontId="10" fillId="0" borderId="0" xfId="0" applyNumberFormat="1" applyFont="1"/>
    <xf numFmtId="168" fontId="3" fillId="0" borderId="0" xfId="0" applyNumberFormat="1" applyFont="1" applyAlignment="1">
      <alignment horizontal="center"/>
    </xf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37" fontId="4" fillId="0" borderId="15" xfId="0" applyNumberFormat="1" applyFont="1" applyBorder="1" applyAlignment="1">
      <alignment vertical="center"/>
    </xf>
    <xf numFmtId="37" fontId="4" fillId="0" borderId="16" xfId="0" applyNumberFormat="1" applyFont="1" applyBorder="1" applyAlignment="1">
      <alignment vertical="center"/>
    </xf>
    <xf numFmtId="168" fontId="9" fillId="0" borderId="0" xfId="0" applyNumberFormat="1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168" fontId="4" fillId="0" borderId="16" xfId="0" applyNumberFormat="1" applyFont="1" applyBorder="1" applyAlignment="1">
      <alignment horizontal="right"/>
    </xf>
    <xf numFmtId="170" fontId="0" fillId="0" borderId="0" xfId="20" applyNumberFormat="1" applyFont="1" applyFill="1" applyBorder="1" applyAlignment="1"/>
    <xf numFmtId="43" fontId="0" fillId="0" borderId="0" xfId="0" quotePrefix="1" applyNumberFormat="1"/>
    <xf numFmtId="168" fontId="2" fillId="0" borderId="0" xfId="63" applyNumberFormat="1" applyFont="1" applyAlignment="1">
      <alignment horizontal="right"/>
    </xf>
    <xf numFmtId="37" fontId="0" fillId="0" borderId="0" xfId="0" applyNumberFormat="1" applyAlignment="1">
      <alignment horizontal="left"/>
    </xf>
    <xf numFmtId="37" fontId="0" fillId="0" borderId="0" xfId="0" applyNumberFormat="1" applyAlignment="1">
      <alignment horizontal="right"/>
    </xf>
    <xf numFmtId="37" fontId="4" fillId="0" borderId="0" xfId="0" applyNumberFormat="1" applyFont="1" applyAlignment="1">
      <alignment horizontal="left"/>
    </xf>
    <xf numFmtId="41" fontId="0" fillId="0" borderId="0" xfId="0" applyNumberFormat="1" applyAlignment="1">
      <alignment horizontal="right"/>
    </xf>
    <xf numFmtId="43" fontId="4" fillId="0" borderId="0" xfId="0" applyNumberFormat="1" applyFont="1"/>
    <xf numFmtId="0" fontId="5" fillId="0" borderId="0" xfId="0" applyFont="1" applyAlignment="1">
      <alignment vertical="center"/>
    </xf>
    <xf numFmtId="170" fontId="0" fillId="0" borderId="0" xfId="0" applyNumberFormat="1" applyAlignment="1">
      <alignment horizontal="right"/>
    </xf>
    <xf numFmtId="41" fontId="4" fillId="0" borderId="0" xfId="0" applyNumberFormat="1" applyFont="1" applyAlignment="1">
      <alignment horizontal="left"/>
    </xf>
    <xf numFmtId="43" fontId="0" fillId="0" borderId="0" xfId="0" applyNumberFormat="1" applyAlignment="1">
      <alignment vertical="center"/>
    </xf>
    <xf numFmtId="43" fontId="0" fillId="0" borderId="0" xfId="0" applyNumberFormat="1" applyAlignment="1">
      <alignment horizontal="right"/>
    </xf>
    <xf numFmtId="167" fontId="4" fillId="0" borderId="15" xfId="20" applyNumberFormat="1" applyFont="1" applyFill="1" applyBorder="1" applyAlignment="1">
      <alignment horizontal="right"/>
    </xf>
    <xf numFmtId="37" fontId="0" fillId="0" borderId="16" xfId="0" applyNumberFormat="1" applyBorder="1" applyAlignment="1">
      <alignment horizontal="right"/>
    </xf>
    <xf numFmtId="37" fontId="47" fillId="0" borderId="0" xfId="0" applyNumberFormat="1" applyFont="1"/>
    <xf numFmtId="170" fontId="0" fillId="0" borderId="0" xfId="27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4" fillId="0" borderId="0" xfId="20" applyNumberFormat="1" applyFont="1" applyFill="1" applyBorder="1" applyAlignment="1"/>
    <xf numFmtId="43" fontId="0" fillId="26" borderId="0" xfId="0" applyNumberFormat="1" applyFill="1"/>
    <xf numFmtId="41" fontId="2" fillId="0" borderId="0" xfId="0" applyNumberFormat="1" applyFont="1"/>
    <xf numFmtId="4" fontId="0" fillId="0" borderId="0" xfId="20" applyFont="1" applyAlignment="1"/>
    <xf numFmtId="0" fontId="48" fillId="0" borderId="0" xfId="0" applyFont="1"/>
    <xf numFmtId="49" fontId="49" fillId="0" borderId="0" xfId="0" applyNumberFormat="1" applyFont="1"/>
    <xf numFmtId="0" fontId="6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168" fontId="2" fillId="30" borderId="0" xfId="63" applyNumberFormat="1" applyFont="1" applyFill="1" applyAlignment="1">
      <alignment vertical="center"/>
    </xf>
    <xf numFmtId="168" fontId="2" fillId="0" borderId="0" xfId="63" applyNumberFormat="1" applyFont="1" applyAlignment="1">
      <alignment vertical="center"/>
    </xf>
    <xf numFmtId="41" fontId="2" fillId="0" borderId="0" xfId="20" applyNumberFormat="1" applyFont="1" applyFill="1" applyAlignment="1">
      <alignment horizontal="right" vertical="center"/>
    </xf>
    <xf numFmtId="41" fontId="2" fillId="0" borderId="0" xfId="20" applyNumberFormat="1" applyFont="1" applyFill="1" applyBorder="1" applyAlignment="1">
      <alignment horizontal="right" vertical="center"/>
    </xf>
    <xf numFmtId="168" fontId="2" fillId="30" borderId="0" xfId="63" applyNumberFormat="1" applyFont="1" applyFill="1" applyAlignment="1">
      <alignment horizontal="right" vertical="center"/>
    </xf>
    <xf numFmtId="168" fontId="2" fillId="0" borderId="0" xfId="63" applyNumberFormat="1" applyFont="1" applyAlignment="1">
      <alignment horizontal="right" vertical="center"/>
    </xf>
    <xf numFmtId="41" fontId="2" fillId="30" borderId="0" xfId="20" applyNumberFormat="1" applyFont="1" applyFill="1" applyAlignment="1">
      <alignment horizontal="right" vertical="center"/>
    </xf>
    <xf numFmtId="0" fontId="0" fillId="29" borderId="0" xfId="0" applyFill="1" applyAlignment="1">
      <alignment horizontal="left" vertical="center"/>
    </xf>
    <xf numFmtId="168" fontId="2" fillId="29" borderId="0" xfId="63" applyNumberFormat="1" applyFont="1" applyFill="1" applyAlignment="1">
      <alignment horizontal="right" vertical="center"/>
    </xf>
    <xf numFmtId="41" fontId="2" fillId="29" borderId="0" xfId="20" applyNumberFormat="1" applyFont="1" applyFill="1" applyAlignment="1">
      <alignment horizontal="right" vertical="center"/>
    </xf>
    <xf numFmtId="170" fontId="2" fillId="0" borderId="0" xfId="27" applyNumberFormat="1" applyFont="1" applyFill="1" applyAlignment="1">
      <alignment horizontal="right" vertical="center"/>
    </xf>
    <xf numFmtId="170" fontId="2" fillId="30" borderId="0" xfId="27" applyNumberFormat="1" applyFont="1" applyFill="1" applyAlignment="1">
      <alignment horizontal="right" vertical="center"/>
    </xf>
    <xf numFmtId="170" fontId="2" fillId="0" borderId="0" xfId="27" applyNumberFormat="1" applyFont="1" applyAlignment="1">
      <alignment vertic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>
      <alignment horizontal="right" vertical="center"/>
    </xf>
    <xf numFmtId="170" fontId="2" fillId="30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2" fillId="0" borderId="0" xfId="2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41" fontId="2" fillId="0" borderId="17" xfId="20" applyNumberFormat="1" applyFont="1" applyFill="1" applyBorder="1" applyAlignment="1">
      <alignment horizontal="left"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43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70" fontId="2" fillId="0" borderId="16" xfId="30" applyNumberFormat="1" applyFont="1" applyFill="1" applyBorder="1" applyAlignment="1">
      <alignment horizontal="right" vertical="center"/>
    </xf>
    <xf numFmtId="170" fontId="2" fillId="0" borderId="0" xfId="30" applyNumberFormat="1" applyFont="1" applyFill="1" applyBorder="1" applyAlignment="1">
      <alignment horizontal="right" vertical="center"/>
    </xf>
    <xf numFmtId="168" fontId="2" fillId="0" borderId="16" xfId="0" applyNumberFormat="1" applyFont="1" applyBorder="1" applyAlignment="1">
      <alignment horizontal="right" vertical="center"/>
    </xf>
    <xf numFmtId="168" fontId="4" fillId="0" borderId="16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0" fillId="0" borderId="0" xfId="0" applyNumberFormat="1" applyAlignment="1">
      <alignment horizontal="left" vertical="center"/>
    </xf>
    <xf numFmtId="170" fontId="0" fillId="0" borderId="0" xfId="27" applyNumberFormat="1" applyFont="1" applyFill="1" applyAlignment="1">
      <alignment horizontal="righ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70" fontId="47" fillId="0" borderId="4" xfId="20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41" fontId="4" fillId="0" borderId="18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49" fillId="0" borderId="0" xfId="0" applyFont="1" applyAlignment="1">
      <alignment horizontal="left" vertical="center"/>
    </xf>
    <xf numFmtId="168" fontId="2" fillId="30" borderId="0" xfId="0" applyNumberFormat="1" applyFont="1" applyFill="1" applyAlignment="1">
      <alignment horizontal="right" vertical="center"/>
    </xf>
    <xf numFmtId="170" fontId="2" fillId="30" borderId="0" xfId="20" applyNumberFormat="1" applyFont="1" applyFill="1" applyAlignment="1">
      <alignment horizontal="right" vertical="center"/>
    </xf>
    <xf numFmtId="170" fontId="2" fillId="30" borderId="16" xfId="30" applyNumberFormat="1" applyFont="1" applyFill="1" applyBorder="1" applyAlignment="1">
      <alignment horizontal="right" vertical="center"/>
    </xf>
    <xf numFmtId="43" fontId="2" fillId="30" borderId="0" xfId="20" applyNumberFormat="1" applyFont="1" applyFill="1" applyAlignment="1">
      <alignment horizontal="right" vertical="center"/>
    </xf>
    <xf numFmtId="168" fontId="2" fillId="30" borderId="16" xfId="0" applyNumberFormat="1" applyFont="1" applyFill="1" applyBorder="1" applyAlignment="1">
      <alignment horizontal="right" vertical="center"/>
    </xf>
    <xf numFmtId="0" fontId="0" fillId="30" borderId="0" xfId="0" applyFill="1" applyAlignment="1">
      <alignment horizontal="left" vertical="center"/>
    </xf>
    <xf numFmtId="170" fontId="0" fillId="30" borderId="0" xfId="27" applyNumberFormat="1" applyFont="1" applyFill="1" applyAlignment="1">
      <alignment horizontal="right" vertical="center"/>
    </xf>
    <xf numFmtId="168" fontId="0" fillId="30" borderId="0" xfId="0" applyNumberFormat="1" applyFill="1" applyAlignment="1">
      <alignment horizontal="right" vertical="center"/>
    </xf>
    <xf numFmtId="0" fontId="2" fillId="30" borderId="0" xfId="0" applyFont="1" applyFill="1" applyAlignment="1">
      <alignment horizontal="center" vertical="center"/>
    </xf>
    <xf numFmtId="0" fontId="0" fillId="28" borderId="0" xfId="0" applyFill="1" applyAlignment="1">
      <alignment horizontal="left" vertical="center"/>
    </xf>
    <xf numFmtId="170" fontId="0" fillId="28" borderId="0" xfId="27" applyNumberFormat="1" applyFont="1" applyFill="1" applyAlignment="1">
      <alignment horizontal="right" vertical="center"/>
    </xf>
    <xf numFmtId="0" fontId="3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170" fontId="0" fillId="31" borderId="0" xfId="27" applyNumberFormat="1" applyFont="1" applyFill="1" applyAlignment="1">
      <alignment horizontal="right" vertical="center"/>
    </xf>
    <xf numFmtId="170" fontId="2" fillId="31" borderId="0" xfId="27" applyNumberFormat="1" applyFont="1" applyFill="1" applyAlignment="1">
      <alignment horizontal="right" vertical="center"/>
    </xf>
    <xf numFmtId="170" fontId="0" fillId="27" borderId="0" xfId="27" applyNumberFormat="1" applyFont="1" applyFill="1" applyAlignment="1">
      <alignment horizontal="right" vertical="center"/>
    </xf>
    <xf numFmtId="0" fontId="0" fillId="27" borderId="0" xfId="0" applyFill="1" applyAlignment="1">
      <alignment horizontal="left" vertical="center"/>
    </xf>
    <xf numFmtId="0" fontId="3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41" fontId="0" fillId="31" borderId="16" xfId="20" applyNumberFormat="1" applyFont="1" applyFill="1" applyBorder="1" applyAlignment="1">
      <alignment horizontal="right" vertical="center"/>
    </xf>
    <xf numFmtId="170" fontId="0" fillId="29" borderId="0" xfId="27" applyNumberFormat="1" applyFont="1" applyFill="1" applyAlignment="1">
      <alignment horizontal="right" vertical="center"/>
    </xf>
    <xf numFmtId="0" fontId="3" fillId="29" borderId="0" xfId="0" applyFont="1" applyFill="1" applyAlignment="1">
      <alignment horizontal="center" vertical="center"/>
    </xf>
    <xf numFmtId="37" fontId="0" fillId="29" borderId="0" xfId="0" applyNumberFormat="1" applyFill="1" applyAlignment="1">
      <alignment vertical="center"/>
    </xf>
    <xf numFmtId="0" fontId="0" fillId="29" borderId="0" xfId="0" applyFill="1" applyAlignment="1">
      <alignment vertical="center"/>
    </xf>
    <xf numFmtId="41" fontId="4" fillId="0" borderId="4" xfId="20" applyNumberFormat="1" applyFont="1" applyFill="1" applyBorder="1" applyAlignment="1"/>
    <xf numFmtId="0" fontId="0" fillId="0" borderId="0" xfId="0" applyAlignment="1">
      <alignment horizontal="left" indent="1"/>
    </xf>
    <xf numFmtId="167" fontId="4" fillId="0" borderId="0" xfId="0" applyNumberFormat="1" applyFont="1"/>
    <xf numFmtId="167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" fontId="4" fillId="0" borderId="0" xfId="20" applyFont="1" applyFill="1"/>
    <xf numFmtId="4" fontId="5" fillId="0" borderId="0" xfId="20" applyFont="1" applyFill="1" applyAlignment="1"/>
    <xf numFmtId="4" fontId="0" fillId="0" borderId="0" xfId="20" applyFont="1" applyFill="1" applyAlignment="1">
      <alignment vertical="center"/>
    </xf>
    <xf numFmtId="4" fontId="0" fillId="0" borderId="0" xfId="20" applyFont="1" applyFill="1" applyAlignment="1"/>
    <xf numFmtId="4" fontId="0" fillId="0" borderId="0" xfId="20" applyFont="1" applyFill="1" applyBorder="1" applyAlignment="1"/>
    <xf numFmtId="4" fontId="9" fillId="0" borderId="0" xfId="20" applyFont="1" applyFill="1" applyBorder="1" applyAlignment="1"/>
    <xf numFmtId="4" fontId="8" fillId="0" borderId="0" xfId="20" applyFont="1" applyFill="1" applyBorder="1" applyAlignment="1"/>
    <xf numFmtId="168" fontId="4" fillId="0" borderId="4" xfId="0" applyNumberFormat="1" applyFont="1" applyBorder="1" applyAlignment="1">
      <alignment horizontal="right"/>
    </xf>
    <xf numFmtId="43" fontId="4" fillId="0" borderId="16" xfId="20" applyNumberFormat="1" applyFont="1" applyBorder="1" applyAlignment="1"/>
    <xf numFmtId="170" fontId="4" fillId="0" borderId="16" xfId="20" applyNumberFormat="1" applyFont="1" applyBorder="1" applyAlignment="1"/>
    <xf numFmtId="170" fontId="0" fillId="0" borderId="0" xfId="27" applyNumberFormat="1" applyFont="1" applyFill="1" applyAlignment="1"/>
    <xf numFmtId="165" fontId="0" fillId="0" borderId="0" xfId="0" applyNumberFormat="1" applyAlignment="1">
      <alignment horizontal="center"/>
    </xf>
    <xf numFmtId="167" fontId="0" fillId="0" borderId="0" xfId="0" applyNumberFormat="1"/>
    <xf numFmtId="43" fontId="4" fillId="0" borderId="4" xfId="20" applyNumberFormat="1" applyFont="1" applyBorder="1" applyAlignment="1"/>
    <xf numFmtId="170" fontId="4" fillId="0" borderId="4" xfId="20" applyNumberFormat="1" applyFont="1" applyBorder="1" applyAlignment="1"/>
    <xf numFmtId="41" fontId="4" fillId="0" borderId="16" xfId="20" applyNumberFormat="1" applyFont="1" applyFill="1" applyBorder="1" applyAlignment="1"/>
    <xf numFmtId="0" fontId="10" fillId="0" borderId="0" xfId="0" applyFont="1"/>
    <xf numFmtId="0" fontId="49" fillId="0" borderId="0" xfId="0" applyFont="1"/>
    <xf numFmtId="49" fontId="0" fillId="0" borderId="0" xfId="0" quotePrefix="1" applyNumberFormat="1" applyAlignment="1">
      <alignment horizontal="center"/>
    </xf>
    <xf numFmtId="168" fontId="5" fillId="0" borderId="0" xfId="0" applyNumberFormat="1" applyFont="1"/>
    <xf numFmtId="37" fontId="4" fillId="0" borderId="4" xfId="0" applyNumberFormat="1" applyFont="1" applyBorder="1" applyAlignment="1">
      <alignment vertical="center"/>
    </xf>
    <xf numFmtId="3" fontId="0" fillId="0" borderId="0" xfId="0" applyNumberFormat="1" applyAlignment="1">
      <alignment vertical="center"/>
    </xf>
    <xf numFmtId="0" fontId="9" fillId="0" borderId="0" xfId="0" applyFont="1"/>
    <xf numFmtId="4" fontId="2" fillId="0" borderId="0" xfId="20" applyFont="1" applyFill="1" applyBorder="1" applyAlignment="1"/>
    <xf numFmtId="4" fontId="2" fillId="0" borderId="0" xfId="20" applyFont="1" applyFill="1" applyAlignment="1"/>
    <xf numFmtId="37" fontId="0" fillId="0" borderId="15" xfId="0" applyNumberFormat="1" applyBorder="1" applyAlignment="1">
      <alignment vertical="center"/>
    </xf>
    <xf numFmtId="168" fontId="4" fillId="0" borderId="17" xfId="0" applyNumberFormat="1" applyFont="1" applyBorder="1" applyAlignment="1">
      <alignment vertical="center"/>
    </xf>
    <xf numFmtId="37" fontId="4" fillId="0" borderId="15" xfId="0" applyNumberFormat="1" applyFont="1" applyBorder="1"/>
    <xf numFmtId="3" fontId="0" fillId="0" borderId="0" xfId="0" applyNumberFormat="1" applyAlignment="1">
      <alignment horizontal="left"/>
    </xf>
    <xf numFmtId="3" fontId="0" fillId="0" borderId="0" xfId="0" applyNumberFormat="1"/>
    <xf numFmtId="3" fontId="50" fillId="0" borderId="0" xfId="20" applyNumberFormat="1" applyFont="1"/>
    <xf numFmtId="3" fontId="50" fillId="0" borderId="0" xfId="20" applyNumberFormat="1" applyFont="1" applyFill="1" applyBorder="1" applyAlignment="1"/>
    <xf numFmtId="0" fontId="3" fillId="0" borderId="0" xfId="0" applyFont="1" applyAlignment="1">
      <alignment horizontal="left"/>
    </xf>
    <xf numFmtId="170" fontId="2" fillId="0" borderId="0" xfId="0" applyNumberFormat="1" applyFont="1"/>
    <xf numFmtId="170" fontId="0" fillId="0" borderId="0" xfId="0" applyNumberFormat="1"/>
    <xf numFmtId="170" fontId="0" fillId="0" borderId="16" xfId="20" applyNumberFormat="1" applyFont="1" applyFill="1" applyBorder="1" applyAlignment="1">
      <alignment horizontal="right"/>
    </xf>
    <xf numFmtId="37" fontId="4" fillId="0" borderId="16" xfId="0" applyNumberFormat="1" applyFont="1" applyBorder="1" applyAlignment="1">
      <alignment horizontal="right"/>
    </xf>
    <xf numFmtId="43" fontId="0" fillId="0" borderId="0" xfId="0" applyNumberFormat="1" applyAlignment="1">
      <alignment horizontal="center"/>
    </xf>
    <xf numFmtId="168" fontId="4" fillId="0" borderId="18" xfId="0" applyNumberFormat="1" applyFont="1" applyBorder="1"/>
    <xf numFmtId="170" fontId="0" fillId="0" borderId="16" xfId="27" applyNumberFormat="1" applyFont="1" applyFill="1" applyBorder="1" applyAlignment="1">
      <alignment vertical="center"/>
    </xf>
    <xf numFmtId="170" fontId="0" fillId="0" borderId="0" xfId="0" applyNumberFormat="1" applyAlignment="1">
      <alignment horizontal="center"/>
    </xf>
    <xf numFmtId="43" fontId="4" fillId="0" borderId="16" xfId="20" applyNumberFormat="1" applyFont="1" applyFill="1" applyBorder="1" applyAlignment="1">
      <alignment horizontal="right"/>
    </xf>
    <xf numFmtId="170" fontId="4" fillId="0" borderId="16" xfId="0" applyNumberFormat="1" applyFont="1" applyBorder="1" applyAlignment="1">
      <alignment horizontal="center"/>
    </xf>
    <xf numFmtId="37" fontId="51" fillId="0" borderId="0" xfId="0" applyNumberFormat="1" applyFont="1" applyAlignment="1">
      <alignment vertical="center"/>
    </xf>
    <xf numFmtId="43" fontId="0" fillId="32" borderId="0" xfId="27" applyFont="1" applyFill="1" applyAlignment="1">
      <alignment vertical="center"/>
    </xf>
    <xf numFmtId="37" fontId="0" fillId="32" borderId="0" xfId="0" applyNumberFormat="1" applyFill="1" applyAlignment="1">
      <alignment vertical="center"/>
    </xf>
    <xf numFmtId="3" fontId="0" fillId="0" borderId="0" xfId="27" applyNumberFormat="1" applyFont="1" applyFill="1" applyAlignment="1">
      <alignment vertical="center"/>
    </xf>
    <xf numFmtId="4" fontId="49" fillId="0" borderId="0" xfId="20" applyFont="1" applyFill="1" applyBorder="1" applyAlignment="1"/>
    <xf numFmtId="170" fontId="0" fillId="0" borderId="0" xfId="0" applyNumberFormat="1" applyAlignment="1">
      <alignment vertical="center"/>
    </xf>
    <xf numFmtId="4" fontId="49" fillId="0" borderId="0" xfId="20" applyFont="1" applyFill="1" applyAlignment="1"/>
    <xf numFmtId="0" fontId="52" fillId="0" borderId="0" xfId="0" applyFont="1" applyAlignment="1">
      <alignment horizontal="left"/>
    </xf>
    <xf numFmtId="4" fontId="49" fillId="0" borderId="0" xfId="20" applyFont="1"/>
    <xf numFmtId="170" fontId="0" fillId="0" borderId="16" xfId="0" applyNumberFormat="1" applyBorder="1" applyAlignment="1">
      <alignment horizontal="right"/>
    </xf>
    <xf numFmtId="170" fontId="4" fillId="0" borderId="4" xfId="0" applyNumberFormat="1" applyFont="1" applyBorder="1" applyAlignment="1">
      <alignment horizontal="right"/>
    </xf>
    <xf numFmtId="170" fontId="4" fillId="0" borderId="16" xfId="0" applyNumberFormat="1" applyFont="1" applyBorder="1" applyAlignment="1">
      <alignment horizontal="right"/>
    </xf>
    <xf numFmtId="167" fontId="0" fillId="0" borderId="0" xfId="0" applyNumberFormat="1" applyAlignment="1">
      <alignment horizontal="right"/>
    </xf>
    <xf numFmtId="167" fontId="0" fillId="0" borderId="16" xfId="0" applyNumberFormat="1" applyBorder="1" applyAlignment="1">
      <alignment horizontal="right"/>
    </xf>
    <xf numFmtId="165" fontId="0" fillId="0" borderId="0" xfId="0" applyNumberFormat="1" applyAlignment="1">
      <alignment horizontal="right"/>
    </xf>
    <xf numFmtId="165" fontId="0" fillId="0" borderId="16" xfId="0" applyNumberForma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70" fontId="4" fillId="0" borderId="0" xfId="27" applyNumberFormat="1" applyFont="1" applyFill="1" applyBorder="1" applyAlignment="1">
      <alignment horizontal="center" vertical="center"/>
    </xf>
    <xf numFmtId="3" fontId="2" fillId="0" borderId="0" xfId="20" applyNumberFormat="1" applyFont="1" applyAlignment="1"/>
    <xf numFmtId="170" fontId="2" fillId="0" borderId="16" xfId="27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/>
    <xf numFmtId="170" fontId="2" fillId="0" borderId="0" xfId="20" applyNumberFormat="1" applyFont="1" applyFill="1" applyBorder="1" applyAlignment="1"/>
    <xf numFmtId="37" fontId="0" fillId="0" borderId="0" xfId="0" applyNumberFormat="1" applyAlignment="1">
      <alignment horizontal="center"/>
    </xf>
    <xf numFmtId="167" fontId="0" fillId="0" borderId="0" xfId="0" applyNumberFormat="1" applyAlignment="1">
      <alignment horizontal="left"/>
    </xf>
    <xf numFmtId="167" fontId="2" fillId="0" borderId="0" xfId="20" applyNumberFormat="1" applyFont="1" applyFill="1" applyAlignment="1">
      <alignment horizontal="left"/>
    </xf>
    <xf numFmtId="167" fontId="0" fillId="0" borderId="4" xfId="0" applyNumberFormat="1" applyFont="1" applyBorder="1" applyAlignment="1">
      <alignment horizontal="right"/>
    </xf>
    <xf numFmtId="170" fontId="0" fillId="0" borderId="4" xfId="0" applyNumberFormat="1" applyFont="1" applyBorder="1" applyAlignment="1">
      <alignment horizontal="right"/>
    </xf>
    <xf numFmtId="170" fontId="0" fillId="0" borderId="16" xfId="0" applyNumberFormat="1" applyFont="1" applyBorder="1" applyAlignment="1">
      <alignment horizontal="right"/>
    </xf>
    <xf numFmtId="170" fontId="0" fillId="0" borderId="16" xfId="27" applyNumberFormat="1" applyFont="1" applyFill="1" applyBorder="1" applyAlignment="1">
      <alignment horizontal="center" vertical="center"/>
    </xf>
    <xf numFmtId="43" fontId="0" fillId="0" borderId="16" xfId="0" applyNumberFormat="1" applyFont="1" applyBorder="1" applyAlignment="1">
      <alignment horizontal="center"/>
    </xf>
    <xf numFmtId="43" fontId="2" fillId="0" borderId="16" xfId="20" applyNumberFormat="1" applyFont="1" applyFill="1" applyBorder="1" applyAlignment="1">
      <alignment horizontal="right"/>
    </xf>
    <xf numFmtId="170" fontId="2" fillId="0" borderId="4" xfId="27" applyNumberFormat="1" applyFont="1" applyFill="1" applyBorder="1" applyAlignment="1">
      <alignment horizontal="center" vertical="center"/>
    </xf>
    <xf numFmtId="175" fontId="4" fillId="0" borderId="15" xfId="20" applyNumberFormat="1" applyFont="1" applyFill="1" applyBorder="1" applyAlignment="1">
      <alignment horizontal="right"/>
    </xf>
    <xf numFmtId="37" fontId="0" fillId="0" borderId="0" xfId="0" applyNumberFormat="1" applyFill="1" applyAlignment="1">
      <alignment vertical="center"/>
    </xf>
    <xf numFmtId="168" fontId="4" fillId="0" borderId="17" xfId="0" applyNumberFormat="1" applyFont="1" applyFill="1" applyBorder="1" applyAlignment="1">
      <alignment vertical="center"/>
    </xf>
    <xf numFmtId="37" fontId="4" fillId="0" borderId="4" xfId="0" applyNumberFormat="1" applyFont="1" applyFill="1" applyBorder="1" applyAlignment="1">
      <alignment vertical="center"/>
    </xf>
    <xf numFmtId="168" fontId="4" fillId="0" borderId="0" xfId="0" applyNumberFormat="1" applyFont="1" applyFill="1"/>
    <xf numFmtId="37" fontId="4" fillId="0" borderId="15" xfId="0" applyNumberFormat="1" applyFont="1" applyFill="1" applyBorder="1"/>
    <xf numFmtId="0" fontId="3" fillId="0" borderId="0" xfId="0" applyFont="1" applyAlignment="1">
      <alignment horizontal="center"/>
    </xf>
    <xf numFmtId="43" fontId="4" fillId="0" borderId="0" xfId="20" applyNumberFormat="1" applyFont="1" applyFill="1" applyBorder="1" applyAlignment="1">
      <alignment horizontal="right"/>
    </xf>
    <xf numFmtId="170" fontId="4" fillId="0" borderId="16" xfId="27" applyNumberFormat="1" applyFont="1" applyFill="1" applyBorder="1" applyAlignment="1">
      <alignment horizontal="center" vertical="center"/>
    </xf>
    <xf numFmtId="43" fontId="4" fillId="0" borderId="4" xfId="20" applyNumberFormat="1" applyFont="1" applyFill="1" applyBorder="1" applyAlignment="1">
      <alignment horizontal="right"/>
    </xf>
    <xf numFmtId="168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8" fontId="4" fillId="0" borderId="0" xfId="0" applyNumberFormat="1" applyFont="1" applyBorder="1"/>
    <xf numFmtId="0" fontId="7" fillId="0" borderId="0" xfId="0" applyFont="1" applyBorder="1"/>
    <xf numFmtId="0" fontId="0" fillId="0" borderId="0" xfId="0" applyBorder="1" applyAlignment="1">
      <alignment horizontal="center"/>
    </xf>
    <xf numFmtId="168" fontId="3" fillId="0" borderId="0" xfId="0" applyNumberFormat="1" applyFont="1" applyBorder="1" applyAlignment="1">
      <alignment horizontal="center"/>
    </xf>
    <xf numFmtId="168" fontId="0" fillId="0" borderId="0" xfId="0" applyNumberFormat="1" applyBorder="1"/>
    <xf numFmtId="43" fontId="0" fillId="0" borderId="0" xfId="0" applyNumberFormat="1" applyBorder="1"/>
    <xf numFmtId="168" fontId="0" fillId="0" borderId="0" xfId="0" applyNumberFormat="1" applyBorder="1" applyAlignment="1">
      <alignment horizontal="right"/>
    </xf>
    <xf numFmtId="168" fontId="4" fillId="0" borderId="0" xfId="0" applyNumberFormat="1" applyFont="1" applyBorder="1" applyAlignment="1">
      <alignment horizontal="right"/>
    </xf>
    <xf numFmtId="169" fontId="4" fillId="0" borderId="0" xfId="0" applyNumberFormat="1" applyFont="1" applyBorder="1" applyAlignment="1">
      <alignment horizontal="right"/>
    </xf>
    <xf numFmtId="39" fontId="4" fillId="0" borderId="0" xfId="0" applyNumberFormat="1" applyFont="1" applyBorder="1" applyAlignment="1">
      <alignment horizontal="right"/>
    </xf>
    <xf numFmtId="168" fontId="2" fillId="0" borderId="0" xfId="0" applyNumberFormat="1" applyFont="1" applyBorder="1"/>
    <xf numFmtId="37" fontId="4" fillId="0" borderId="0" xfId="0" applyNumberFormat="1" applyFont="1" applyBorder="1" applyAlignment="1">
      <alignment horizontal="right"/>
    </xf>
    <xf numFmtId="170" fontId="0" fillId="0" borderId="0" xfId="0" applyNumberFormat="1" applyBorder="1" applyAlignment="1">
      <alignment horizontal="center"/>
    </xf>
    <xf numFmtId="39" fontId="0" fillId="0" borderId="0" xfId="0" applyNumberFormat="1" applyBorder="1" applyAlignment="1">
      <alignment horizontal="right"/>
    </xf>
    <xf numFmtId="168" fontId="4" fillId="0" borderId="0" xfId="0" applyNumberFormat="1" applyFont="1" applyBorder="1" applyAlignment="1">
      <alignment horizontal="center"/>
    </xf>
    <xf numFmtId="168" fontId="0" fillId="0" borderId="0" xfId="0" applyNumberFormat="1" applyBorder="1" applyAlignment="1">
      <alignment horizontal="center"/>
    </xf>
    <xf numFmtId="171" fontId="0" fillId="0" borderId="0" xfId="0" applyNumberFormat="1" applyBorder="1"/>
    <xf numFmtId="169" fontId="4" fillId="0" borderId="0" xfId="0" applyNumberFormat="1" applyFont="1" applyBorder="1"/>
    <xf numFmtId="170" fontId="0" fillId="0" borderId="0" xfId="0" applyNumberFormat="1" applyBorder="1" applyAlignment="1">
      <alignment horizontal="right"/>
    </xf>
    <xf numFmtId="170" fontId="4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168" fontId="4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 wrapText="1"/>
    </xf>
    <xf numFmtId="0" fontId="0" fillId="0" borderId="16" xfId="0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6" xfId="0" applyFont="1" applyBorder="1" applyAlignment="1">
      <alignment horizontal="center"/>
    </xf>
    <xf numFmtId="168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</cellXfs>
  <cellStyles count="11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6 3" xfId="117" xr:uid="{DDFFAEB5-119C-4C13-9CFF-8FE63A788E3D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แย่" xfId="89" xr:uid="{00000000-0005-0000-0000-000059000000}"/>
    <cellStyle name="แสดงผล" xfId="90" xr:uid="{00000000-0005-0000-0000-00005A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ชื่อเรื่อง" xfId="94" xr:uid="{00000000-0005-0000-0000-00005E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0F8F5"/>
      <color rgb="FF6699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18"/>
  <sheetViews>
    <sheetView view="pageBreakPreview" topLeftCell="A13" zoomScale="70" zoomScaleNormal="100" zoomScaleSheetLayoutView="70" workbookViewId="0">
      <selection activeCell="C10" sqref="C10"/>
    </sheetView>
  </sheetViews>
  <sheetFormatPr defaultColWidth="10.54296875" defaultRowHeight="20.25" customHeight="1"/>
  <cols>
    <col min="1" max="1" width="51.08984375" style="22" customWidth="1"/>
    <col min="2" max="2" width="9.54296875" customWidth="1"/>
    <col min="3" max="3" width="12.453125" style="46" customWidth="1"/>
    <col min="4" max="4" width="1.453125" style="46" customWidth="1"/>
    <col min="5" max="5" width="12.453125" style="46" customWidth="1"/>
    <col min="6" max="6" width="1.453125" style="46" customWidth="1"/>
    <col min="7" max="7" width="12.453125" style="46" customWidth="1"/>
    <col min="8" max="8" width="1" style="46" customWidth="1"/>
    <col min="9" max="9" width="12.453125" style="46" customWidth="1"/>
    <col min="10" max="10" width="11.453125" style="4" bestFit="1" customWidth="1"/>
    <col min="11" max="11" width="14.54296875" style="4" bestFit="1" customWidth="1"/>
    <col min="12" max="12" width="12.54296875" style="4" customWidth="1"/>
    <col min="13" max="13" width="12.453125" style="4" bestFit="1" customWidth="1"/>
    <col min="14" max="14" width="10.54296875" style="4"/>
    <col min="15" max="15" width="12.453125" style="4" bestFit="1" customWidth="1"/>
    <col min="16" max="16" width="10.54296875" style="4"/>
    <col min="17" max="17" width="12.453125" style="4" bestFit="1" customWidth="1"/>
    <col min="18" max="16384" width="10.54296875" style="4"/>
  </cols>
  <sheetData>
    <row r="1" spans="1:19" s="5" customFormat="1" ht="20.25" customHeight="1">
      <c r="A1" s="19" t="s">
        <v>90</v>
      </c>
      <c r="C1" s="109"/>
      <c r="D1" s="109"/>
      <c r="E1" s="109"/>
      <c r="F1" s="109"/>
      <c r="G1" s="109"/>
      <c r="H1" s="109"/>
      <c r="I1" s="109"/>
    </row>
    <row r="2" spans="1:19" s="265" customFormat="1" ht="20.25" customHeight="1">
      <c r="A2" s="20" t="s">
        <v>93</v>
      </c>
      <c r="C2" s="110"/>
      <c r="D2" s="110"/>
      <c r="E2" s="110"/>
      <c r="F2" s="110"/>
      <c r="G2" s="110"/>
      <c r="H2" s="110"/>
      <c r="I2" s="110"/>
    </row>
    <row r="3" spans="1:19" ht="20.25" customHeight="1">
      <c r="A3" s="20"/>
      <c r="K3" s="266"/>
    </row>
    <row r="4" spans="1:19" customFormat="1" ht="20.25" customHeight="1">
      <c r="A4" s="22"/>
      <c r="B4" s="53"/>
      <c r="C4" s="358" t="s">
        <v>13</v>
      </c>
      <c r="D4" s="358"/>
      <c r="E4" s="358"/>
      <c r="F4" s="23"/>
      <c r="G4" s="358" t="s">
        <v>37</v>
      </c>
      <c r="H4" s="358"/>
      <c r="I4" s="358"/>
    </row>
    <row r="5" spans="1:19" customFormat="1" ht="20.25" customHeight="1">
      <c r="A5" s="22"/>
      <c r="B5" s="53"/>
      <c r="C5" s="358" t="s">
        <v>38</v>
      </c>
      <c r="D5" s="358"/>
      <c r="E5" s="358"/>
      <c r="F5" s="23"/>
      <c r="G5" s="358" t="s">
        <v>38</v>
      </c>
      <c r="H5" s="358"/>
      <c r="I5" s="358"/>
    </row>
    <row r="6" spans="1:19" customFormat="1" ht="20.25" customHeight="1">
      <c r="A6" s="22"/>
      <c r="C6" s="267" t="s">
        <v>179</v>
      </c>
      <c r="D6" s="267"/>
      <c r="E6" s="267" t="s">
        <v>44</v>
      </c>
      <c r="F6" s="49"/>
      <c r="G6" s="267" t="s">
        <v>179</v>
      </c>
      <c r="H6" s="267"/>
      <c r="I6" s="267" t="s">
        <v>44</v>
      </c>
    </row>
    <row r="7" spans="1:19" customFormat="1" ht="20.25" customHeight="1">
      <c r="A7" s="7" t="s">
        <v>14</v>
      </c>
      <c r="B7" s="1" t="s">
        <v>115</v>
      </c>
      <c r="C7" s="53">
        <v>2023</v>
      </c>
      <c r="D7" s="53"/>
      <c r="E7" s="53">
        <v>2022</v>
      </c>
      <c r="F7" s="53"/>
      <c r="G7" s="53">
        <v>2023</v>
      </c>
      <c r="H7" s="53"/>
      <c r="I7" s="53">
        <v>2022</v>
      </c>
    </row>
    <row r="8" spans="1:19" customFormat="1" ht="20.25" customHeight="1">
      <c r="A8" s="7"/>
      <c r="B8" s="1"/>
      <c r="C8" s="49" t="s">
        <v>142</v>
      </c>
      <c r="D8" s="53"/>
      <c r="E8" s="53"/>
      <c r="F8" s="53"/>
      <c r="G8" s="49" t="s">
        <v>142</v>
      </c>
      <c r="H8" s="53"/>
      <c r="I8" s="53"/>
    </row>
    <row r="9" spans="1:19" customFormat="1" ht="20.25" customHeight="1">
      <c r="A9" s="22"/>
      <c r="B9" s="53"/>
      <c r="C9" s="359" t="s">
        <v>15</v>
      </c>
      <c r="D9" s="359"/>
      <c r="E9" s="359"/>
      <c r="F9" s="359"/>
      <c r="G9" s="359"/>
      <c r="H9" s="359"/>
      <c r="I9" s="359"/>
    </row>
    <row r="10" spans="1:19" s="9" customFormat="1" ht="20.25" customHeight="1">
      <c r="A10" s="6" t="s">
        <v>0</v>
      </c>
      <c r="B10" s="113"/>
      <c r="C10" s="268"/>
      <c r="D10" s="268"/>
      <c r="E10" s="268"/>
      <c r="F10" s="268"/>
      <c r="G10" s="268"/>
      <c r="H10" s="268"/>
      <c r="I10" s="268"/>
      <c r="J10"/>
      <c r="K10"/>
      <c r="L10"/>
      <c r="M10"/>
      <c r="N10"/>
      <c r="O10"/>
      <c r="P10"/>
      <c r="Q10"/>
      <c r="R10"/>
      <c r="S10"/>
    </row>
    <row r="11" spans="1:19" s="164" customFormat="1" ht="20.25" customHeight="1">
      <c r="A11" s="112" t="s">
        <v>23</v>
      </c>
      <c r="B11" s="113"/>
      <c r="C11" s="114">
        <v>73805</v>
      </c>
      <c r="D11" s="115"/>
      <c r="E11" s="114">
        <v>39373</v>
      </c>
      <c r="F11" s="114"/>
      <c r="G11" s="114">
        <v>38887</v>
      </c>
      <c r="H11" s="114"/>
      <c r="I11" s="114">
        <v>11365</v>
      </c>
      <c r="K11" s="250"/>
      <c r="L11" s="250"/>
      <c r="M11" s="250"/>
      <c r="N11" s="250"/>
      <c r="O11" s="250"/>
      <c r="P11" s="250"/>
      <c r="Q11" s="250"/>
      <c r="R11" s="250"/>
      <c r="S11" s="9"/>
    </row>
    <row r="12" spans="1:19" s="164" customFormat="1" ht="20.25" customHeight="1">
      <c r="A12" s="112" t="s">
        <v>78</v>
      </c>
      <c r="B12" s="113" t="s">
        <v>265</v>
      </c>
      <c r="C12" s="114">
        <v>348079</v>
      </c>
      <c r="D12" s="115"/>
      <c r="E12" s="114">
        <v>337870</v>
      </c>
      <c r="F12" s="114"/>
      <c r="G12" s="114">
        <v>507149</v>
      </c>
      <c r="H12" s="114"/>
      <c r="I12" s="114">
        <v>550900</v>
      </c>
      <c r="K12" s="251"/>
      <c r="L12" s="250"/>
      <c r="M12" s="251"/>
      <c r="N12" s="251"/>
      <c r="O12" s="251"/>
      <c r="P12" s="251"/>
      <c r="Q12" s="251"/>
      <c r="R12" s="251"/>
    </row>
    <row r="13" spans="1:19" s="164" customFormat="1" ht="20.25" customHeight="1">
      <c r="A13" s="112" t="s">
        <v>165</v>
      </c>
      <c r="B13" s="113">
        <v>3</v>
      </c>
      <c r="C13" s="292">
        <v>425076</v>
      </c>
      <c r="D13" s="115"/>
      <c r="E13" s="114">
        <v>441479</v>
      </c>
      <c r="F13" s="114"/>
      <c r="G13" s="114">
        <v>717029</v>
      </c>
      <c r="H13" s="114"/>
      <c r="I13" s="114">
        <v>689975</v>
      </c>
      <c r="K13" s="251"/>
      <c r="L13" s="250"/>
      <c r="M13" s="251"/>
      <c r="N13" s="251"/>
      <c r="O13" s="251"/>
      <c r="P13" s="251"/>
      <c r="Q13" s="251"/>
      <c r="R13" s="251"/>
    </row>
    <row r="14" spans="1:19" s="164" customFormat="1" ht="20.25" hidden="1" customHeight="1">
      <c r="A14" s="112" t="s">
        <v>161</v>
      </c>
      <c r="B14" s="113">
        <v>4</v>
      </c>
      <c r="C14" s="293"/>
      <c r="D14" s="115"/>
      <c r="E14" s="76"/>
      <c r="F14" s="114"/>
      <c r="G14" s="114"/>
      <c r="H14" s="114"/>
      <c r="I14" s="114"/>
      <c r="K14" s="251"/>
      <c r="L14" s="250"/>
      <c r="M14" s="251"/>
      <c r="N14" s="251"/>
      <c r="O14" s="251"/>
      <c r="P14" s="251"/>
      <c r="Q14" s="251"/>
      <c r="R14" s="251"/>
    </row>
    <row r="15" spans="1:19" s="164" customFormat="1" ht="20.25" hidden="1" customHeight="1">
      <c r="A15" s="112" t="s">
        <v>134</v>
      </c>
      <c r="B15" s="113">
        <v>4</v>
      </c>
      <c r="C15" s="294"/>
      <c r="D15" s="115"/>
      <c r="E15" s="295"/>
      <c r="F15" s="114"/>
      <c r="G15" s="114"/>
      <c r="H15" s="114"/>
      <c r="I15" s="114"/>
      <c r="K15" s="251"/>
      <c r="L15" s="250"/>
      <c r="M15" s="251"/>
      <c r="N15" s="251"/>
      <c r="O15" s="251"/>
      <c r="P15" s="251"/>
      <c r="Q15" s="251"/>
      <c r="R15" s="251"/>
    </row>
    <row r="16" spans="1:19" s="164" customFormat="1" ht="20.25" hidden="1" customHeight="1">
      <c r="A16" s="112" t="s">
        <v>135</v>
      </c>
      <c r="B16" s="113">
        <v>4</v>
      </c>
      <c r="C16" s="294"/>
      <c r="D16" s="115"/>
      <c r="E16" s="295"/>
      <c r="F16" s="114"/>
      <c r="G16" s="114"/>
      <c r="H16" s="114"/>
      <c r="I16" s="114"/>
      <c r="K16" s="251"/>
      <c r="L16" s="250"/>
      <c r="M16" s="251"/>
      <c r="N16" s="251"/>
      <c r="O16" s="251"/>
      <c r="P16" s="251"/>
      <c r="Q16" s="251"/>
      <c r="R16" s="251"/>
    </row>
    <row r="17" spans="1:19" s="164" customFormat="1" ht="20.25" customHeight="1">
      <c r="A17" s="112" t="s">
        <v>266</v>
      </c>
      <c r="B17" s="113">
        <v>3</v>
      </c>
      <c r="C17" s="137">
        <v>0</v>
      </c>
      <c r="D17" s="115"/>
      <c r="E17" s="114">
        <v>1868</v>
      </c>
      <c r="F17" s="114"/>
      <c r="G17" s="114">
        <v>1868</v>
      </c>
      <c r="H17" s="114"/>
      <c r="I17" s="114">
        <v>1868</v>
      </c>
      <c r="K17" s="251"/>
      <c r="L17" s="250"/>
      <c r="M17" s="251"/>
      <c r="N17" s="251"/>
      <c r="O17" s="251"/>
      <c r="P17" s="251"/>
      <c r="Q17" s="251"/>
      <c r="R17" s="251"/>
    </row>
    <row r="18" spans="1:19" customFormat="1" ht="20.25" customHeight="1">
      <c r="A18" s="112" t="s">
        <v>267</v>
      </c>
      <c r="B18" s="113"/>
      <c r="C18" s="114">
        <v>833</v>
      </c>
      <c r="D18" s="115"/>
      <c r="E18" s="114">
        <v>833</v>
      </c>
      <c r="F18" s="114"/>
      <c r="G18" s="114">
        <v>833</v>
      </c>
      <c r="H18" s="114"/>
      <c r="I18" s="114">
        <v>833</v>
      </c>
      <c r="K18" s="251"/>
      <c r="L18" s="250"/>
      <c r="M18" s="251"/>
      <c r="N18" s="251"/>
      <c r="O18" s="251"/>
      <c r="P18" s="251"/>
      <c r="Q18" s="251"/>
      <c r="R18" s="251"/>
      <c r="S18" s="164"/>
    </row>
    <row r="19" spans="1:19" customFormat="1" ht="20.25" customHeight="1">
      <c r="A19" s="112" t="s">
        <v>268</v>
      </c>
      <c r="B19" s="113"/>
      <c r="C19" s="114">
        <v>4500</v>
      </c>
      <c r="D19" s="115">
        <v>0</v>
      </c>
      <c r="E19" s="77">
        <v>2000</v>
      </c>
      <c r="F19" s="114"/>
      <c r="G19" s="77">
        <v>4500</v>
      </c>
      <c r="H19" s="114">
        <v>0</v>
      </c>
      <c r="I19" s="77">
        <v>2000</v>
      </c>
      <c r="K19" s="251"/>
      <c r="L19" s="250"/>
      <c r="M19" s="251"/>
      <c r="N19" s="251"/>
      <c r="O19" s="251"/>
      <c r="P19" s="251"/>
      <c r="Q19" s="251"/>
      <c r="R19" s="251"/>
      <c r="S19" s="164"/>
    </row>
    <row r="20" spans="1:19" customFormat="1" ht="20.25" customHeight="1">
      <c r="A20" s="112" t="s">
        <v>136</v>
      </c>
      <c r="B20" s="113"/>
      <c r="C20" s="114">
        <v>56339</v>
      </c>
      <c r="D20" s="115"/>
      <c r="E20" s="114">
        <v>18987</v>
      </c>
      <c r="F20" s="115"/>
      <c r="G20" s="114">
        <v>20984</v>
      </c>
      <c r="H20" s="115"/>
      <c r="I20" s="114">
        <v>18987</v>
      </c>
      <c r="K20" s="252"/>
      <c r="L20" s="250"/>
      <c r="M20" s="252"/>
      <c r="N20" s="252"/>
      <c r="O20" s="252"/>
      <c r="P20" s="252"/>
      <c r="Q20" s="252"/>
      <c r="R20" s="252"/>
    </row>
    <row r="21" spans="1:19" customFormat="1" ht="20.25" customHeight="1">
      <c r="A21" s="112" t="s">
        <v>31</v>
      </c>
      <c r="B21" s="113"/>
      <c r="C21" s="114">
        <v>369194</v>
      </c>
      <c r="D21" s="115"/>
      <c r="E21" s="114">
        <v>316906</v>
      </c>
      <c r="F21" s="115"/>
      <c r="G21" s="114">
        <v>320679</v>
      </c>
      <c r="H21" s="115"/>
      <c r="I21" s="114">
        <v>305176</v>
      </c>
      <c r="K21" s="252"/>
      <c r="L21" s="250"/>
      <c r="M21" s="252"/>
      <c r="N21" s="252"/>
      <c r="O21" s="252"/>
      <c r="P21" s="252"/>
      <c r="Q21" s="252"/>
      <c r="R21" s="252"/>
    </row>
    <row r="22" spans="1:19" customFormat="1" ht="20.25" customHeight="1">
      <c r="A22" s="112" t="s">
        <v>33</v>
      </c>
      <c r="B22" s="113"/>
      <c r="C22" s="114">
        <v>5910</v>
      </c>
      <c r="D22" s="116"/>
      <c r="E22" s="114">
        <v>3764</v>
      </c>
      <c r="F22" s="116"/>
      <c r="G22" s="114">
        <v>3806</v>
      </c>
      <c r="H22" s="115"/>
      <c r="I22" s="114">
        <v>2492</v>
      </c>
      <c r="K22" s="252"/>
      <c r="L22" s="250"/>
      <c r="M22" s="252"/>
      <c r="N22" s="252"/>
      <c r="O22" s="252"/>
      <c r="P22" s="252"/>
      <c r="Q22" s="252"/>
      <c r="R22" s="252"/>
    </row>
    <row r="23" spans="1:19" customFormat="1" ht="20.25" customHeight="1">
      <c r="A23" s="7" t="s">
        <v>1</v>
      </c>
      <c r="B23" s="113"/>
      <c r="C23" s="269">
        <f>SUM(C11:C22)</f>
        <v>1283736</v>
      </c>
      <c r="D23" s="117"/>
      <c r="E23" s="269">
        <v>1163080</v>
      </c>
      <c r="F23" s="117"/>
      <c r="G23" s="269">
        <f>SUM(G11:G22)</f>
        <v>1615735</v>
      </c>
      <c r="H23" s="117"/>
      <c r="I23" s="269">
        <v>1583596</v>
      </c>
      <c r="K23" s="252"/>
      <c r="L23" s="252"/>
      <c r="M23" s="252"/>
      <c r="N23" s="252"/>
      <c r="O23" s="252"/>
      <c r="P23" s="252"/>
      <c r="Q23" s="252"/>
      <c r="R23" s="252"/>
    </row>
    <row r="24" spans="1:19" customFormat="1" ht="20.25" customHeight="1">
      <c r="A24" s="7"/>
      <c r="B24" s="2"/>
      <c r="C24" s="10"/>
      <c r="D24" s="10"/>
      <c r="E24" s="10"/>
      <c r="F24" s="10"/>
      <c r="G24" s="10"/>
      <c r="H24" s="10"/>
      <c r="I24" s="10"/>
      <c r="K24" s="252"/>
      <c r="L24" s="252"/>
      <c r="M24" s="252"/>
      <c r="N24" s="252"/>
      <c r="O24" s="252"/>
      <c r="P24" s="252"/>
      <c r="Q24" s="252"/>
      <c r="R24" s="252"/>
    </row>
    <row r="25" spans="1:19" customFormat="1" ht="20.25" customHeight="1">
      <c r="A25" s="6" t="s">
        <v>7</v>
      </c>
      <c r="B25" s="2"/>
      <c r="C25" s="46"/>
      <c r="D25" s="46"/>
      <c r="E25" s="46"/>
      <c r="F25" s="46"/>
      <c r="G25" s="46"/>
      <c r="H25" s="46"/>
      <c r="I25" s="46"/>
      <c r="K25" s="252"/>
      <c r="L25" s="252"/>
      <c r="M25" s="252"/>
      <c r="N25" s="252"/>
      <c r="O25" s="252"/>
      <c r="P25" s="252"/>
      <c r="Q25" s="252"/>
      <c r="R25" s="252"/>
    </row>
    <row r="26" spans="1:19" customFormat="1" ht="20.25" customHeight="1">
      <c r="A26" s="118" t="s">
        <v>223</v>
      </c>
      <c r="B26" s="113"/>
      <c r="C26" s="114">
        <v>8155</v>
      </c>
      <c r="D26" s="114"/>
      <c r="E26" s="114">
        <v>3900</v>
      </c>
      <c r="F26" s="114"/>
      <c r="G26" s="76">
        <v>0</v>
      </c>
      <c r="H26" s="114"/>
      <c r="I26" s="76">
        <v>0</v>
      </c>
      <c r="K26" s="252"/>
      <c r="L26" s="252"/>
      <c r="M26" s="252"/>
      <c r="N26" s="252"/>
      <c r="O26" s="252"/>
      <c r="P26" s="252"/>
      <c r="Q26" s="252"/>
      <c r="R26" s="252"/>
    </row>
    <row r="27" spans="1:19" customFormat="1" ht="20.25" customHeight="1">
      <c r="A27" s="118" t="s">
        <v>137</v>
      </c>
      <c r="B27" s="113"/>
      <c r="C27" s="114">
        <v>894136</v>
      </c>
      <c r="D27" s="114"/>
      <c r="E27" s="114">
        <v>310289</v>
      </c>
      <c r="F27" s="114"/>
      <c r="G27" s="77">
        <v>301933</v>
      </c>
      <c r="H27" s="114"/>
      <c r="I27" s="77">
        <v>310289</v>
      </c>
      <c r="K27" s="252"/>
      <c r="L27" s="252"/>
      <c r="M27" s="252"/>
      <c r="N27" s="252"/>
      <c r="O27" s="252"/>
      <c r="P27" s="252"/>
      <c r="Q27" s="252"/>
      <c r="R27" s="252"/>
    </row>
    <row r="28" spans="1:19" customFormat="1" ht="20.25" customHeight="1">
      <c r="A28" s="118" t="s">
        <v>269</v>
      </c>
      <c r="B28" s="113"/>
      <c r="C28" s="77">
        <v>122487</v>
      </c>
      <c r="D28" s="76"/>
      <c r="E28" s="77">
        <v>124492</v>
      </c>
      <c r="F28" s="114"/>
      <c r="G28" s="77">
        <v>122487</v>
      </c>
      <c r="H28" s="114"/>
      <c r="I28" s="77">
        <v>124492</v>
      </c>
      <c r="K28" s="252"/>
      <c r="L28" s="252"/>
      <c r="M28" s="252"/>
      <c r="N28" s="252"/>
      <c r="O28" s="252"/>
      <c r="P28" s="252"/>
      <c r="Q28" s="252"/>
      <c r="R28" s="252"/>
    </row>
    <row r="29" spans="1:19" customFormat="1" ht="20.25" customHeight="1">
      <c r="A29" s="118" t="s">
        <v>100</v>
      </c>
      <c r="B29" s="113">
        <v>5</v>
      </c>
      <c r="C29" s="114">
        <v>1267371</v>
      </c>
      <c r="D29" s="114"/>
      <c r="E29" s="114">
        <v>1210636</v>
      </c>
      <c r="F29" s="114"/>
      <c r="G29" s="77">
        <v>958679</v>
      </c>
      <c r="H29" s="114"/>
      <c r="I29" s="77">
        <v>958679</v>
      </c>
      <c r="K29" s="252"/>
      <c r="L29" s="252"/>
      <c r="M29" s="252"/>
      <c r="N29" s="252"/>
      <c r="O29" s="252"/>
      <c r="P29" s="252"/>
      <c r="Q29" s="252"/>
      <c r="R29" s="252"/>
    </row>
    <row r="30" spans="1:19" customFormat="1" ht="20.25" customHeight="1">
      <c r="A30" s="118" t="s">
        <v>270</v>
      </c>
      <c r="B30" s="113">
        <v>5</v>
      </c>
      <c r="C30" s="114">
        <v>398532</v>
      </c>
      <c r="D30" s="114"/>
      <c r="E30" s="114">
        <v>525017</v>
      </c>
      <c r="F30" s="114"/>
      <c r="G30" s="77">
        <v>212670</v>
      </c>
      <c r="H30" s="114"/>
      <c r="I30" s="77">
        <v>212670</v>
      </c>
      <c r="K30" s="252"/>
      <c r="L30" s="252"/>
      <c r="M30" s="252"/>
      <c r="N30" s="252"/>
      <c r="O30" s="252"/>
      <c r="P30" s="252"/>
      <c r="Q30" s="252"/>
      <c r="R30" s="252"/>
    </row>
    <row r="31" spans="1:19" customFormat="1" ht="20.25" customHeight="1">
      <c r="A31" s="118" t="s">
        <v>45</v>
      </c>
      <c r="B31" s="113">
        <v>6</v>
      </c>
      <c r="C31" s="76">
        <v>0</v>
      </c>
      <c r="D31" s="76"/>
      <c r="E31" s="76">
        <v>0</v>
      </c>
      <c r="F31" s="114"/>
      <c r="G31" s="77">
        <v>681808</v>
      </c>
      <c r="H31" s="114"/>
      <c r="I31" s="77">
        <v>681808</v>
      </c>
      <c r="K31" s="252"/>
      <c r="L31" s="252"/>
      <c r="M31" s="252"/>
      <c r="N31" s="252"/>
      <c r="O31" s="252"/>
      <c r="P31" s="252"/>
      <c r="Q31" s="252"/>
      <c r="R31" s="252"/>
    </row>
    <row r="32" spans="1:19" customFormat="1" ht="20.25" customHeight="1">
      <c r="A32" s="118" t="s">
        <v>101</v>
      </c>
      <c r="B32" s="113"/>
      <c r="C32" s="114">
        <v>472312</v>
      </c>
      <c r="D32" s="114"/>
      <c r="E32" s="114">
        <v>461269</v>
      </c>
      <c r="F32" s="114"/>
      <c r="G32" s="77">
        <v>456520</v>
      </c>
      <c r="H32" s="114"/>
      <c r="I32" s="77">
        <v>455072</v>
      </c>
      <c r="K32" s="253"/>
      <c r="L32" s="253"/>
      <c r="M32" s="253"/>
      <c r="N32" s="253"/>
      <c r="O32" s="253"/>
      <c r="P32" s="253"/>
      <c r="Q32" s="253"/>
      <c r="R32" s="253"/>
    </row>
    <row r="33" spans="1:18" customFormat="1" ht="20.25" customHeight="1">
      <c r="A33" s="118" t="s">
        <v>166</v>
      </c>
      <c r="B33" s="113">
        <v>3</v>
      </c>
      <c r="C33" s="76">
        <v>0</v>
      </c>
      <c r="D33" s="114"/>
      <c r="E33" s="114">
        <v>10237</v>
      </c>
      <c r="F33" s="114"/>
      <c r="G33" s="114">
        <v>9303</v>
      </c>
      <c r="H33" s="114"/>
      <c r="I33" s="114">
        <v>10237</v>
      </c>
      <c r="K33" s="296"/>
      <c r="L33" s="296"/>
      <c r="M33" s="253"/>
      <c r="N33" s="253"/>
      <c r="O33" s="253"/>
      <c r="P33" s="253"/>
      <c r="Q33" s="253"/>
      <c r="R33" s="253"/>
    </row>
    <row r="34" spans="1:18" customFormat="1" ht="20.149999999999999" customHeight="1">
      <c r="A34" s="118" t="s">
        <v>138</v>
      </c>
      <c r="B34" s="113"/>
      <c r="C34" s="77">
        <v>0</v>
      </c>
      <c r="D34" s="114"/>
      <c r="E34" s="114">
        <v>347</v>
      </c>
      <c r="F34" s="114"/>
      <c r="G34" s="77">
        <v>0</v>
      </c>
      <c r="H34" s="114"/>
      <c r="I34" s="114">
        <v>347</v>
      </c>
      <c r="K34" s="296"/>
      <c r="L34" s="296"/>
      <c r="M34" s="253"/>
      <c r="N34" s="253"/>
      <c r="O34" s="253"/>
      <c r="P34" s="253"/>
      <c r="Q34" s="253"/>
      <c r="R34" s="253"/>
    </row>
    <row r="35" spans="1:18" customFormat="1" ht="20.149999999999999" customHeight="1">
      <c r="A35" s="118" t="s">
        <v>271</v>
      </c>
      <c r="B35" s="113"/>
      <c r="C35" s="77">
        <v>2625</v>
      </c>
      <c r="D35" s="114"/>
      <c r="E35" s="76">
        <v>0</v>
      </c>
      <c r="F35" s="114"/>
      <c r="G35" s="77">
        <v>2625</v>
      </c>
      <c r="H35" s="114"/>
      <c r="I35" s="76">
        <v>0</v>
      </c>
      <c r="K35" s="296"/>
      <c r="L35" s="296"/>
      <c r="M35" s="253"/>
      <c r="N35" s="253"/>
      <c r="O35" s="253"/>
      <c r="P35" s="253"/>
      <c r="Q35" s="253"/>
      <c r="R35" s="253"/>
    </row>
    <row r="36" spans="1:18" customFormat="1" ht="20.25" customHeight="1">
      <c r="A36" s="112" t="s">
        <v>70</v>
      </c>
      <c r="B36" s="113"/>
      <c r="C36" s="114">
        <v>22211</v>
      </c>
      <c r="D36" s="114"/>
      <c r="E36" s="114">
        <v>22950</v>
      </c>
      <c r="F36" s="114"/>
      <c r="G36" s="114">
        <v>18106</v>
      </c>
      <c r="H36" s="114"/>
      <c r="I36" s="114">
        <v>18846</v>
      </c>
      <c r="K36" s="253"/>
      <c r="L36" s="253"/>
      <c r="M36" s="253"/>
      <c r="N36" s="253"/>
      <c r="O36" s="253"/>
      <c r="P36" s="253"/>
      <c r="Q36" s="253"/>
      <c r="R36" s="253"/>
    </row>
    <row r="37" spans="1:18" customFormat="1" ht="20.25" customHeight="1">
      <c r="A37" s="112" t="s">
        <v>71</v>
      </c>
      <c r="B37" s="113">
        <v>7</v>
      </c>
      <c r="C37" s="114">
        <v>1318285</v>
      </c>
      <c r="D37" s="114"/>
      <c r="E37" s="114">
        <v>1347356</v>
      </c>
      <c r="F37" s="114"/>
      <c r="G37" s="114">
        <v>489188</v>
      </c>
      <c r="H37" s="114"/>
      <c r="I37" s="114">
        <v>528213</v>
      </c>
      <c r="K37" s="252"/>
      <c r="L37" s="252"/>
      <c r="M37" s="252"/>
      <c r="N37" s="252"/>
      <c r="O37" s="252"/>
      <c r="P37" s="252"/>
      <c r="Q37" s="252"/>
      <c r="R37" s="252"/>
    </row>
    <row r="38" spans="1:18" customFormat="1" ht="20.25" customHeight="1">
      <c r="A38" s="112" t="s">
        <v>123</v>
      </c>
      <c r="B38" s="113"/>
      <c r="C38" s="114">
        <v>55063</v>
      </c>
      <c r="D38" s="114"/>
      <c r="E38" s="114">
        <v>102612</v>
      </c>
      <c r="F38" s="114"/>
      <c r="G38" s="114">
        <v>27123</v>
      </c>
      <c r="H38" s="114"/>
      <c r="I38" s="114">
        <v>25027</v>
      </c>
      <c r="K38" s="252"/>
      <c r="L38" s="252"/>
      <c r="M38" s="252"/>
      <c r="N38" s="252"/>
      <c r="O38" s="252"/>
      <c r="P38" s="252"/>
      <c r="Q38" s="252"/>
      <c r="R38" s="252"/>
    </row>
    <row r="39" spans="1:18" customFormat="1" ht="20.25" customHeight="1">
      <c r="A39" s="112" t="s">
        <v>63</v>
      </c>
      <c r="B39" s="113"/>
      <c r="C39" s="114">
        <v>220769</v>
      </c>
      <c r="D39" s="114"/>
      <c r="E39" s="114">
        <v>220769</v>
      </c>
      <c r="F39" s="114"/>
      <c r="G39" s="137">
        <v>0</v>
      </c>
      <c r="H39" s="137"/>
      <c r="I39" s="137">
        <v>0</v>
      </c>
      <c r="K39" s="252"/>
      <c r="L39" s="252"/>
      <c r="M39" s="252"/>
      <c r="N39" s="252"/>
      <c r="O39" s="252"/>
      <c r="P39" s="252"/>
      <c r="Q39" s="252"/>
      <c r="R39" s="252"/>
    </row>
    <row r="40" spans="1:18" customFormat="1" ht="20.25" customHeight="1">
      <c r="A40" s="112" t="s">
        <v>272</v>
      </c>
      <c r="B40" s="113"/>
      <c r="C40" s="114">
        <v>76913</v>
      </c>
      <c r="D40" s="114"/>
      <c r="E40" s="114">
        <v>89313</v>
      </c>
      <c r="F40" s="114"/>
      <c r="G40" s="114">
        <v>31648</v>
      </c>
      <c r="H40" s="114"/>
      <c r="I40" s="114">
        <v>33917</v>
      </c>
      <c r="K40" s="252"/>
      <c r="L40" s="252"/>
      <c r="M40" s="252"/>
      <c r="N40" s="252"/>
      <c r="O40" s="252"/>
      <c r="P40" s="252"/>
      <c r="Q40" s="252"/>
      <c r="R40" s="252"/>
    </row>
    <row r="41" spans="1:18" customFormat="1" ht="20.25" customHeight="1">
      <c r="A41" s="112" t="s">
        <v>61</v>
      </c>
      <c r="B41" s="113"/>
      <c r="C41" s="114">
        <v>12522</v>
      </c>
      <c r="D41" s="114"/>
      <c r="E41" s="114">
        <v>1925</v>
      </c>
      <c r="F41" s="114"/>
      <c r="G41" s="114">
        <v>11351</v>
      </c>
      <c r="H41" s="137"/>
      <c r="I41" s="137">
        <v>0</v>
      </c>
      <c r="K41" s="252"/>
      <c r="L41" s="252"/>
      <c r="M41" s="252"/>
      <c r="N41" s="252"/>
      <c r="O41" s="252"/>
      <c r="P41" s="252"/>
      <c r="Q41" s="252"/>
      <c r="R41" s="252"/>
    </row>
    <row r="42" spans="1:18" customFormat="1" ht="20.25" hidden="1" customHeight="1">
      <c r="A42" s="112" t="s">
        <v>273</v>
      </c>
      <c r="B42" s="113"/>
      <c r="C42" s="137">
        <v>0</v>
      </c>
      <c r="D42" s="114"/>
      <c r="E42" s="114"/>
      <c r="F42" s="114"/>
      <c r="G42" s="297">
        <v>0</v>
      </c>
      <c r="H42" s="137"/>
      <c r="I42" s="137">
        <v>0</v>
      </c>
      <c r="K42" s="252"/>
      <c r="L42" s="252"/>
      <c r="M42" s="252"/>
      <c r="N42" s="252"/>
      <c r="O42" s="252"/>
      <c r="P42" s="252"/>
      <c r="Q42" s="252"/>
      <c r="R42" s="252"/>
    </row>
    <row r="43" spans="1:18" customFormat="1" ht="20.25" customHeight="1">
      <c r="A43" s="7" t="s">
        <v>8</v>
      </c>
      <c r="B43" s="1"/>
      <c r="C43" s="269">
        <f>SUM(C26:C42)</f>
        <v>4871381</v>
      </c>
      <c r="D43" s="10">
        <f>SUM(D26:D41)</f>
        <v>0</v>
      </c>
      <c r="E43" s="269">
        <f>SUM(E26:E42)</f>
        <v>4431112</v>
      </c>
      <c r="F43" s="10"/>
      <c r="G43" s="269">
        <f>SUM(G26:H42)</f>
        <v>3323441</v>
      </c>
      <c r="H43" s="10"/>
      <c r="I43" s="269">
        <f>SUM(I26:I41)</f>
        <v>3359597</v>
      </c>
      <c r="K43" s="252"/>
      <c r="L43" s="298"/>
      <c r="M43" s="252"/>
      <c r="N43" s="252"/>
      <c r="O43" s="252"/>
      <c r="P43" s="252"/>
      <c r="Q43" s="252"/>
      <c r="R43" s="252"/>
    </row>
    <row r="44" spans="1:18" customFormat="1" ht="14.5" customHeight="1">
      <c r="A44" s="7"/>
      <c r="B44" s="1"/>
      <c r="C44" s="117"/>
      <c r="D44" s="10"/>
      <c r="E44" s="117"/>
      <c r="F44" s="10"/>
      <c r="G44" s="117"/>
      <c r="H44" s="10"/>
      <c r="I44" s="117"/>
      <c r="K44" s="252"/>
      <c r="L44" s="4"/>
      <c r="M44" s="252"/>
      <c r="N44" s="252"/>
      <c r="O44" s="252"/>
      <c r="P44" s="252"/>
      <c r="Q44" s="252"/>
      <c r="R44" s="252"/>
    </row>
    <row r="45" spans="1:18" customFormat="1" ht="20.25" customHeight="1" thickBot="1">
      <c r="A45" s="7" t="s">
        <v>16</v>
      </c>
      <c r="B45" s="1"/>
      <c r="C45" s="119">
        <f>SUM(C23,C43)</f>
        <v>6155117</v>
      </c>
      <c r="D45" s="117"/>
      <c r="E45" s="119">
        <v>5594192</v>
      </c>
      <c r="F45" s="117"/>
      <c r="G45" s="119">
        <f>SUM(G23,G43)</f>
        <v>4939176</v>
      </c>
      <c r="H45" s="117"/>
      <c r="I45" s="119">
        <v>4943193</v>
      </c>
      <c r="K45" s="252"/>
      <c r="L45" s="298"/>
      <c r="M45" s="252"/>
      <c r="N45" s="252"/>
      <c r="O45" s="252"/>
      <c r="P45" s="252"/>
      <c r="Q45" s="252"/>
      <c r="R45" s="252"/>
    </row>
    <row r="46" spans="1:18" customFormat="1" ht="20.25" customHeight="1" thickTop="1">
      <c r="A46" s="7"/>
      <c r="B46" s="1"/>
      <c r="C46" s="117"/>
      <c r="D46" s="117"/>
      <c r="E46" s="117"/>
      <c r="F46" s="117"/>
      <c r="G46" s="117"/>
      <c r="H46" s="117"/>
      <c r="I46" s="117"/>
      <c r="K46" s="252"/>
      <c r="L46" s="252"/>
      <c r="M46" s="252"/>
      <c r="N46" s="252"/>
      <c r="O46" s="252"/>
      <c r="P46" s="252"/>
      <c r="Q46" s="252"/>
      <c r="R46" s="252"/>
    </row>
    <row r="47" spans="1:18" customFormat="1" ht="20.25" customHeight="1">
      <c r="A47" s="19" t="s">
        <v>90</v>
      </c>
      <c r="C47" s="46"/>
      <c r="D47" s="46"/>
      <c r="E47" s="46"/>
      <c r="F47" s="46"/>
      <c r="G47" s="46"/>
      <c r="H47" s="46"/>
      <c r="I47" s="46"/>
      <c r="K47" s="252"/>
      <c r="L47" s="252"/>
      <c r="M47" s="252"/>
      <c r="N47" s="252"/>
      <c r="O47" s="252"/>
      <c r="P47" s="252"/>
      <c r="Q47" s="252"/>
      <c r="R47" s="252"/>
    </row>
    <row r="48" spans="1:18" customFormat="1" ht="20.25" customHeight="1">
      <c r="A48" s="20" t="s">
        <v>93</v>
      </c>
      <c r="C48" s="46"/>
      <c r="D48" s="46"/>
      <c r="E48" s="46"/>
      <c r="F48" s="46"/>
      <c r="G48" s="46"/>
      <c r="H48" s="46"/>
      <c r="I48" s="46"/>
      <c r="K48" s="252"/>
      <c r="L48" s="252"/>
      <c r="M48" s="252"/>
      <c r="N48" s="252"/>
      <c r="O48" s="252"/>
      <c r="P48" s="252"/>
      <c r="Q48" s="252"/>
      <c r="R48" s="252"/>
    </row>
    <row r="49" spans="1:18" customFormat="1" ht="20.25" customHeight="1">
      <c r="A49" s="7"/>
      <c r="C49" s="46"/>
      <c r="D49" s="46"/>
      <c r="E49" s="46"/>
      <c r="F49" s="46"/>
      <c r="G49" s="46"/>
      <c r="H49" s="46"/>
      <c r="I49" s="46"/>
      <c r="K49" s="252"/>
      <c r="L49" s="252"/>
      <c r="M49" s="252"/>
      <c r="N49" s="252"/>
      <c r="O49" s="252"/>
      <c r="P49" s="252"/>
      <c r="Q49" s="252"/>
      <c r="R49" s="252"/>
    </row>
    <row r="50" spans="1:18" customFormat="1" ht="20.25" customHeight="1">
      <c r="A50" s="22"/>
      <c r="B50" s="53"/>
      <c r="C50" s="358" t="s">
        <v>13</v>
      </c>
      <c r="D50" s="358"/>
      <c r="E50" s="358"/>
      <c r="F50" s="23"/>
      <c r="G50" s="358" t="s">
        <v>37</v>
      </c>
      <c r="H50" s="358"/>
      <c r="I50" s="358"/>
      <c r="K50" s="252"/>
      <c r="L50" s="252"/>
      <c r="M50" s="252"/>
      <c r="N50" s="252"/>
      <c r="O50" s="252"/>
      <c r="P50" s="252"/>
      <c r="Q50" s="252"/>
      <c r="R50" s="252"/>
    </row>
    <row r="51" spans="1:18" customFormat="1" ht="20.25" customHeight="1">
      <c r="A51" s="22"/>
      <c r="B51" s="53"/>
      <c r="C51" s="358" t="s">
        <v>38</v>
      </c>
      <c r="D51" s="358"/>
      <c r="E51" s="358"/>
      <c r="F51" s="23"/>
      <c r="G51" s="358" t="s">
        <v>38</v>
      </c>
      <c r="H51" s="358"/>
      <c r="I51" s="358"/>
      <c r="K51" s="252"/>
      <c r="L51" s="252"/>
      <c r="M51" s="252"/>
      <c r="N51" s="252"/>
      <c r="O51" s="252"/>
      <c r="P51" s="252"/>
      <c r="Q51" s="252"/>
      <c r="R51" s="252"/>
    </row>
    <row r="52" spans="1:18" customFormat="1" ht="20.25" customHeight="1">
      <c r="C52" s="267" t="s">
        <v>179</v>
      </c>
      <c r="D52" s="267"/>
      <c r="E52" s="267" t="s">
        <v>44</v>
      </c>
      <c r="F52" s="49"/>
      <c r="G52" s="267" t="s">
        <v>179</v>
      </c>
      <c r="H52" s="267"/>
      <c r="I52" s="267" t="s">
        <v>44</v>
      </c>
      <c r="K52" s="252"/>
      <c r="L52" s="252"/>
      <c r="M52" s="252"/>
      <c r="N52" s="252"/>
      <c r="O52" s="252"/>
      <c r="P52" s="252"/>
      <c r="Q52" s="252"/>
      <c r="R52" s="252"/>
    </row>
    <row r="53" spans="1:18" customFormat="1" ht="20.25" customHeight="1">
      <c r="A53" s="7" t="s">
        <v>94</v>
      </c>
      <c r="B53" s="1" t="s">
        <v>115</v>
      </c>
      <c r="C53" s="53">
        <v>2023</v>
      </c>
      <c r="D53" s="53"/>
      <c r="E53" s="53">
        <v>2022</v>
      </c>
      <c r="F53" s="53"/>
      <c r="G53" s="53">
        <v>2023</v>
      </c>
      <c r="H53" s="53"/>
      <c r="I53" s="53">
        <v>2022</v>
      </c>
      <c r="K53" s="252"/>
      <c r="L53" s="252"/>
      <c r="M53" s="252"/>
      <c r="N53" s="252"/>
      <c r="O53" s="252"/>
      <c r="P53" s="252"/>
      <c r="Q53" s="252"/>
      <c r="R53" s="252"/>
    </row>
    <row r="54" spans="1:18" customFormat="1" ht="20.25" customHeight="1">
      <c r="A54" s="7"/>
      <c r="B54" s="1"/>
      <c r="C54" s="49" t="s">
        <v>142</v>
      </c>
      <c r="D54" s="53"/>
      <c r="E54" s="53"/>
      <c r="F54" s="53"/>
      <c r="G54" s="49" t="s">
        <v>142</v>
      </c>
      <c r="H54" s="53"/>
      <c r="I54" s="53"/>
      <c r="K54" s="252"/>
      <c r="L54" s="252"/>
      <c r="M54" s="252"/>
      <c r="N54" s="252"/>
      <c r="O54" s="252"/>
      <c r="P54" s="252"/>
      <c r="Q54" s="252"/>
      <c r="R54" s="252"/>
    </row>
    <row r="55" spans="1:18" customFormat="1" ht="20.25" customHeight="1">
      <c r="A55" s="22"/>
      <c r="B55" s="53"/>
      <c r="C55" s="359" t="s">
        <v>15</v>
      </c>
      <c r="D55" s="359"/>
      <c r="E55" s="359"/>
      <c r="F55" s="359"/>
      <c r="G55" s="359"/>
      <c r="H55" s="359"/>
      <c r="I55" s="359"/>
      <c r="K55" s="252"/>
      <c r="L55" s="252"/>
      <c r="M55" s="252"/>
      <c r="N55" s="252"/>
      <c r="O55" s="252"/>
      <c r="P55" s="252"/>
      <c r="Q55" s="252"/>
      <c r="R55" s="252"/>
    </row>
    <row r="56" spans="1:18" customFormat="1" ht="20.25" customHeight="1">
      <c r="A56" s="6" t="s">
        <v>2</v>
      </c>
      <c r="B56" s="1"/>
      <c r="C56" s="46"/>
      <c r="D56" s="46"/>
      <c r="E56" s="46"/>
      <c r="F56" s="46"/>
      <c r="G56" s="46"/>
      <c r="H56" s="46"/>
      <c r="I56" s="46"/>
      <c r="K56" s="252"/>
      <c r="L56" s="252"/>
      <c r="M56" s="252"/>
      <c r="N56" s="252"/>
      <c r="O56" s="252"/>
      <c r="P56" s="252"/>
      <c r="Q56" s="252"/>
      <c r="R56" s="252"/>
    </row>
    <row r="57" spans="1:18" customFormat="1" ht="20.25" customHeight="1">
      <c r="A57" s="112" t="s">
        <v>159</v>
      </c>
      <c r="B57" s="166">
        <v>8</v>
      </c>
      <c r="C57" s="114">
        <v>1449363</v>
      </c>
      <c r="D57" s="114"/>
      <c r="E57" s="114">
        <v>1269956</v>
      </c>
      <c r="F57" s="114"/>
      <c r="G57" s="114">
        <v>1449363</v>
      </c>
      <c r="H57" s="114"/>
      <c r="I57" s="114">
        <v>1269956</v>
      </c>
      <c r="K57" s="252"/>
      <c r="L57" s="252"/>
      <c r="M57" s="252"/>
      <c r="N57" s="252"/>
      <c r="O57" s="252"/>
      <c r="P57" s="252"/>
      <c r="Q57" s="252"/>
      <c r="R57" s="252"/>
    </row>
    <row r="58" spans="1:18" customFormat="1" ht="20.25" customHeight="1">
      <c r="A58" s="112" t="s">
        <v>79</v>
      </c>
      <c r="B58" s="166"/>
      <c r="C58" s="114">
        <v>224049</v>
      </c>
      <c r="D58" s="114"/>
      <c r="E58" s="114">
        <v>224403</v>
      </c>
      <c r="F58" s="114"/>
      <c r="G58" s="114">
        <v>157701</v>
      </c>
      <c r="H58" s="114"/>
      <c r="I58" s="114">
        <v>190837</v>
      </c>
      <c r="K58" s="252"/>
      <c r="L58" s="252"/>
      <c r="M58" s="252"/>
      <c r="N58" s="252"/>
      <c r="O58" s="252"/>
      <c r="P58" s="252"/>
      <c r="Q58" s="252"/>
      <c r="R58" s="252"/>
    </row>
    <row r="59" spans="1:18" customFormat="1" ht="20.25" customHeight="1">
      <c r="A59" s="112" t="s">
        <v>274</v>
      </c>
      <c r="B59" s="166">
        <v>8</v>
      </c>
      <c r="C59" s="114">
        <v>205028</v>
      </c>
      <c r="D59" s="114"/>
      <c r="E59" s="114">
        <v>180389</v>
      </c>
      <c r="F59" s="114"/>
      <c r="G59" s="114">
        <v>131711</v>
      </c>
      <c r="H59" s="114"/>
      <c r="I59" s="114">
        <v>134190</v>
      </c>
      <c r="K59" s="252"/>
      <c r="L59" s="252"/>
      <c r="M59" s="252"/>
      <c r="N59" s="252"/>
      <c r="O59" s="252"/>
      <c r="P59" s="252"/>
      <c r="Q59" s="252"/>
      <c r="R59" s="252"/>
    </row>
    <row r="60" spans="1:18" customFormat="1" ht="20.25" customHeight="1">
      <c r="A60" s="112" t="s">
        <v>124</v>
      </c>
      <c r="B60" s="166"/>
      <c r="C60" s="114">
        <v>11801</v>
      </c>
      <c r="D60" s="114"/>
      <c r="E60" s="114">
        <v>17431</v>
      </c>
      <c r="F60" s="114"/>
      <c r="G60" s="114">
        <v>7164</v>
      </c>
      <c r="H60" s="114"/>
      <c r="I60" s="114">
        <v>5668</v>
      </c>
      <c r="K60" s="252"/>
      <c r="L60" s="252"/>
      <c r="M60" s="252"/>
      <c r="N60" s="252"/>
      <c r="O60" s="252"/>
      <c r="P60" s="252"/>
      <c r="Q60" s="252"/>
      <c r="R60" s="252"/>
    </row>
    <row r="61" spans="1:18" customFormat="1" ht="20.25" customHeight="1">
      <c r="A61" s="112" t="s">
        <v>275</v>
      </c>
      <c r="B61" s="166">
        <v>3</v>
      </c>
      <c r="C61" s="114">
        <v>201120</v>
      </c>
      <c r="D61" s="76"/>
      <c r="E61" s="77">
        <v>201120</v>
      </c>
      <c r="F61" s="114"/>
      <c r="G61" s="114">
        <v>222120</v>
      </c>
      <c r="H61" s="114"/>
      <c r="I61" s="114">
        <v>222120</v>
      </c>
      <c r="K61" s="252"/>
      <c r="L61" s="252"/>
      <c r="M61" s="252"/>
      <c r="N61" s="252"/>
      <c r="O61" s="252"/>
      <c r="P61" s="252"/>
      <c r="Q61" s="252"/>
      <c r="R61" s="252"/>
    </row>
    <row r="62" spans="1:18" customFormat="1" ht="20.25" customHeight="1">
      <c r="A62" s="112" t="s">
        <v>177</v>
      </c>
      <c r="C62" s="114">
        <v>1253</v>
      </c>
      <c r="D62" s="114"/>
      <c r="E62" s="114">
        <v>423</v>
      </c>
      <c r="F62" s="114"/>
      <c r="G62" s="76">
        <v>0</v>
      </c>
      <c r="H62" s="114"/>
      <c r="I62" s="137">
        <v>0</v>
      </c>
      <c r="K62" s="252"/>
      <c r="L62" s="252"/>
      <c r="M62" s="252"/>
      <c r="N62" s="252"/>
      <c r="O62" s="252"/>
      <c r="P62" s="252"/>
      <c r="Q62" s="252"/>
      <c r="R62" s="252"/>
    </row>
    <row r="63" spans="1:18" customFormat="1" ht="20.25" customHeight="1">
      <c r="A63" s="112" t="s">
        <v>95</v>
      </c>
      <c r="B63" s="166"/>
      <c r="C63" s="114">
        <v>466</v>
      </c>
      <c r="D63" s="114"/>
      <c r="E63" s="114">
        <v>605</v>
      </c>
      <c r="F63" s="114"/>
      <c r="G63" s="114">
        <v>466</v>
      </c>
      <c r="H63" s="114"/>
      <c r="I63" s="114">
        <v>605</v>
      </c>
      <c r="K63" s="253"/>
      <c r="L63" s="253"/>
      <c r="M63" s="253"/>
      <c r="N63" s="253"/>
      <c r="O63" s="253"/>
      <c r="P63" s="253"/>
      <c r="Q63" s="253"/>
      <c r="R63" s="253"/>
    </row>
    <row r="64" spans="1:18" customFormat="1" ht="20.25" customHeight="1">
      <c r="A64" s="7" t="s">
        <v>3</v>
      </c>
      <c r="B64" s="2"/>
      <c r="C64" s="269">
        <f>SUM(C57:C63)</f>
        <v>2093080</v>
      </c>
      <c r="D64" s="10"/>
      <c r="E64" s="269">
        <v>1894327</v>
      </c>
      <c r="F64" s="10"/>
      <c r="G64" s="269">
        <f>SUM(G57:G63)</f>
        <v>1968525</v>
      </c>
      <c r="H64" s="10"/>
      <c r="I64" s="269">
        <v>1823376</v>
      </c>
      <c r="K64" s="253"/>
      <c r="L64" s="253"/>
      <c r="M64" s="253"/>
      <c r="N64" s="253"/>
      <c r="O64" s="253"/>
      <c r="P64" s="253"/>
      <c r="Q64" s="253"/>
      <c r="R64" s="253"/>
    </row>
    <row r="65" spans="1:19" customFormat="1" ht="20.25" customHeight="1">
      <c r="A65" s="7"/>
      <c r="B65" s="2"/>
      <c r="C65" s="46"/>
      <c r="D65" s="46"/>
      <c r="E65" s="12"/>
      <c r="F65" s="46"/>
      <c r="G65" s="46"/>
      <c r="H65" s="46"/>
      <c r="I65" s="12"/>
      <c r="K65" s="253"/>
      <c r="L65" s="253"/>
      <c r="M65" s="253"/>
      <c r="N65" s="253"/>
      <c r="O65" s="253"/>
      <c r="P65" s="253"/>
      <c r="Q65" s="253"/>
      <c r="R65" s="253"/>
    </row>
    <row r="66" spans="1:19" customFormat="1" ht="20.25" customHeight="1">
      <c r="A66" s="6" t="s">
        <v>9</v>
      </c>
      <c r="B66" s="2"/>
      <c r="C66" s="46"/>
      <c r="D66" s="46"/>
      <c r="E66" s="46"/>
      <c r="F66" s="46"/>
      <c r="G66" s="46"/>
      <c r="H66" s="46"/>
      <c r="I66" s="46"/>
      <c r="K66" s="253"/>
      <c r="L66" s="253"/>
      <c r="M66" s="253"/>
      <c r="N66" s="253"/>
      <c r="O66" s="253"/>
      <c r="P66" s="253"/>
      <c r="Q66" s="253"/>
      <c r="R66" s="253"/>
    </row>
    <row r="67" spans="1:19" customFormat="1" ht="20.25" customHeight="1">
      <c r="A67" s="112" t="s">
        <v>72</v>
      </c>
      <c r="B67" s="166">
        <v>8</v>
      </c>
      <c r="C67" s="114">
        <v>549467</v>
      </c>
      <c r="D67" s="46"/>
      <c r="E67" s="114">
        <v>434471</v>
      </c>
      <c r="F67" s="114"/>
      <c r="G67" s="114">
        <v>309649</v>
      </c>
      <c r="H67" s="114"/>
      <c r="I67" s="114">
        <v>375761</v>
      </c>
      <c r="K67" s="253"/>
      <c r="L67" s="253"/>
      <c r="M67" s="253"/>
      <c r="N67" s="253"/>
      <c r="O67" s="253"/>
      <c r="P67" s="253"/>
      <c r="Q67" s="253"/>
      <c r="R67" s="253"/>
    </row>
    <row r="68" spans="1:19" customFormat="1" ht="20.25" customHeight="1">
      <c r="A68" s="112" t="s">
        <v>139</v>
      </c>
      <c r="B68" s="166"/>
      <c r="C68" s="114">
        <v>30812</v>
      </c>
      <c r="D68" s="46"/>
      <c r="E68" s="114">
        <v>23336</v>
      </c>
      <c r="F68" s="114"/>
      <c r="G68" s="114">
        <v>19585</v>
      </c>
      <c r="H68" s="114"/>
      <c r="I68" s="114">
        <v>17934</v>
      </c>
      <c r="K68" s="253"/>
      <c r="L68" s="253"/>
      <c r="M68" s="253"/>
      <c r="N68" s="253"/>
      <c r="O68" s="253"/>
      <c r="P68" s="253"/>
      <c r="Q68" s="253"/>
      <c r="R68" s="253"/>
    </row>
    <row r="69" spans="1:19" customFormat="1" ht="20.25" customHeight="1">
      <c r="A69" s="112" t="s">
        <v>102</v>
      </c>
      <c r="B69" s="166"/>
      <c r="C69" s="114">
        <v>20701</v>
      </c>
      <c r="D69" s="114"/>
      <c r="E69" s="114">
        <v>14969</v>
      </c>
      <c r="F69" s="114"/>
      <c r="G69" s="114">
        <v>457</v>
      </c>
      <c r="H69" s="114"/>
      <c r="I69" s="114">
        <v>360</v>
      </c>
      <c r="K69" s="253"/>
      <c r="L69" s="253"/>
      <c r="M69" s="253"/>
      <c r="N69" s="253"/>
      <c r="O69" s="253"/>
      <c r="P69" s="253"/>
      <c r="Q69" s="253"/>
      <c r="R69" s="253"/>
    </row>
    <row r="70" spans="1:19" customFormat="1" ht="20.25" customHeight="1">
      <c r="A70" s="112" t="s">
        <v>276</v>
      </c>
      <c r="B70" s="166"/>
      <c r="C70" s="142">
        <v>130269</v>
      </c>
      <c r="D70" s="142"/>
      <c r="E70" s="142">
        <v>129890</v>
      </c>
      <c r="F70" s="142"/>
      <c r="G70" s="142">
        <v>130269</v>
      </c>
      <c r="H70" s="142"/>
      <c r="I70" s="142">
        <v>129890</v>
      </c>
      <c r="K70" s="253"/>
      <c r="L70" s="253"/>
      <c r="M70" s="253"/>
      <c r="N70" s="253"/>
      <c r="O70" s="253"/>
      <c r="P70" s="253"/>
      <c r="Q70" s="253"/>
      <c r="R70" s="253"/>
    </row>
    <row r="71" spans="1:19" customFormat="1" ht="20.25" customHeight="1">
      <c r="A71" s="112" t="s">
        <v>62</v>
      </c>
      <c r="B71" s="113"/>
      <c r="C71" s="114">
        <v>97530</v>
      </c>
      <c r="D71" s="114"/>
      <c r="E71" s="114">
        <v>69961</v>
      </c>
      <c r="F71" s="114"/>
      <c r="G71" s="76">
        <v>0</v>
      </c>
      <c r="H71" s="114"/>
      <c r="I71" s="114">
        <v>23988</v>
      </c>
      <c r="K71" s="253"/>
      <c r="L71" s="253"/>
      <c r="M71" s="253"/>
      <c r="N71" s="253"/>
      <c r="O71" s="253"/>
      <c r="P71" s="253"/>
      <c r="Q71" s="253"/>
      <c r="R71" s="253"/>
    </row>
    <row r="72" spans="1:19" customFormat="1" ht="20.25" customHeight="1">
      <c r="A72" s="112" t="s">
        <v>80</v>
      </c>
      <c r="B72" s="113"/>
      <c r="C72" s="114">
        <v>21085</v>
      </c>
      <c r="D72" s="114"/>
      <c r="E72" s="114">
        <v>19627</v>
      </c>
      <c r="F72" s="114"/>
      <c r="G72" s="114">
        <v>16581</v>
      </c>
      <c r="H72" s="114"/>
      <c r="I72" s="114">
        <v>15574</v>
      </c>
      <c r="K72" s="253"/>
      <c r="L72" s="253"/>
      <c r="M72" s="253"/>
      <c r="N72" s="253"/>
      <c r="O72" s="253"/>
      <c r="P72" s="253"/>
      <c r="Q72" s="253"/>
      <c r="R72" s="253"/>
    </row>
    <row r="73" spans="1:19" customFormat="1" ht="20.25" customHeight="1">
      <c r="A73" s="112" t="s">
        <v>140</v>
      </c>
      <c r="B73" s="113">
        <v>12</v>
      </c>
      <c r="C73" s="114">
        <v>999</v>
      </c>
      <c r="D73" s="114"/>
      <c r="E73" s="114">
        <v>999</v>
      </c>
      <c r="F73" s="270"/>
      <c r="G73" s="114">
        <v>999</v>
      </c>
      <c r="H73" s="270"/>
      <c r="I73" s="114">
        <v>999</v>
      </c>
      <c r="K73" s="253"/>
      <c r="L73" s="253"/>
      <c r="M73" s="253"/>
      <c r="N73" s="253"/>
      <c r="O73" s="253"/>
      <c r="P73" s="253"/>
      <c r="Q73" s="253"/>
      <c r="R73" s="253"/>
    </row>
    <row r="74" spans="1:19" customFormat="1" ht="20.25" customHeight="1">
      <c r="A74" s="7" t="s">
        <v>10</v>
      </c>
      <c r="B74" s="2"/>
      <c r="C74" s="269">
        <f>SUM(C67:C73)</f>
        <v>850863</v>
      </c>
      <c r="D74" s="10"/>
      <c r="E74" s="269">
        <v>693253</v>
      </c>
      <c r="F74" s="10"/>
      <c r="G74" s="269">
        <f>SUM(G67:G73)</f>
        <v>477540</v>
      </c>
      <c r="H74" s="10"/>
      <c r="I74" s="269">
        <v>564506</v>
      </c>
      <c r="K74" s="253"/>
      <c r="L74" s="253"/>
      <c r="M74" s="253"/>
      <c r="N74" s="253"/>
      <c r="O74" s="253"/>
      <c r="P74" s="253"/>
      <c r="Q74" s="253"/>
      <c r="R74" s="253"/>
    </row>
    <row r="75" spans="1:19" s="271" customFormat="1" ht="20.25" customHeight="1">
      <c r="A75" s="7"/>
      <c r="B75" s="2"/>
      <c r="C75" s="10"/>
      <c r="D75" s="10"/>
      <c r="E75" s="10"/>
      <c r="F75" s="10"/>
      <c r="G75" s="23"/>
      <c r="H75" s="23"/>
      <c r="I75" s="23"/>
      <c r="K75" s="253"/>
      <c r="L75" s="253"/>
      <c r="M75" s="253"/>
      <c r="N75" s="253"/>
      <c r="O75" s="253"/>
      <c r="P75" s="253"/>
      <c r="Q75" s="253"/>
      <c r="R75" s="253"/>
      <c r="S75"/>
    </row>
    <row r="76" spans="1:19" s="5" customFormat="1" ht="20.25" customHeight="1">
      <c r="A76" s="7" t="s">
        <v>11</v>
      </c>
      <c r="B76" s="2"/>
      <c r="C76" s="120">
        <f>C74+C64</f>
        <v>2943943</v>
      </c>
      <c r="D76" s="117"/>
      <c r="E76" s="120">
        <v>2587580</v>
      </c>
      <c r="F76" s="117"/>
      <c r="G76" s="120">
        <f>G74+G64</f>
        <v>2446065</v>
      </c>
      <c r="H76" s="117"/>
      <c r="I76" s="120">
        <v>2387882</v>
      </c>
      <c r="K76" s="254"/>
      <c r="L76" s="254"/>
      <c r="M76" s="254"/>
      <c r="N76" s="254"/>
      <c r="O76" s="254"/>
      <c r="P76" s="254"/>
      <c r="Q76" s="254"/>
      <c r="R76" s="254"/>
      <c r="S76" s="271"/>
    </row>
    <row r="77" spans="1:19" ht="20.25" customHeight="1">
      <c r="A77" s="299"/>
      <c r="B77" s="2"/>
      <c r="C77" s="10"/>
      <c r="D77" s="10"/>
      <c r="E77" s="10"/>
      <c r="F77" s="10"/>
      <c r="G77" s="10"/>
      <c r="H77" s="10"/>
      <c r="I77" s="10"/>
      <c r="K77" s="255"/>
      <c r="L77" s="255"/>
      <c r="M77" s="255"/>
      <c r="N77" s="255"/>
      <c r="O77" s="255"/>
      <c r="P77" s="255"/>
      <c r="Q77" s="255"/>
      <c r="R77" s="255"/>
      <c r="S77" s="5"/>
    </row>
    <row r="78" spans="1:19" ht="20.25" customHeight="1">
      <c r="A78" s="19" t="s">
        <v>90</v>
      </c>
      <c r="B78" s="2"/>
      <c r="C78" s="121"/>
      <c r="D78" s="121"/>
      <c r="E78" s="121"/>
      <c r="F78" s="121"/>
      <c r="G78" s="121"/>
      <c r="H78" s="121"/>
      <c r="I78" s="121"/>
      <c r="K78" s="272"/>
      <c r="L78" s="272"/>
      <c r="M78" s="272"/>
      <c r="N78" s="272"/>
      <c r="O78" s="272"/>
      <c r="P78" s="272"/>
      <c r="Q78" s="272"/>
      <c r="R78" s="272"/>
    </row>
    <row r="79" spans="1:19" ht="20.25" customHeight="1">
      <c r="A79" s="20" t="s">
        <v>93</v>
      </c>
      <c r="B79" s="2"/>
      <c r="C79" s="109"/>
      <c r="D79" s="109"/>
      <c r="E79" s="109"/>
      <c r="F79" s="109"/>
      <c r="G79" s="109"/>
      <c r="H79" s="109"/>
      <c r="I79" s="109"/>
      <c r="K79" s="272"/>
      <c r="L79" s="272"/>
      <c r="M79" s="272"/>
      <c r="N79" s="272"/>
      <c r="O79" s="272"/>
      <c r="P79" s="272"/>
      <c r="Q79" s="272"/>
      <c r="R79" s="272"/>
    </row>
    <row r="80" spans="1:19" ht="20.25" customHeight="1">
      <c r="A80" s="20"/>
      <c r="B80" s="2"/>
      <c r="K80" s="272"/>
      <c r="L80" s="272"/>
      <c r="M80" s="272"/>
      <c r="N80" s="272"/>
      <c r="O80" s="272"/>
      <c r="P80" s="272"/>
      <c r="Q80" s="272"/>
      <c r="R80" s="272"/>
    </row>
    <row r="81" spans="1:18" ht="20.25" customHeight="1">
      <c r="B81" s="2"/>
      <c r="C81" s="358" t="s">
        <v>13</v>
      </c>
      <c r="D81" s="358"/>
      <c r="E81" s="358"/>
      <c r="F81" s="23"/>
      <c r="G81" s="358" t="s">
        <v>37</v>
      </c>
      <c r="H81" s="358"/>
      <c r="I81" s="358"/>
      <c r="K81" s="272"/>
      <c r="L81" s="272"/>
      <c r="M81" s="272"/>
      <c r="N81" s="272"/>
      <c r="O81" s="272"/>
      <c r="P81" s="272"/>
      <c r="Q81" s="272"/>
      <c r="R81" s="272"/>
    </row>
    <row r="82" spans="1:18" ht="20.149999999999999" customHeight="1">
      <c r="B82" s="2"/>
      <c r="C82" s="358" t="s">
        <v>38</v>
      </c>
      <c r="D82" s="358"/>
      <c r="E82" s="358"/>
      <c r="F82" s="23"/>
      <c r="G82" s="358" t="s">
        <v>38</v>
      </c>
      <c r="H82" s="358"/>
      <c r="I82" s="358"/>
      <c r="K82" s="272"/>
      <c r="L82" s="272"/>
      <c r="M82" s="272"/>
      <c r="N82" s="272"/>
      <c r="O82" s="272"/>
      <c r="P82" s="272"/>
      <c r="Q82" s="272"/>
      <c r="R82" s="272"/>
    </row>
    <row r="83" spans="1:18" ht="20.25" customHeight="1">
      <c r="A83"/>
      <c r="B83" s="1"/>
      <c r="C83" s="267" t="s">
        <v>179</v>
      </c>
      <c r="D83" s="267"/>
      <c r="E83" s="267" t="s">
        <v>44</v>
      </c>
      <c r="F83" s="49"/>
      <c r="G83" s="267" t="s">
        <v>179</v>
      </c>
      <c r="H83" s="267"/>
      <c r="I83" s="267" t="s">
        <v>44</v>
      </c>
      <c r="K83" s="272"/>
      <c r="L83" s="272"/>
      <c r="M83" s="272"/>
      <c r="N83" s="272"/>
      <c r="O83" s="272"/>
      <c r="P83" s="272"/>
      <c r="Q83" s="272"/>
      <c r="R83" s="272"/>
    </row>
    <row r="84" spans="1:18" ht="20.25" customHeight="1">
      <c r="A84" s="20" t="s">
        <v>94</v>
      </c>
      <c r="B84" s="1"/>
      <c r="C84" s="53">
        <v>2023</v>
      </c>
      <c r="D84" s="53"/>
      <c r="E84" s="53">
        <v>2022</v>
      </c>
      <c r="F84" s="53"/>
      <c r="G84" s="53">
        <v>2023</v>
      </c>
      <c r="H84" s="53"/>
      <c r="I84" s="53">
        <v>2022</v>
      </c>
      <c r="K84" s="272"/>
      <c r="L84" s="272"/>
      <c r="M84" s="272"/>
      <c r="N84" s="272"/>
      <c r="O84" s="272"/>
      <c r="P84" s="272"/>
      <c r="Q84" s="272"/>
      <c r="R84" s="272"/>
    </row>
    <row r="85" spans="1:18" ht="20.25" customHeight="1">
      <c r="A85" s="20"/>
      <c r="B85" s="1"/>
      <c r="C85" s="49" t="s">
        <v>142</v>
      </c>
      <c r="D85" s="53"/>
      <c r="E85" s="53"/>
      <c r="F85" s="53"/>
      <c r="G85" s="49" t="s">
        <v>142</v>
      </c>
      <c r="H85" s="53"/>
      <c r="I85" s="53"/>
      <c r="K85" s="272"/>
      <c r="L85" s="272"/>
      <c r="M85" s="272"/>
      <c r="N85" s="272"/>
      <c r="O85" s="272"/>
      <c r="P85" s="272"/>
      <c r="Q85" s="272"/>
      <c r="R85" s="272"/>
    </row>
    <row r="86" spans="1:18" ht="20.25" customHeight="1">
      <c r="B86" s="2"/>
      <c r="C86" s="359" t="s">
        <v>15</v>
      </c>
      <c r="D86" s="359"/>
      <c r="E86" s="359"/>
      <c r="F86" s="359"/>
      <c r="G86" s="359"/>
      <c r="H86" s="359"/>
      <c r="I86" s="359"/>
      <c r="K86" s="273"/>
      <c r="L86" s="273"/>
      <c r="M86" s="273"/>
      <c r="N86" s="273"/>
      <c r="O86" s="273"/>
      <c r="P86" s="273"/>
      <c r="Q86" s="273"/>
      <c r="R86" s="273"/>
    </row>
    <row r="87" spans="1:18" ht="20.25" customHeight="1">
      <c r="A87" s="6" t="s">
        <v>96</v>
      </c>
      <c r="B87" s="2"/>
      <c r="K87" s="273"/>
      <c r="L87" s="273"/>
      <c r="M87" s="273"/>
      <c r="N87" s="273"/>
      <c r="O87" s="273"/>
      <c r="P87" s="273"/>
      <c r="Q87" s="273"/>
      <c r="R87" s="273"/>
    </row>
    <row r="88" spans="1:18" ht="20.25" customHeight="1">
      <c r="A88" s="112" t="s">
        <v>103</v>
      </c>
      <c r="B88" s="113"/>
      <c r="C88" s="115"/>
      <c r="D88" s="115"/>
      <c r="E88" s="115"/>
      <c r="F88" s="115"/>
      <c r="G88" s="115"/>
      <c r="H88" s="115"/>
      <c r="I88" s="115"/>
      <c r="K88" s="273"/>
      <c r="L88" s="273"/>
      <c r="M88" s="273"/>
      <c r="N88" s="273"/>
      <c r="O88" s="273"/>
      <c r="P88" s="273"/>
      <c r="Q88" s="273"/>
      <c r="R88" s="273"/>
    </row>
    <row r="89" spans="1:18" ht="20.25" customHeight="1">
      <c r="A89" s="112" t="s">
        <v>25</v>
      </c>
      <c r="B89" s="113"/>
      <c r="C89" s="115"/>
      <c r="D89" s="115"/>
      <c r="E89" s="115"/>
      <c r="F89" s="115"/>
      <c r="G89" s="115"/>
      <c r="H89" s="115"/>
      <c r="I89" s="115"/>
      <c r="K89" s="273"/>
      <c r="L89" s="273"/>
      <c r="M89" s="273"/>
      <c r="N89" s="273"/>
      <c r="O89" s="273"/>
      <c r="P89" s="273"/>
      <c r="Q89" s="273"/>
      <c r="R89" s="273"/>
    </row>
    <row r="90" spans="1:18" ht="20.25" customHeight="1" thickBot="1">
      <c r="A90" s="122" t="s">
        <v>277</v>
      </c>
      <c r="B90" s="113"/>
      <c r="C90" s="274">
        <v>720000</v>
      </c>
      <c r="D90" s="114"/>
      <c r="E90" s="274">
        <v>720000</v>
      </c>
      <c r="F90" s="114"/>
      <c r="G90" s="274">
        <v>720000</v>
      </c>
      <c r="H90" s="114"/>
      <c r="I90" s="274">
        <v>720000</v>
      </c>
      <c r="K90" s="273"/>
      <c r="L90" s="273"/>
      <c r="M90" s="273"/>
      <c r="N90" s="273"/>
      <c r="O90" s="273"/>
      <c r="P90" s="273"/>
      <c r="Q90" s="273"/>
      <c r="R90" s="273"/>
    </row>
    <row r="91" spans="1:18" ht="20.25" customHeight="1" thickTop="1">
      <c r="A91" s="112" t="s">
        <v>26</v>
      </c>
      <c r="B91" s="113"/>
      <c r="C91" s="114"/>
      <c r="D91" s="114"/>
      <c r="E91" s="114"/>
      <c r="F91" s="114"/>
      <c r="G91" s="114"/>
      <c r="H91" s="114"/>
      <c r="I91" s="114"/>
      <c r="K91" s="273"/>
      <c r="L91" s="273"/>
      <c r="M91" s="273"/>
      <c r="N91" s="273"/>
      <c r="O91" s="273"/>
      <c r="P91" s="273"/>
      <c r="Q91" s="273"/>
      <c r="R91" s="273"/>
    </row>
    <row r="92" spans="1:18" ht="20.25" customHeight="1">
      <c r="A92" s="122" t="s">
        <v>278</v>
      </c>
      <c r="B92" s="113"/>
      <c r="C92" s="114">
        <v>600000</v>
      </c>
      <c r="D92" s="114"/>
      <c r="E92" s="114">
        <v>600000</v>
      </c>
      <c r="F92" s="114"/>
      <c r="G92" s="114">
        <v>600000</v>
      </c>
      <c r="H92" s="114"/>
      <c r="I92" s="114">
        <v>600000</v>
      </c>
      <c r="K92" s="273"/>
      <c r="L92" s="273"/>
      <c r="M92" s="273"/>
      <c r="N92" s="273"/>
      <c r="O92" s="273"/>
      <c r="P92" s="273"/>
      <c r="Q92" s="273"/>
      <c r="R92" s="273"/>
    </row>
    <row r="93" spans="1:18" ht="20.25" customHeight="1">
      <c r="A93" s="112" t="s">
        <v>97</v>
      </c>
      <c r="B93" s="113"/>
      <c r="C93" s="114">
        <v>1346389</v>
      </c>
      <c r="D93" s="114"/>
      <c r="E93" s="114">
        <v>1346389</v>
      </c>
      <c r="F93" s="114"/>
      <c r="G93" s="114">
        <v>1346389</v>
      </c>
      <c r="H93" s="114"/>
      <c r="I93" s="114">
        <v>1346389</v>
      </c>
      <c r="K93" s="273"/>
      <c r="L93" s="273"/>
      <c r="M93" s="273"/>
      <c r="N93" s="273"/>
      <c r="O93" s="273"/>
      <c r="P93" s="273"/>
      <c r="Q93" s="273"/>
      <c r="R93" s="273"/>
    </row>
    <row r="94" spans="1:18" ht="20.25" customHeight="1">
      <c r="A94" s="112" t="s">
        <v>27</v>
      </c>
      <c r="B94" s="113"/>
      <c r="C94" s="114"/>
      <c r="D94" s="114"/>
      <c r="E94" s="114"/>
      <c r="F94" s="114"/>
      <c r="G94" s="114"/>
      <c r="H94" s="114"/>
      <c r="I94" s="114"/>
      <c r="K94" s="273"/>
      <c r="L94" s="273"/>
      <c r="M94" s="273"/>
      <c r="N94" s="273"/>
      <c r="O94" s="273"/>
      <c r="P94" s="273"/>
      <c r="Q94" s="273"/>
      <c r="R94" s="273"/>
    </row>
    <row r="95" spans="1:18" ht="20.25" customHeight="1">
      <c r="A95" s="112" t="s">
        <v>28</v>
      </c>
      <c r="B95" s="113"/>
      <c r="C95" s="114"/>
      <c r="D95" s="114"/>
      <c r="E95" s="114"/>
      <c r="F95" s="114"/>
      <c r="G95" s="114"/>
      <c r="H95" s="114"/>
      <c r="I95" s="114"/>
      <c r="J95" s="272"/>
      <c r="K95" s="273"/>
      <c r="L95" s="273"/>
      <c r="M95" s="273"/>
      <c r="N95" s="273"/>
      <c r="O95" s="273"/>
      <c r="P95" s="273"/>
      <c r="Q95" s="273"/>
      <c r="R95" s="273"/>
    </row>
    <row r="96" spans="1:18" ht="20.25" customHeight="1">
      <c r="A96" s="112" t="s">
        <v>40</v>
      </c>
      <c r="B96" s="113"/>
      <c r="C96" s="114">
        <v>72000</v>
      </c>
      <c r="D96" s="114"/>
      <c r="E96" s="114">
        <v>60000</v>
      </c>
      <c r="F96" s="114"/>
      <c r="G96" s="114">
        <v>72000</v>
      </c>
      <c r="H96" s="114"/>
      <c r="I96" s="114">
        <v>60000</v>
      </c>
      <c r="K96" s="273"/>
      <c r="L96" s="273"/>
      <c r="M96" s="273"/>
      <c r="N96" s="273"/>
      <c r="O96" s="273"/>
      <c r="P96" s="273"/>
      <c r="Q96" s="273"/>
      <c r="R96" s="273"/>
    </row>
    <row r="97" spans="1:18" ht="20.25" customHeight="1">
      <c r="A97" s="112" t="s">
        <v>32</v>
      </c>
      <c r="B97" s="113"/>
      <c r="C97" s="325">
        <f>'SH 9'!K49</f>
        <v>926444</v>
      </c>
      <c r="D97" s="114"/>
      <c r="E97" s="114">
        <v>888734</v>
      </c>
      <c r="F97" s="114"/>
      <c r="G97" s="325">
        <f>'SH 10'!J40</f>
        <v>474722</v>
      </c>
      <c r="H97" s="114"/>
      <c r="I97" s="114">
        <v>548922</v>
      </c>
      <c r="K97" s="273"/>
      <c r="L97" s="273"/>
      <c r="M97" s="273"/>
      <c r="N97" s="273"/>
      <c r="O97" s="273"/>
      <c r="P97" s="273"/>
      <c r="Q97" s="273"/>
      <c r="R97" s="273"/>
    </row>
    <row r="98" spans="1:18" ht="20.25" customHeight="1">
      <c r="A98" s="112" t="s">
        <v>51</v>
      </c>
      <c r="B98" s="113"/>
      <c r="C98" s="325">
        <f>'SH 9'!Q49</f>
        <v>149080</v>
      </c>
      <c r="D98" s="114"/>
      <c r="E98" s="114">
        <v>111479</v>
      </c>
      <c r="F98" s="114"/>
      <c r="G98" s="76">
        <v>0</v>
      </c>
      <c r="H98" s="114"/>
      <c r="I98" s="137">
        <v>0</v>
      </c>
      <c r="K98" s="273"/>
      <c r="L98" s="273"/>
      <c r="M98" s="273"/>
      <c r="N98" s="273"/>
      <c r="O98" s="273"/>
      <c r="P98" s="273"/>
      <c r="Q98" s="273"/>
      <c r="R98" s="273"/>
    </row>
    <row r="99" spans="1:18" ht="20.25" customHeight="1">
      <c r="A99" s="123" t="s">
        <v>290</v>
      </c>
      <c r="B99" s="113"/>
      <c r="C99" s="326">
        <f>SUM(C92:C98)</f>
        <v>3093913</v>
      </c>
      <c r="D99" s="124"/>
      <c r="E99" s="275">
        <v>3006602</v>
      </c>
      <c r="F99" s="124"/>
      <c r="G99" s="326">
        <f>SUM(G92:G98)</f>
        <v>2493111</v>
      </c>
      <c r="H99" s="124"/>
      <c r="I99" s="275">
        <v>2555311</v>
      </c>
      <c r="J99" s="24"/>
      <c r="K99" s="273"/>
      <c r="L99" s="273"/>
      <c r="M99" s="273"/>
      <c r="N99" s="273"/>
      <c r="O99" s="273"/>
      <c r="P99" s="273"/>
      <c r="Q99" s="273"/>
      <c r="R99" s="273"/>
    </row>
    <row r="100" spans="1:18" ht="20.25" customHeight="1">
      <c r="A100" s="112" t="s">
        <v>52</v>
      </c>
      <c r="B100" s="113"/>
      <c r="C100" s="325">
        <f>'SH 9'!U49</f>
        <v>117261</v>
      </c>
      <c r="D100" s="114"/>
      <c r="E100" s="114">
        <v>10</v>
      </c>
      <c r="F100" s="114"/>
      <c r="G100" s="95">
        <v>0</v>
      </c>
      <c r="H100" s="124"/>
      <c r="I100" s="95">
        <v>0</v>
      </c>
      <c r="J100" s="24"/>
      <c r="K100" s="273"/>
      <c r="L100" s="273"/>
      <c r="M100" s="273"/>
      <c r="N100" s="273"/>
      <c r="O100" s="273"/>
      <c r="P100" s="273"/>
      <c r="Q100" s="273"/>
      <c r="R100" s="273"/>
    </row>
    <row r="101" spans="1:18" ht="20.25" customHeight="1">
      <c r="A101" s="123" t="s">
        <v>17</v>
      </c>
      <c r="B101" s="156"/>
      <c r="C101" s="327">
        <f>SUM(C99:C100)</f>
        <v>3211174</v>
      </c>
      <c r="D101" s="114">
        <f t="shared" ref="D101:H101" si="0">SUM(D99:D100)</f>
        <v>0</v>
      </c>
      <c r="E101" s="269">
        <v>3006612</v>
      </c>
      <c r="F101" s="114">
        <f t="shared" si="0"/>
        <v>0</v>
      </c>
      <c r="G101" s="327">
        <f t="shared" si="0"/>
        <v>2493111</v>
      </c>
      <c r="H101" s="124">
        <f t="shared" si="0"/>
        <v>0</v>
      </c>
      <c r="I101" s="269">
        <v>2555311</v>
      </c>
      <c r="K101" s="273"/>
      <c r="L101" s="273"/>
      <c r="M101" s="273"/>
      <c r="N101" s="273"/>
      <c r="O101" s="273"/>
      <c r="P101" s="273"/>
      <c r="Q101" s="273"/>
      <c r="R101" s="273"/>
    </row>
    <row r="102" spans="1:18" ht="16.5" customHeight="1">
      <c r="A102" s="7"/>
      <c r="B102" s="3"/>
      <c r="C102" s="10"/>
      <c r="D102" s="114"/>
      <c r="E102" s="10"/>
      <c r="F102" s="114"/>
      <c r="G102" s="328"/>
      <c r="H102" s="124"/>
      <c r="I102" s="10"/>
      <c r="K102" s="273"/>
      <c r="L102" s="273"/>
      <c r="M102" s="273"/>
      <c r="N102" s="273"/>
      <c r="O102" s="273"/>
      <c r="P102" s="273"/>
      <c r="Q102" s="273"/>
      <c r="R102" s="273"/>
    </row>
    <row r="103" spans="1:18" ht="14.5" thickBot="1">
      <c r="A103" s="7" t="s">
        <v>98</v>
      </c>
      <c r="B103" s="3"/>
      <c r="C103" s="276">
        <f>C76+C101</f>
        <v>6155117</v>
      </c>
      <c r="D103" s="11"/>
      <c r="E103" s="276">
        <f>E101+E76</f>
        <v>5594192</v>
      </c>
      <c r="F103" s="27"/>
      <c r="G103" s="329">
        <f>G76+G101</f>
        <v>4939176</v>
      </c>
      <c r="H103" s="10"/>
      <c r="I103" s="276">
        <f>I101+I76</f>
        <v>4943193</v>
      </c>
      <c r="K103" s="273"/>
      <c r="L103" s="273"/>
      <c r="M103" s="273"/>
      <c r="N103" s="273"/>
      <c r="O103" s="273"/>
      <c r="P103" s="273"/>
      <c r="Q103" s="273"/>
      <c r="R103" s="273"/>
    </row>
    <row r="104" spans="1:18" ht="21.65" customHeight="1" thickTop="1">
      <c r="A104" s="299"/>
      <c r="B104" s="3"/>
      <c r="C104" s="249"/>
      <c r="D104" s="249"/>
      <c r="E104" s="249"/>
      <c r="F104" s="249"/>
      <c r="G104" s="249"/>
      <c r="H104" s="249"/>
      <c r="I104" s="249"/>
      <c r="K104" s="273"/>
      <c r="L104" s="273"/>
      <c r="M104" s="273"/>
      <c r="N104" s="273"/>
      <c r="O104" s="273"/>
      <c r="P104" s="273"/>
      <c r="Q104" s="273"/>
      <c r="R104" s="273"/>
    </row>
    <row r="105" spans="1:18" ht="20.25" customHeight="1">
      <c r="C105" s="141"/>
      <c r="D105" s="141"/>
      <c r="E105" s="141"/>
      <c r="F105" s="141"/>
      <c r="G105" s="141"/>
      <c r="H105" s="141"/>
      <c r="I105" s="141"/>
      <c r="K105" s="273"/>
      <c r="L105" s="273"/>
      <c r="M105" s="273"/>
      <c r="N105" s="273"/>
      <c r="O105" s="273"/>
      <c r="P105" s="273"/>
      <c r="Q105" s="273"/>
      <c r="R105" s="273"/>
    </row>
    <row r="106" spans="1:18" ht="20.25" customHeight="1">
      <c r="K106" s="273"/>
      <c r="L106" s="273"/>
      <c r="M106" s="273"/>
      <c r="N106" s="273"/>
      <c r="O106" s="273"/>
      <c r="P106" s="273"/>
      <c r="Q106" s="273"/>
      <c r="R106" s="273"/>
    </row>
    <row r="107" spans="1:18" ht="20.25" customHeight="1">
      <c r="A107" s="277"/>
      <c r="B107" s="278"/>
      <c r="C107" s="300">
        <f t="shared" ref="C107:I107" si="1">C45-C103</f>
        <v>0</v>
      </c>
      <c r="D107" s="300">
        <f t="shared" si="1"/>
        <v>0</v>
      </c>
      <c r="E107" s="300">
        <f t="shared" si="1"/>
        <v>0</v>
      </c>
      <c r="F107" s="300">
        <f t="shared" si="1"/>
        <v>0</v>
      </c>
      <c r="G107" s="300">
        <f t="shared" si="1"/>
        <v>0</v>
      </c>
      <c r="H107" s="300">
        <f t="shared" si="1"/>
        <v>0</v>
      </c>
      <c r="I107" s="300">
        <f t="shared" si="1"/>
        <v>0</v>
      </c>
      <c r="J107" s="280"/>
      <c r="K107" s="273"/>
      <c r="L107" s="273"/>
      <c r="M107" s="273"/>
      <c r="N107" s="273"/>
      <c r="O107" s="273"/>
      <c r="P107" s="273"/>
      <c r="Q107" s="273"/>
      <c r="R107" s="273"/>
    </row>
    <row r="108" spans="1:18" ht="20.25" customHeight="1">
      <c r="A108" s="277"/>
      <c r="B108" s="278"/>
      <c r="C108" s="279"/>
      <c r="D108" s="279"/>
      <c r="E108" s="279"/>
      <c r="F108" s="279"/>
      <c r="G108" s="279"/>
      <c r="H108" s="279"/>
      <c r="I108" s="279"/>
      <c r="J108" s="280"/>
      <c r="K108" s="273"/>
      <c r="L108" s="273"/>
      <c r="M108" s="273"/>
      <c r="N108" s="273"/>
      <c r="O108" s="273"/>
      <c r="P108" s="273"/>
      <c r="Q108" s="273"/>
      <c r="R108" s="273"/>
    </row>
    <row r="109" spans="1:18" ht="20.25" customHeight="1">
      <c r="K109" s="273"/>
      <c r="L109" s="273"/>
      <c r="M109" s="273"/>
      <c r="N109" s="273"/>
      <c r="O109" s="273"/>
      <c r="P109" s="273"/>
      <c r="Q109" s="273"/>
      <c r="R109" s="273"/>
    </row>
    <row r="110" spans="1:18" ht="20.25" customHeight="1">
      <c r="K110" s="273"/>
      <c r="L110" s="273"/>
      <c r="M110" s="273"/>
      <c r="N110" s="273"/>
      <c r="O110" s="273"/>
      <c r="P110" s="273"/>
      <c r="Q110" s="273"/>
      <c r="R110" s="273"/>
    </row>
    <row r="111" spans="1:18" ht="20.25" customHeight="1">
      <c r="K111" s="273"/>
      <c r="L111" s="273"/>
      <c r="M111" s="273"/>
      <c r="N111" s="273"/>
      <c r="O111" s="273"/>
      <c r="P111" s="273"/>
      <c r="Q111" s="273"/>
      <c r="R111" s="273"/>
    </row>
    <row r="112" spans="1:18" ht="20.25" customHeight="1">
      <c r="K112" s="273"/>
      <c r="L112" s="273"/>
      <c r="M112" s="273"/>
      <c r="N112" s="273"/>
      <c r="O112" s="273"/>
      <c r="P112" s="273"/>
      <c r="Q112" s="273"/>
      <c r="R112" s="273"/>
    </row>
    <row r="113" spans="11:18" ht="20.25" customHeight="1">
      <c r="K113" s="273"/>
      <c r="L113" s="273"/>
      <c r="M113" s="273"/>
      <c r="N113" s="273"/>
      <c r="O113" s="273"/>
      <c r="P113" s="273"/>
      <c r="Q113" s="273"/>
      <c r="R113" s="273"/>
    </row>
    <row r="114" spans="11:18" ht="20.25" customHeight="1">
      <c r="K114" s="273"/>
      <c r="L114" s="273"/>
      <c r="M114" s="273"/>
      <c r="N114" s="273"/>
      <c r="O114" s="273"/>
      <c r="P114" s="273"/>
      <c r="Q114" s="273"/>
      <c r="R114" s="273"/>
    </row>
    <row r="115" spans="11:18" ht="20.25" customHeight="1">
      <c r="K115" s="273"/>
      <c r="L115" s="273"/>
      <c r="M115" s="273"/>
      <c r="N115" s="273"/>
      <c r="O115" s="273"/>
      <c r="P115" s="273"/>
      <c r="Q115" s="273"/>
      <c r="R115" s="273"/>
    </row>
    <row r="116" spans="11:18" ht="20.25" customHeight="1">
      <c r="K116" s="273"/>
      <c r="L116" s="273"/>
      <c r="M116" s="273"/>
      <c r="N116" s="273"/>
      <c r="O116" s="273"/>
      <c r="P116" s="273"/>
      <c r="Q116" s="273"/>
      <c r="R116" s="273"/>
    </row>
    <row r="117" spans="11:18" ht="20.25" customHeight="1">
      <c r="K117" s="273"/>
      <c r="L117" s="273"/>
      <c r="M117" s="273"/>
      <c r="N117" s="273"/>
      <c r="O117" s="273"/>
      <c r="P117" s="273"/>
      <c r="Q117" s="273"/>
      <c r="R117" s="273"/>
    </row>
    <row r="118" spans="11:18" ht="20.25" customHeight="1">
      <c r="K118" s="273"/>
      <c r="L118" s="273"/>
      <c r="M118" s="273"/>
      <c r="N118" s="273"/>
      <c r="O118" s="273"/>
      <c r="P118" s="273"/>
      <c r="Q118" s="273"/>
      <c r="R118" s="273"/>
    </row>
  </sheetData>
  <mergeCells count="15">
    <mergeCell ref="C86:I86"/>
    <mergeCell ref="G50:I50"/>
    <mergeCell ref="C51:E51"/>
    <mergeCell ref="G51:I51"/>
    <mergeCell ref="C55:I55"/>
    <mergeCell ref="C82:E82"/>
    <mergeCell ref="G82:I82"/>
    <mergeCell ref="C81:E81"/>
    <mergeCell ref="G81:I81"/>
    <mergeCell ref="C50:E50"/>
    <mergeCell ref="C4:E4"/>
    <mergeCell ref="G4:I4"/>
    <mergeCell ref="C9:I9"/>
    <mergeCell ref="C5:E5"/>
    <mergeCell ref="G5:I5"/>
  </mergeCells>
  <phoneticPr fontId="0" type="noConversion"/>
  <pageMargins left="0.7" right="0.7" top="0.75" bottom="0.75" header="0.3" footer="0.3"/>
  <pageSetup paperSize="9" scale="78" firstPageNumber="2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6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40"/>
  <sheetViews>
    <sheetView showGridLines="0" view="pageBreakPreview" zoomScale="70" zoomScaleNormal="100" zoomScaleSheetLayoutView="70" workbookViewId="0">
      <selection activeCell="E8" sqref="E8:K8"/>
    </sheetView>
  </sheetViews>
  <sheetFormatPr defaultColWidth="10.81640625" defaultRowHeight="19" customHeight="1"/>
  <cols>
    <col min="1" max="1" width="48.26953125" style="8" customWidth="1"/>
    <col min="2" max="2" width="6.6328125" style="4" customWidth="1"/>
    <col min="3" max="3" width="12.81640625" style="4" customWidth="1"/>
    <col min="4" max="4" width="1.36328125" style="16" customWidth="1"/>
    <col min="5" max="5" width="12.81640625" style="30" customWidth="1"/>
    <col min="6" max="6" width="1.1796875" style="347" customWidth="1"/>
    <col min="7" max="7" width="12.54296875" style="30" customWidth="1"/>
    <col min="8" max="8" width="1.1796875" style="347" customWidth="1"/>
    <col min="9" max="9" width="11.81640625" style="30" customWidth="1"/>
    <col min="10" max="10" width="1.1796875" style="347" customWidth="1"/>
    <col min="11" max="11" width="12.26953125" style="30" customWidth="1"/>
    <col min="12" max="12" width="12.453125" style="282" bestFit="1" customWidth="1"/>
    <col min="13" max="13" width="11.81640625" style="282" bestFit="1" customWidth="1"/>
    <col min="14" max="14" width="11.81640625" style="29" bestFit="1" customWidth="1"/>
    <col min="15" max="16" width="10.81640625" style="29" customWidth="1"/>
    <col min="17" max="20" width="10.81640625" style="4" customWidth="1"/>
    <col min="21" max="16384" width="10.81640625" style="4"/>
  </cols>
  <sheetData>
    <row r="1" spans="1:20" ht="20.25" customHeight="1">
      <c r="A1" s="19" t="s">
        <v>90</v>
      </c>
      <c r="B1" s="3"/>
      <c r="C1" s="3"/>
      <c r="D1" s="10"/>
      <c r="E1" s="28"/>
      <c r="F1" s="337"/>
      <c r="G1" s="28"/>
      <c r="H1" s="337"/>
      <c r="I1" s="28"/>
      <c r="J1" s="337"/>
      <c r="K1" s="28"/>
    </row>
    <row r="2" spans="1:20" ht="20.25" customHeight="1">
      <c r="A2" s="20" t="s">
        <v>167</v>
      </c>
      <c r="B2" s="3"/>
      <c r="C2" s="3"/>
      <c r="D2" s="10"/>
      <c r="E2" s="28"/>
      <c r="F2" s="337"/>
      <c r="G2" s="28"/>
      <c r="H2" s="337"/>
      <c r="I2" s="28"/>
      <c r="J2" s="337"/>
      <c r="K2" s="28"/>
    </row>
    <row r="3" spans="1:20" ht="20.25" customHeight="1">
      <c r="A3" s="21"/>
      <c r="B3" s="21"/>
      <c r="C3" s="21"/>
      <c r="D3" s="21"/>
      <c r="E3" s="20"/>
      <c r="F3" s="338"/>
      <c r="G3" s="20"/>
      <c r="H3" s="337"/>
      <c r="I3" s="28"/>
      <c r="J3" s="337"/>
      <c r="K3" s="28"/>
    </row>
    <row r="4" spans="1:20" customFormat="1" ht="20.25" customHeight="1">
      <c r="A4" s="7"/>
      <c r="B4" s="53"/>
      <c r="C4" s="53"/>
      <c r="D4" s="53"/>
      <c r="E4" s="358" t="s">
        <v>13</v>
      </c>
      <c r="F4" s="358"/>
      <c r="G4" s="358"/>
      <c r="H4" s="351"/>
      <c r="I4" s="358" t="s">
        <v>37</v>
      </c>
      <c r="J4" s="358"/>
      <c r="K4" s="358"/>
      <c r="L4" s="283"/>
      <c r="M4" s="283"/>
      <c r="N4" s="54"/>
      <c r="O4" s="54"/>
      <c r="P4" s="54"/>
    </row>
    <row r="5" spans="1:20" customFormat="1" ht="20.25" customHeight="1">
      <c r="A5" s="7"/>
      <c r="B5" s="53"/>
      <c r="C5" s="53"/>
      <c r="D5" s="53"/>
      <c r="E5" s="358" t="s">
        <v>38</v>
      </c>
      <c r="F5" s="358"/>
      <c r="G5" s="358"/>
      <c r="H5" s="351"/>
      <c r="I5" s="358" t="s">
        <v>38</v>
      </c>
      <c r="J5" s="358"/>
      <c r="K5" s="358"/>
      <c r="L5" s="283"/>
      <c r="M5" s="283"/>
      <c r="N5" s="54"/>
      <c r="O5" s="54"/>
      <c r="P5" s="54"/>
    </row>
    <row r="6" spans="1:20" customFormat="1" ht="33" customHeight="1">
      <c r="A6" s="7"/>
      <c r="B6" s="53"/>
      <c r="C6" s="53"/>
      <c r="D6" s="53"/>
      <c r="E6" s="360" t="s">
        <v>180</v>
      </c>
      <c r="F6" s="360"/>
      <c r="G6" s="360"/>
      <c r="H6" s="352"/>
      <c r="I6" s="360" t="s">
        <v>180</v>
      </c>
      <c r="J6" s="360"/>
      <c r="K6" s="360"/>
      <c r="L6" s="283"/>
      <c r="M6" s="283"/>
      <c r="N6" s="54"/>
      <c r="O6" s="54"/>
      <c r="P6" s="54"/>
    </row>
    <row r="7" spans="1:20" customFormat="1" ht="20.25" customHeight="1">
      <c r="A7" s="7"/>
      <c r="B7" s="1"/>
      <c r="C7" s="336" t="s">
        <v>115</v>
      </c>
      <c r="D7" s="53"/>
      <c r="E7" s="53">
        <v>2023</v>
      </c>
      <c r="F7" s="339"/>
      <c r="G7" s="53">
        <v>2022</v>
      </c>
      <c r="H7" s="339"/>
      <c r="I7" s="53">
        <v>2023</v>
      </c>
      <c r="J7" s="339"/>
      <c r="K7" s="53">
        <v>2022</v>
      </c>
      <c r="L7" s="283"/>
      <c r="M7" s="283"/>
      <c r="N7" s="54"/>
      <c r="O7" s="54"/>
      <c r="P7" s="54"/>
    </row>
    <row r="8" spans="1:20" s="54" customFormat="1" ht="20.25" customHeight="1">
      <c r="A8" s="7"/>
      <c r="B8" s="53"/>
      <c r="C8" s="53"/>
      <c r="D8" s="53"/>
      <c r="E8" s="359" t="s">
        <v>15</v>
      </c>
      <c r="F8" s="359"/>
      <c r="G8" s="359"/>
      <c r="H8" s="359"/>
      <c r="I8" s="359"/>
      <c r="J8" s="359"/>
      <c r="K8" s="359"/>
      <c r="L8" s="283"/>
      <c r="M8" s="283"/>
      <c r="Q8"/>
      <c r="R8"/>
      <c r="S8"/>
      <c r="T8"/>
    </row>
    <row r="9" spans="1:20" s="54" customFormat="1" ht="20.25" customHeight="1">
      <c r="A9" s="6" t="s">
        <v>120</v>
      </c>
      <c r="B9" s="53"/>
      <c r="C9" s="53"/>
      <c r="D9" s="335"/>
      <c r="E9" s="111"/>
      <c r="F9" s="340"/>
      <c r="G9" s="111"/>
      <c r="H9" s="340"/>
      <c r="I9" s="111"/>
      <c r="J9" s="340"/>
      <c r="K9" s="111"/>
      <c r="L9" s="283"/>
      <c r="M9" s="283"/>
      <c r="Q9"/>
      <c r="R9"/>
      <c r="S9"/>
      <c r="T9"/>
    </row>
    <row r="10" spans="1:20" s="54" customFormat="1" ht="20.25" customHeight="1">
      <c r="A10" s="22" t="s">
        <v>81</v>
      </c>
      <c r="B10" s="2"/>
      <c r="C10" s="2"/>
      <c r="D10" s="46"/>
      <c r="E10" s="42">
        <v>381424</v>
      </c>
      <c r="F10" s="341"/>
      <c r="G10" s="42">
        <v>220387</v>
      </c>
      <c r="H10" s="341"/>
      <c r="I10" s="55">
        <v>142549</v>
      </c>
      <c r="J10" s="341"/>
      <c r="K10" s="55">
        <v>113016</v>
      </c>
      <c r="L10" s="283"/>
      <c r="M10" s="283"/>
      <c r="Q10"/>
      <c r="R10"/>
      <c r="S10"/>
      <c r="T10"/>
    </row>
    <row r="11" spans="1:20" s="54" customFormat="1" ht="20.25" customHeight="1">
      <c r="A11" s="22" t="s">
        <v>82</v>
      </c>
      <c r="B11" s="2"/>
      <c r="C11" s="2"/>
      <c r="D11" s="46"/>
      <c r="E11" s="42">
        <v>134581</v>
      </c>
      <c r="F11" s="341"/>
      <c r="G11" s="42">
        <v>120894</v>
      </c>
      <c r="H11" s="341"/>
      <c r="I11" s="55">
        <v>109852</v>
      </c>
      <c r="J11" s="341"/>
      <c r="K11" s="55">
        <v>97959</v>
      </c>
      <c r="L11" s="283"/>
      <c r="M11" s="283"/>
      <c r="Q11"/>
      <c r="R11"/>
      <c r="S11"/>
      <c r="T11"/>
    </row>
    <row r="12" spans="1:20" s="54" customFormat="1" ht="20.25" customHeight="1">
      <c r="A12" s="7"/>
      <c r="B12" s="2"/>
      <c r="C12" s="2"/>
      <c r="D12" s="10"/>
      <c r="E12" s="79">
        <f>SUM(E10:E11)</f>
        <v>516005</v>
      </c>
      <c r="F12" s="337"/>
      <c r="G12" s="79">
        <v>341281</v>
      </c>
      <c r="H12" s="337"/>
      <c r="I12" s="79">
        <f>SUM(I10:I11)</f>
        <v>252401</v>
      </c>
      <c r="J12" s="337"/>
      <c r="K12" s="79">
        <v>210975</v>
      </c>
      <c r="L12" s="283"/>
      <c r="M12" s="283"/>
      <c r="Q12"/>
      <c r="R12"/>
      <c r="S12"/>
      <c r="T12"/>
    </row>
    <row r="13" spans="1:20" s="54" customFormat="1" ht="20.25" customHeight="1">
      <c r="A13" s="22" t="s">
        <v>83</v>
      </c>
      <c r="B13" s="27"/>
      <c r="C13" s="27"/>
      <c r="D13" s="46"/>
      <c r="E13" s="42">
        <v>-334930</v>
      </c>
      <c r="F13" s="341"/>
      <c r="G13" s="42">
        <v>-208050</v>
      </c>
      <c r="H13" s="341"/>
      <c r="I13" s="42">
        <v>-134633</v>
      </c>
      <c r="J13" s="341"/>
      <c r="K13" s="42">
        <v>-101848</v>
      </c>
      <c r="L13" s="283"/>
      <c r="M13" s="283"/>
      <c r="Q13"/>
      <c r="R13"/>
      <c r="S13"/>
      <c r="T13"/>
    </row>
    <row r="14" spans="1:20" s="54" customFormat="1" ht="20.25" customHeight="1">
      <c r="A14" s="22" t="s">
        <v>84</v>
      </c>
      <c r="B14" s="27"/>
      <c r="C14" s="27"/>
      <c r="D14" s="46"/>
      <c r="E14" s="52">
        <v>-88046</v>
      </c>
      <c r="F14" s="341"/>
      <c r="G14" s="52">
        <v>-83319</v>
      </c>
      <c r="H14" s="341"/>
      <c r="I14" s="52">
        <v>-67555</v>
      </c>
      <c r="J14" s="341"/>
      <c r="K14" s="56">
        <v>-64704</v>
      </c>
      <c r="L14" s="283"/>
      <c r="M14" s="283"/>
      <c r="Q14"/>
      <c r="R14"/>
      <c r="S14"/>
      <c r="T14"/>
    </row>
    <row r="15" spans="1:20" s="54" customFormat="1" ht="20.25" customHeight="1">
      <c r="A15" s="7" t="s">
        <v>69</v>
      </c>
      <c r="B15" s="11"/>
      <c r="C15" s="11"/>
      <c r="D15" s="10"/>
      <c r="E15" s="12">
        <f>+E10+E13+E11+E14</f>
        <v>93029</v>
      </c>
      <c r="F15" s="337"/>
      <c r="G15" s="12">
        <v>49912</v>
      </c>
      <c r="H15" s="337"/>
      <c r="I15" s="66">
        <f>+I10+I13+I11+I14</f>
        <v>50213</v>
      </c>
      <c r="J15" s="337"/>
      <c r="K15" s="66">
        <v>44423</v>
      </c>
      <c r="L15" s="283"/>
      <c r="M15" s="283"/>
      <c r="Q15"/>
      <c r="R15"/>
      <c r="S15"/>
      <c r="T15"/>
    </row>
    <row r="16" spans="1:20" s="54" customFormat="1" ht="20.25" customHeight="1">
      <c r="A16" s="7"/>
      <c r="B16" s="11"/>
      <c r="C16" s="11"/>
      <c r="D16" s="10"/>
      <c r="E16" s="12"/>
      <c r="F16" s="337"/>
      <c r="G16" s="12"/>
      <c r="H16" s="337"/>
      <c r="I16" s="66"/>
      <c r="J16" s="337"/>
      <c r="K16" s="66"/>
      <c r="L16" s="283"/>
      <c r="M16" s="283"/>
      <c r="Q16"/>
      <c r="R16"/>
      <c r="S16"/>
      <c r="T16"/>
    </row>
    <row r="17" spans="1:20" s="54" customFormat="1" ht="20.25" hidden="1" customHeight="1">
      <c r="A17" s="22" t="s">
        <v>116</v>
      </c>
      <c r="B17" s="27"/>
      <c r="C17" s="27"/>
      <c r="E17" s="138"/>
      <c r="F17" s="342"/>
      <c r="G17" s="138"/>
      <c r="H17" s="342"/>
      <c r="I17" s="138"/>
      <c r="J17" s="353"/>
      <c r="K17" s="138"/>
      <c r="L17" s="283"/>
      <c r="M17" s="283"/>
      <c r="Q17"/>
      <c r="R17"/>
      <c r="S17"/>
      <c r="T17"/>
    </row>
    <row r="18" spans="1:20" s="54" customFormat="1" ht="20.25" customHeight="1">
      <c r="A18" s="22" t="s">
        <v>29</v>
      </c>
      <c r="B18" s="27"/>
      <c r="C18" s="27"/>
      <c r="D18" s="46"/>
      <c r="E18" s="42">
        <v>23825</v>
      </c>
      <c r="F18" s="341"/>
      <c r="G18" s="42">
        <v>23656</v>
      </c>
      <c r="H18" s="341"/>
      <c r="I18" s="67">
        <v>28661</v>
      </c>
      <c r="J18" s="341"/>
      <c r="K18" s="67">
        <v>25675</v>
      </c>
      <c r="L18" s="283"/>
      <c r="M18" s="283"/>
      <c r="Q18"/>
      <c r="R18"/>
      <c r="S18"/>
      <c r="T18"/>
    </row>
    <row r="19" spans="1:20" s="54" customFormat="1" ht="20.25" customHeight="1">
      <c r="A19" s="22" t="s">
        <v>73</v>
      </c>
      <c r="B19" s="27"/>
      <c r="C19" s="27"/>
      <c r="D19" s="46"/>
      <c r="E19" s="42">
        <v>-1774</v>
      </c>
      <c r="F19" s="341"/>
      <c r="G19" s="42">
        <v>-1263</v>
      </c>
      <c r="H19" s="341"/>
      <c r="I19" s="67">
        <v>-1583</v>
      </c>
      <c r="J19" s="341"/>
      <c r="K19" s="67">
        <v>-1159</v>
      </c>
      <c r="L19" s="283"/>
      <c r="M19" s="283"/>
      <c r="Q19"/>
      <c r="R19"/>
      <c r="S19"/>
      <c r="T19"/>
    </row>
    <row r="20" spans="1:20" s="54" customFormat="1" ht="20.25" customHeight="1">
      <c r="A20" s="22" t="s">
        <v>46</v>
      </c>
      <c r="B20" s="27"/>
      <c r="C20" s="27"/>
      <c r="D20" s="46"/>
      <c r="E20" s="52">
        <v>-57336</v>
      </c>
      <c r="F20" s="341"/>
      <c r="G20" s="52">
        <v>-38221</v>
      </c>
      <c r="H20" s="341"/>
      <c r="I20" s="56">
        <v>-47079</v>
      </c>
      <c r="J20" s="341"/>
      <c r="K20" s="56">
        <v>-32600</v>
      </c>
      <c r="L20" s="283"/>
      <c r="M20" s="283"/>
      <c r="Q20"/>
      <c r="R20"/>
      <c r="S20"/>
      <c r="T20"/>
    </row>
    <row r="21" spans="1:20" s="54" customFormat="1" ht="20.25" customHeight="1">
      <c r="A21" s="7" t="s">
        <v>126</v>
      </c>
      <c r="B21" s="27"/>
      <c r="C21" s="27"/>
      <c r="D21" s="10"/>
      <c r="E21" s="12">
        <f>SUM(E15:E20)</f>
        <v>57744</v>
      </c>
      <c r="F21" s="337"/>
      <c r="G21" s="12">
        <v>34084</v>
      </c>
      <c r="H21" s="337"/>
      <c r="I21" s="12">
        <f>SUM(I15:I20)</f>
        <v>30212</v>
      </c>
      <c r="J21" s="337"/>
      <c r="K21" s="12">
        <v>36339</v>
      </c>
      <c r="L21" s="283"/>
      <c r="M21" s="283"/>
      <c r="Q21"/>
      <c r="R21"/>
      <c r="S21"/>
      <c r="T21"/>
    </row>
    <row r="22" spans="1:20" s="54" customFormat="1" ht="20.25" customHeight="1">
      <c r="A22" s="7"/>
      <c r="B22" s="27"/>
      <c r="C22" s="27"/>
      <c r="D22" s="46"/>
      <c r="E22" s="42"/>
      <c r="F22" s="341"/>
      <c r="G22" s="42"/>
      <c r="H22" s="341"/>
      <c r="I22" s="67"/>
      <c r="J22" s="341"/>
      <c r="K22" s="67"/>
      <c r="L22" s="283"/>
      <c r="M22" s="283"/>
      <c r="Q22"/>
      <c r="R22"/>
      <c r="S22"/>
      <c r="T22"/>
    </row>
    <row r="23" spans="1:20" s="54" customFormat="1" ht="20.25" customHeight="1">
      <c r="A23" s="22" t="s">
        <v>47</v>
      </c>
      <c r="B23" s="27"/>
      <c r="C23" s="27"/>
      <c r="D23" s="42"/>
      <c r="E23" s="42">
        <v>-28025</v>
      </c>
      <c r="F23" s="343"/>
      <c r="G23" s="42">
        <v>-18039</v>
      </c>
      <c r="H23" s="343"/>
      <c r="I23" s="67">
        <v>-24002</v>
      </c>
      <c r="J23" s="343"/>
      <c r="K23" s="67">
        <v>-16751</v>
      </c>
      <c r="L23" s="283"/>
      <c r="M23" s="283"/>
      <c r="Q23"/>
      <c r="R23"/>
      <c r="S23"/>
      <c r="T23"/>
    </row>
    <row r="24" spans="1:20" s="54" customFormat="1" ht="20.25" customHeight="1">
      <c r="A24" s="22" t="s">
        <v>233</v>
      </c>
      <c r="B24" s="27"/>
      <c r="C24" s="27"/>
      <c r="D24" s="42"/>
      <c r="E24" s="42"/>
      <c r="F24" s="343"/>
      <c r="G24" s="42"/>
      <c r="H24" s="343"/>
      <c r="I24" s="67"/>
      <c r="J24" s="343"/>
      <c r="K24" s="67"/>
      <c r="L24" s="283"/>
      <c r="M24" s="283"/>
      <c r="Q24"/>
      <c r="R24"/>
      <c r="S24"/>
      <c r="T24"/>
    </row>
    <row r="25" spans="1:20" s="54" customFormat="1" ht="20.25" customHeight="1">
      <c r="A25" s="22" t="s">
        <v>234</v>
      </c>
      <c r="B25" s="27"/>
      <c r="C25" s="27"/>
      <c r="D25" s="42"/>
      <c r="E25" s="42">
        <v>-3316</v>
      </c>
      <c r="F25" s="343"/>
      <c r="G25" s="42">
        <v>630</v>
      </c>
      <c r="H25" s="343"/>
      <c r="I25" s="67">
        <v>-2611</v>
      </c>
      <c r="J25" s="343"/>
      <c r="K25" s="67">
        <v>617</v>
      </c>
      <c r="L25" s="283"/>
      <c r="M25" s="283"/>
      <c r="Q25"/>
      <c r="R25"/>
      <c r="S25"/>
      <c r="T25"/>
    </row>
    <row r="26" spans="1:20" s="54" customFormat="1" ht="20.25" customHeight="1">
      <c r="A26" s="22" t="s">
        <v>147</v>
      </c>
      <c r="B26" s="27"/>
      <c r="C26" s="27"/>
      <c r="D26" s="42"/>
      <c r="E26" s="42"/>
      <c r="F26" s="343"/>
      <c r="G26" s="42"/>
      <c r="H26" s="343"/>
      <c r="I26" s="67"/>
      <c r="J26" s="343"/>
      <c r="K26" s="67"/>
      <c r="L26" s="283"/>
      <c r="M26" s="283"/>
      <c r="Q26"/>
      <c r="R26"/>
      <c r="S26"/>
      <c r="T26"/>
    </row>
    <row r="27" spans="1:20" s="54" customFormat="1" ht="20.25" customHeight="1">
      <c r="A27" s="22" t="s">
        <v>144</v>
      </c>
      <c r="B27" s="27"/>
      <c r="C27" s="27"/>
      <c r="D27" s="46"/>
      <c r="E27" s="42">
        <v>13792</v>
      </c>
      <c r="F27" s="341"/>
      <c r="G27" s="42">
        <v>18670</v>
      </c>
      <c r="H27" s="353"/>
      <c r="I27" s="91">
        <v>0</v>
      </c>
      <c r="J27" s="353"/>
      <c r="K27" s="91">
        <v>0</v>
      </c>
      <c r="L27" s="283"/>
      <c r="M27" s="283"/>
      <c r="Q27"/>
      <c r="R27"/>
      <c r="S27"/>
      <c r="T27"/>
    </row>
    <row r="28" spans="1:20" s="54" customFormat="1" ht="20.25" hidden="1" customHeight="1">
      <c r="A28" s="22" t="s">
        <v>182</v>
      </c>
      <c r="B28" s="27"/>
      <c r="C28" s="27"/>
      <c r="D28" s="46"/>
      <c r="E28" s="42"/>
      <c r="F28" s="341"/>
      <c r="G28" s="42"/>
      <c r="H28" s="353"/>
      <c r="I28" s="91"/>
      <c r="J28" s="353"/>
      <c r="K28" s="91"/>
      <c r="L28" s="283"/>
      <c r="M28" s="283"/>
      <c r="Q28"/>
      <c r="R28"/>
      <c r="S28"/>
      <c r="T28"/>
    </row>
    <row r="29" spans="1:20" s="54" customFormat="1" ht="20.25" hidden="1" customHeight="1">
      <c r="A29" s="245" t="s">
        <v>183</v>
      </c>
      <c r="B29" s="27"/>
      <c r="C29" s="27"/>
      <c r="D29" s="46"/>
      <c r="E29" s="42"/>
      <c r="F29" s="341"/>
      <c r="G29" s="42"/>
      <c r="H29" s="353"/>
      <c r="I29" s="91"/>
      <c r="J29" s="353"/>
      <c r="K29" s="91"/>
      <c r="L29" s="283"/>
      <c r="M29" s="283"/>
      <c r="Q29"/>
      <c r="R29"/>
      <c r="S29"/>
      <c r="T29"/>
    </row>
    <row r="30" spans="1:20" customFormat="1" ht="20.25" customHeight="1">
      <c r="A30" s="7" t="s">
        <v>252</v>
      </c>
      <c r="B30" s="3"/>
      <c r="C30" s="3"/>
      <c r="D30" s="12"/>
      <c r="E30" s="79">
        <f>SUM(E21:E27)</f>
        <v>40195</v>
      </c>
      <c r="F30" s="344"/>
      <c r="G30" s="79">
        <v>35345</v>
      </c>
      <c r="H30" s="344"/>
      <c r="I30" s="79">
        <f>SUM(I21:I27)</f>
        <v>3599</v>
      </c>
      <c r="J30" s="344"/>
      <c r="K30" s="79">
        <v>20205</v>
      </c>
      <c r="L30" s="283"/>
      <c r="M30" s="283"/>
      <c r="N30" s="54"/>
      <c r="O30" s="54"/>
      <c r="P30" s="54"/>
      <c r="R30" s="57"/>
      <c r="T30" s="57"/>
    </row>
    <row r="31" spans="1:20" customFormat="1" ht="20.25" customHeight="1">
      <c r="A31" s="22" t="s">
        <v>132</v>
      </c>
      <c r="B31" s="2"/>
      <c r="C31" s="2"/>
      <c r="D31" s="42"/>
      <c r="E31" s="52">
        <v>14949</v>
      </c>
      <c r="F31" s="343"/>
      <c r="G31" s="52">
        <v>-776</v>
      </c>
      <c r="H31" s="343"/>
      <c r="I31" s="52">
        <v>19546</v>
      </c>
      <c r="J31" s="343"/>
      <c r="K31" s="52">
        <v>214</v>
      </c>
      <c r="L31" s="283"/>
      <c r="M31" s="283"/>
      <c r="N31" s="54"/>
      <c r="O31" s="54"/>
      <c r="P31" s="54"/>
    </row>
    <row r="32" spans="1:20" customFormat="1" ht="20.25" customHeight="1" thickBot="1">
      <c r="A32" s="7" t="s">
        <v>246</v>
      </c>
      <c r="B32" s="2"/>
      <c r="C32" s="2"/>
      <c r="D32" s="12"/>
      <c r="E32" s="31">
        <f>SUM(E30:E31)</f>
        <v>55144</v>
      </c>
      <c r="F32" s="344"/>
      <c r="G32" s="31">
        <v>34569</v>
      </c>
      <c r="H32" s="344"/>
      <c r="I32" s="31">
        <f>SUM(I30:I31)</f>
        <v>23145</v>
      </c>
      <c r="J32" s="344"/>
      <c r="K32" s="31">
        <v>20419</v>
      </c>
      <c r="L32" s="283"/>
      <c r="M32" s="283"/>
      <c r="N32" s="54"/>
      <c r="O32" s="54"/>
      <c r="P32" s="54"/>
    </row>
    <row r="33" spans="1:20" customFormat="1" ht="20.25" customHeight="1" thickTop="1">
      <c r="A33" s="7"/>
      <c r="B33" s="2"/>
      <c r="C33" s="2"/>
      <c r="D33" s="12"/>
      <c r="E33" s="12"/>
      <c r="F33" s="344"/>
      <c r="G33" s="12"/>
      <c r="H33" s="344"/>
      <c r="I33" s="12"/>
      <c r="J33" s="344"/>
      <c r="K33" s="12"/>
      <c r="L33" s="283"/>
      <c r="M33" s="283"/>
      <c r="N33" s="54"/>
      <c r="O33" s="54"/>
      <c r="P33" s="54"/>
    </row>
    <row r="34" spans="1:20" customFormat="1" ht="20.25" customHeight="1">
      <c r="A34" s="7" t="s">
        <v>249</v>
      </c>
      <c r="D34" s="46"/>
      <c r="E34" s="58"/>
      <c r="F34" s="341"/>
      <c r="G34" s="58"/>
      <c r="H34" s="341"/>
      <c r="I34" s="58"/>
      <c r="J34" s="341"/>
      <c r="K34" s="58"/>
      <c r="L34" s="283"/>
      <c r="M34" s="283"/>
      <c r="N34" s="54"/>
      <c r="O34" s="54"/>
      <c r="P34" s="54"/>
    </row>
    <row r="35" spans="1:20" customFormat="1" ht="20.25" customHeight="1">
      <c r="A35" s="22" t="s">
        <v>224</v>
      </c>
      <c r="D35" s="42"/>
      <c r="E35" s="77">
        <f>E37-E36</f>
        <v>48516</v>
      </c>
      <c r="F35" s="343"/>
      <c r="G35" s="77">
        <f>G37-G36</f>
        <v>34569</v>
      </c>
      <c r="H35" s="343"/>
      <c r="I35" s="77">
        <f>I37-I36</f>
        <v>23145</v>
      </c>
      <c r="J35" s="343"/>
      <c r="K35" s="77">
        <f>K37-K36</f>
        <v>20419</v>
      </c>
      <c r="L35" s="283"/>
      <c r="M35" s="283"/>
      <c r="N35" s="54"/>
      <c r="O35" s="54"/>
      <c r="P35" s="54"/>
    </row>
    <row r="36" spans="1:20" s="54" customFormat="1" ht="20.25" customHeight="1">
      <c r="A36" s="22" t="s">
        <v>55</v>
      </c>
      <c r="B36"/>
      <c r="C36"/>
      <c r="D36" s="42"/>
      <c r="E36" s="288">
        <v>6628</v>
      </c>
      <c r="F36" s="343"/>
      <c r="G36" s="47">
        <v>0</v>
      </c>
      <c r="H36" s="343"/>
      <c r="I36" s="47">
        <v>0</v>
      </c>
      <c r="J36" s="343"/>
      <c r="K36" s="47">
        <v>0</v>
      </c>
      <c r="L36" s="283"/>
      <c r="M36" s="283"/>
      <c r="Q36"/>
      <c r="R36"/>
    </row>
    <row r="37" spans="1:20" s="54" customFormat="1" ht="20.25" customHeight="1" thickBot="1">
      <c r="A37" s="7"/>
      <c r="B37"/>
      <c r="C37"/>
      <c r="D37" s="12"/>
      <c r="E37" s="31">
        <f>E32</f>
        <v>55144</v>
      </c>
      <c r="F37" s="344"/>
      <c r="G37" s="31">
        <v>34569</v>
      </c>
      <c r="H37" s="344"/>
      <c r="I37" s="31">
        <f>I32</f>
        <v>23145</v>
      </c>
      <c r="J37" s="344"/>
      <c r="K37" s="31">
        <v>20419</v>
      </c>
      <c r="L37" s="283"/>
      <c r="M37" s="283"/>
      <c r="Q37"/>
      <c r="R37"/>
    </row>
    <row r="38" spans="1:20" s="54" customFormat="1" ht="20.25" customHeight="1" thickTop="1">
      <c r="A38" s="22"/>
      <c r="B38" s="53"/>
      <c r="C38" s="53"/>
      <c r="D38" s="42"/>
      <c r="E38" s="42"/>
      <c r="F38" s="343"/>
      <c r="G38" s="42"/>
      <c r="H38" s="343"/>
      <c r="I38" s="42"/>
      <c r="J38" s="343"/>
      <c r="K38" s="42"/>
      <c r="L38" s="283"/>
      <c r="M38" s="283"/>
      <c r="Q38"/>
      <c r="R38"/>
    </row>
    <row r="39" spans="1:20" s="54" customFormat="1" ht="20.25" customHeight="1">
      <c r="A39" s="7" t="s">
        <v>250</v>
      </c>
      <c r="B39" s="53"/>
      <c r="C39" s="53"/>
      <c r="D39" s="42"/>
      <c r="E39" s="42"/>
      <c r="F39" s="343"/>
      <c r="G39" s="42"/>
      <c r="H39" s="343"/>
      <c r="I39" s="42"/>
      <c r="J39" s="343"/>
      <c r="K39" s="42"/>
      <c r="L39" s="283"/>
      <c r="M39" s="283"/>
      <c r="Q39"/>
      <c r="R39"/>
    </row>
    <row r="40" spans="1:20" s="54" customFormat="1" ht="20.25" customHeight="1" thickBot="1">
      <c r="A40" s="7" t="s">
        <v>225</v>
      </c>
      <c r="B40" s="2"/>
      <c r="C40" s="2">
        <v>10</v>
      </c>
      <c r="D40" s="14"/>
      <c r="E40" s="13">
        <f>E35/1200000</f>
        <v>4.0430000000000001E-2</v>
      </c>
      <c r="F40" s="345"/>
      <c r="G40" s="13">
        <v>2.88075E-2</v>
      </c>
      <c r="H40" s="345"/>
      <c r="I40" s="139">
        <f>I35/1200000</f>
        <v>1.9287499999999999E-2</v>
      </c>
      <c r="J40" s="345"/>
      <c r="K40" s="139">
        <v>1.7015833333333334E-2</v>
      </c>
      <c r="L40" s="283"/>
      <c r="M40" s="283"/>
      <c r="Q40"/>
      <c r="R40"/>
    </row>
    <row r="41" spans="1:20" s="29" customFormat="1" ht="20.25" customHeight="1" thickTop="1">
      <c r="A41" s="8"/>
      <c r="B41" s="2"/>
      <c r="C41" s="2"/>
      <c r="D41" s="14"/>
      <c r="E41" s="32"/>
      <c r="F41" s="345"/>
      <c r="G41" s="32"/>
      <c r="H41" s="354"/>
      <c r="I41" s="32"/>
      <c r="J41" s="354"/>
      <c r="K41" s="32"/>
      <c r="L41" s="283"/>
      <c r="M41" s="283"/>
      <c r="N41" s="54"/>
      <c r="O41" s="54"/>
      <c r="P41" s="54"/>
      <c r="Q41"/>
      <c r="R41" s="4"/>
      <c r="S41" s="4"/>
      <c r="T41" s="4"/>
    </row>
    <row r="42" spans="1:20" s="29" customFormat="1" ht="20.25" customHeight="1">
      <c r="A42" s="19" t="s">
        <v>90</v>
      </c>
      <c r="B42" s="3"/>
      <c r="C42" s="3"/>
      <c r="D42" s="10"/>
      <c r="E42" s="28"/>
      <c r="F42" s="337"/>
      <c r="G42" s="28"/>
      <c r="H42" s="337"/>
      <c r="I42" s="28"/>
      <c r="J42" s="337"/>
      <c r="K42" s="28"/>
      <c r="L42" s="283"/>
      <c r="M42" s="283"/>
      <c r="N42" s="54"/>
      <c r="O42" s="54"/>
      <c r="P42" s="54"/>
      <c r="Q42"/>
      <c r="R42" s="4"/>
      <c r="S42" s="4"/>
      <c r="T42" s="4"/>
    </row>
    <row r="43" spans="1:20" s="29" customFormat="1" ht="20.25" customHeight="1">
      <c r="A43" s="20" t="s">
        <v>99</v>
      </c>
      <c r="B43" s="3"/>
      <c r="C43" s="3"/>
      <c r="D43" s="10"/>
      <c r="E43" s="28"/>
      <c r="F43" s="337"/>
      <c r="G43" s="28"/>
      <c r="H43" s="337"/>
      <c r="I43" s="28"/>
      <c r="J43" s="337"/>
      <c r="K43" s="28"/>
      <c r="L43" s="283"/>
      <c r="M43" s="283"/>
      <c r="N43" s="54"/>
      <c r="O43" s="54"/>
      <c r="P43" s="54"/>
      <c r="Q43"/>
      <c r="R43" s="4"/>
      <c r="S43" s="4"/>
      <c r="T43" s="4"/>
    </row>
    <row r="44" spans="1:20" s="29" customFormat="1" ht="20.25" customHeight="1">
      <c r="A44" s="21"/>
      <c r="B44" s="21"/>
      <c r="C44" s="21"/>
      <c r="D44" s="21"/>
      <c r="E44" s="20"/>
      <c r="F44" s="338"/>
      <c r="G44" s="20"/>
      <c r="H44" s="337"/>
      <c r="I44" s="28"/>
      <c r="J44" s="337"/>
      <c r="K44" s="28"/>
      <c r="L44" s="283"/>
      <c r="M44" s="283"/>
      <c r="N44" s="54"/>
      <c r="O44" s="54"/>
      <c r="P44" s="54"/>
      <c r="Q44"/>
      <c r="R44" s="4"/>
      <c r="S44" s="4"/>
      <c r="T44" s="4"/>
    </row>
    <row r="45" spans="1:20" s="54" customFormat="1" ht="20.25" customHeight="1">
      <c r="A45" s="7"/>
      <c r="B45" s="2"/>
      <c r="C45" s="2"/>
      <c r="D45" s="2"/>
      <c r="E45" s="358" t="s">
        <v>13</v>
      </c>
      <c r="F45" s="358"/>
      <c r="G45" s="358"/>
      <c r="H45" s="351"/>
      <c r="I45" s="358" t="s">
        <v>37</v>
      </c>
      <c r="J45" s="358"/>
      <c r="K45" s="358"/>
      <c r="L45" s="283"/>
      <c r="M45" s="283"/>
      <c r="Q45"/>
      <c r="R45"/>
      <c r="S45"/>
      <c r="T45"/>
    </row>
    <row r="46" spans="1:20" s="54" customFormat="1" ht="20.25" customHeight="1">
      <c r="A46" s="7"/>
      <c r="B46" s="2"/>
      <c r="C46" s="2"/>
      <c r="D46" s="2"/>
      <c r="E46" s="358" t="s">
        <v>38</v>
      </c>
      <c r="F46" s="358"/>
      <c r="G46" s="358"/>
      <c r="H46" s="351"/>
      <c r="I46" s="358" t="s">
        <v>38</v>
      </c>
      <c r="J46" s="358"/>
      <c r="K46" s="358"/>
      <c r="L46" s="283"/>
      <c r="M46" s="283"/>
      <c r="Q46"/>
      <c r="R46"/>
      <c r="S46"/>
      <c r="T46"/>
    </row>
    <row r="47" spans="1:20" s="54" customFormat="1" ht="33" customHeight="1">
      <c r="A47" s="7"/>
      <c r="B47" s="2"/>
      <c r="C47" s="2"/>
      <c r="D47" s="2"/>
      <c r="E47" s="360" t="s">
        <v>180</v>
      </c>
      <c r="F47" s="360"/>
      <c r="G47" s="360"/>
      <c r="H47" s="352"/>
      <c r="I47" s="360" t="s">
        <v>180</v>
      </c>
      <c r="J47" s="360"/>
      <c r="K47" s="360"/>
      <c r="L47" s="283"/>
      <c r="M47" s="283"/>
      <c r="Q47"/>
      <c r="R47"/>
      <c r="S47"/>
      <c r="T47"/>
    </row>
    <row r="48" spans="1:20" s="54" customFormat="1" ht="20.25" customHeight="1">
      <c r="A48" s="7"/>
      <c r="B48" s="1"/>
      <c r="C48" s="336"/>
      <c r="D48" s="53"/>
      <c r="E48" s="53">
        <v>2023</v>
      </c>
      <c r="F48" s="339"/>
      <c r="G48" s="53">
        <v>2022</v>
      </c>
      <c r="H48" s="339"/>
      <c r="I48" s="53">
        <v>2023</v>
      </c>
      <c r="J48" s="339"/>
      <c r="K48" s="53">
        <v>2022</v>
      </c>
      <c r="L48" s="283"/>
      <c r="M48" s="283"/>
      <c r="Q48"/>
      <c r="R48"/>
      <c r="S48"/>
      <c r="T48"/>
    </row>
    <row r="49" spans="1:20" customFormat="1" ht="20.25" customHeight="1">
      <c r="A49" s="7"/>
      <c r="B49" s="1"/>
      <c r="C49" s="336"/>
      <c r="D49" s="336"/>
      <c r="E49" s="359" t="s">
        <v>15</v>
      </c>
      <c r="F49" s="359"/>
      <c r="G49" s="359"/>
      <c r="H49" s="359"/>
      <c r="I49" s="359"/>
      <c r="J49" s="359"/>
      <c r="K49" s="359"/>
      <c r="L49" s="283"/>
      <c r="M49" s="283"/>
      <c r="N49" s="54"/>
      <c r="O49" s="54"/>
      <c r="P49" s="54"/>
    </row>
    <row r="50" spans="1:20" customFormat="1" ht="20.25" customHeight="1">
      <c r="A50" s="15" t="s">
        <v>246</v>
      </c>
      <c r="D50" s="42"/>
      <c r="E50" s="42">
        <f>E37</f>
        <v>55144</v>
      </c>
      <c r="F50" s="343"/>
      <c r="G50" s="42">
        <f>G37</f>
        <v>34569</v>
      </c>
      <c r="H50" s="343"/>
      <c r="I50" s="42">
        <f>I37</f>
        <v>23145</v>
      </c>
      <c r="J50" s="343"/>
      <c r="K50" s="42">
        <f>K37</f>
        <v>20419</v>
      </c>
      <c r="L50" s="283"/>
      <c r="M50" s="283"/>
      <c r="N50" s="54"/>
      <c r="O50" s="54"/>
      <c r="P50" s="54"/>
    </row>
    <row r="51" spans="1:20" customFormat="1" ht="20.25" customHeight="1">
      <c r="A51" s="60"/>
      <c r="D51" s="62"/>
      <c r="E51" s="61"/>
      <c r="F51" s="346"/>
      <c r="G51" s="61"/>
      <c r="H51" s="346"/>
      <c r="I51" s="63"/>
      <c r="J51" s="346"/>
      <c r="K51" s="63"/>
      <c r="L51" s="283"/>
      <c r="M51" s="283"/>
      <c r="N51" s="54"/>
      <c r="O51" s="54"/>
      <c r="P51" s="54"/>
    </row>
    <row r="52" spans="1:20" customFormat="1" ht="20.25" customHeight="1">
      <c r="A52" s="33" t="s">
        <v>53</v>
      </c>
      <c r="D52" s="62"/>
      <c r="E52" s="61"/>
      <c r="F52" s="346"/>
      <c r="G52" s="61"/>
      <c r="H52" s="346"/>
      <c r="I52" s="63"/>
      <c r="J52" s="346"/>
      <c r="K52" s="63"/>
      <c r="L52" s="283"/>
      <c r="M52" s="283"/>
      <c r="N52" s="54"/>
      <c r="O52" s="54"/>
      <c r="P52" s="54"/>
    </row>
    <row r="53" spans="1:20" customFormat="1" ht="20.25" customHeight="1">
      <c r="A53" s="9" t="s">
        <v>293</v>
      </c>
      <c r="D53" s="62"/>
      <c r="E53" s="61"/>
      <c r="F53" s="346"/>
      <c r="G53" s="61"/>
      <c r="H53" s="346"/>
      <c r="I53" s="63"/>
      <c r="J53" s="346"/>
      <c r="K53" s="63"/>
      <c r="L53" s="283"/>
      <c r="M53" s="283"/>
      <c r="N53" s="54"/>
      <c r="O53" s="54"/>
      <c r="P53" s="54"/>
    </row>
    <row r="54" spans="1:20" customFormat="1" ht="20.25" customHeight="1">
      <c r="A54" s="22" t="s">
        <v>226</v>
      </c>
      <c r="B54" s="2"/>
      <c r="C54" s="2"/>
      <c r="D54" s="62"/>
      <c r="E54" s="92">
        <v>52434</v>
      </c>
      <c r="F54" s="346"/>
      <c r="G54" s="92">
        <v>64931</v>
      </c>
      <c r="H54" s="346"/>
      <c r="I54" s="47">
        <v>0</v>
      </c>
      <c r="J54" s="108"/>
      <c r="K54" s="47">
        <v>0</v>
      </c>
      <c r="L54" s="283"/>
      <c r="M54" s="283"/>
      <c r="N54" s="54"/>
      <c r="O54" s="54"/>
      <c r="P54" s="54"/>
      <c r="T54" s="59"/>
    </row>
    <row r="55" spans="1:20" customFormat="1" ht="20.25" customHeight="1">
      <c r="A55" s="15" t="s">
        <v>292</v>
      </c>
      <c r="B55" s="2"/>
      <c r="C55" s="2"/>
      <c r="D55" s="62"/>
      <c r="E55" s="291">
        <f>E54</f>
        <v>52434</v>
      </c>
      <c r="F55" s="346"/>
      <c r="G55" s="291">
        <v>64931</v>
      </c>
      <c r="H55" s="350"/>
      <c r="I55" s="92">
        <f>I54</f>
        <v>0</v>
      </c>
      <c r="J55" s="24"/>
      <c r="K55" s="92">
        <v>0</v>
      </c>
      <c r="L55" s="283"/>
      <c r="M55" s="283"/>
      <c r="N55" s="54"/>
      <c r="O55" s="54"/>
      <c r="P55" s="54"/>
      <c r="T55" s="59"/>
    </row>
    <row r="56" spans="1:20" customFormat="1" ht="20.25" customHeight="1">
      <c r="A56" s="18" t="s">
        <v>291</v>
      </c>
      <c r="B56" s="2"/>
      <c r="C56" s="2"/>
      <c r="D56" s="16"/>
      <c r="E56" s="30"/>
      <c r="F56" s="347"/>
      <c r="G56" s="30"/>
      <c r="H56" s="347"/>
      <c r="I56" s="30"/>
      <c r="J56" s="347"/>
      <c r="K56" s="30"/>
      <c r="L56" s="283"/>
      <c r="M56" s="283"/>
      <c r="N56" s="54"/>
      <c r="O56" s="54"/>
      <c r="P56" s="54"/>
      <c r="T56" s="59"/>
    </row>
    <row r="57" spans="1:20" customFormat="1" ht="20.25" customHeight="1">
      <c r="A57" s="9" t="s">
        <v>248</v>
      </c>
      <c r="D57" s="62"/>
      <c r="E57" s="63"/>
      <c r="F57" s="346"/>
      <c r="G57" s="63"/>
      <c r="H57" s="346"/>
      <c r="I57" s="63"/>
      <c r="J57" s="346"/>
      <c r="K57" s="63"/>
      <c r="L57" s="283"/>
      <c r="M57" s="283"/>
      <c r="N57" s="54"/>
      <c r="O57" s="54"/>
      <c r="P57" s="54"/>
      <c r="T57" s="59"/>
    </row>
    <row r="58" spans="1:20" customFormat="1" ht="20.25" customHeight="1">
      <c r="A58" t="s">
        <v>247</v>
      </c>
      <c r="D58" s="62"/>
      <c r="E58" s="304">
        <v>0</v>
      </c>
      <c r="F58" s="346"/>
      <c r="G58" s="289">
        <v>4068</v>
      </c>
      <c r="H58" s="355"/>
      <c r="I58" s="135">
        <v>0</v>
      </c>
      <c r="J58" s="355"/>
      <c r="K58" s="289">
        <v>2993</v>
      </c>
      <c r="L58" s="283"/>
      <c r="M58" s="283"/>
      <c r="N58" s="54"/>
      <c r="O58" s="54"/>
      <c r="P58" s="54"/>
      <c r="T58" s="59"/>
    </row>
    <row r="59" spans="1:20" customFormat="1" ht="20.25" customHeight="1">
      <c r="A59" t="s">
        <v>294</v>
      </c>
      <c r="D59" s="62"/>
      <c r="E59" s="305">
        <v>0</v>
      </c>
      <c r="F59" s="346"/>
      <c r="G59" s="92">
        <v>-813</v>
      </c>
      <c r="H59" s="355"/>
      <c r="I59" s="301">
        <v>0</v>
      </c>
      <c r="J59" s="355"/>
      <c r="K59" s="92">
        <v>-598</v>
      </c>
      <c r="L59" s="283"/>
      <c r="M59" s="283"/>
      <c r="N59" s="54"/>
      <c r="O59" s="54"/>
      <c r="P59" s="54"/>
      <c r="T59" s="59"/>
    </row>
    <row r="60" spans="1:20" customFormat="1" ht="20.25" customHeight="1">
      <c r="A60" s="15" t="s">
        <v>295</v>
      </c>
      <c r="D60" s="63">
        <f t="shared" ref="D60" si="0">SUM(D58:D59)</f>
        <v>0</v>
      </c>
      <c r="E60" s="317">
        <f t="shared" ref="E60" si="1">SUM(E58:E59)</f>
        <v>0</v>
      </c>
      <c r="F60" s="348">
        <f t="shared" ref="F60:J60" si="2">SUM(F58:F59)</f>
        <v>0</v>
      </c>
      <c r="G60" s="291">
        <v>3255</v>
      </c>
      <c r="H60" s="356">
        <f t="shared" si="2"/>
        <v>0</v>
      </c>
      <c r="I60" s="318">
        <f t="shared" si="2"/>
        <v>0</v>
      </c>
      <c r="J60" s="356">
        <f t="shared" si="2"/>
        <v>0</v>
      </c>
      <c r="K60" s="291">
        <v>2395</v>
      </c>
      <c r="L60" s="283"/>
      <c r="M60" s="283"/>
      <c r="N60" s="54"/>
      <c r="O60" s="54"/>
      <c r="P60" s="54"/>
      <c r="T60" s="59"/>
    </row>
    <row r="61" spans="1:20" customFormat="1" ht="20.25" customHeight="1">
      <c r="A61" s="15" t="s">
        <v>253</v>
      </c>
      <c r="D61" s="63">
        <f>SUM(D55,D60)</f>
        <v>0</v>
      </c>
      <c r="E61" s="285">
        <v>52434</v>
      </c>
      <c r="F61" s="348">
        <f>SUM(F55,F60)</f>
        <v>0</v>
      </c>
      <c r="G61" s="291">
        <v>68186</v>
      </c>
      <c r="H61" s="356">
        <f>SUM(H55,H60)</f>
        <v>0</v>
      </c>
      <c r="I61" s="319">
        <f>SUM(I55,I60)</f>
        <v>0</v>
      </c>
      <c r="J61" s="356">
        <f>SUM(J55,J60)</f>
        <v>0</v>
      </c>
      <c r="K61" s="291">
        <v>2395</v>
      </c>
      <c r="L61" s="283"/>
      <c r="M61" s="283"/>
      <c r="N61" s="54"/>
      <c r="O61" s="54"/>
      <c r="P61" s="54"/>
      <c r="T61" s="59"/>
    </row>
    <row r="62" spans="1:20" customFormat="1" ht="20.25" customHeight="1" thickBot="1">
      <c r="A62" s="15" t="s">
        <v>54</v>
      </c>
      <c r="D62" s="10">
        <f>SUM(D50,D61)</f>
        <v>0</v>
      </c>
      <c r="E62" s="287">
        <f>SUM(E50,E61)</f>
        <v>107578</v>
      </c>
      <c r="F62" s="337">
        <f>SUM(F50,F61)</f>
        <v>0</v>
      </c>
      <c r="G62" s="287">
        <v>102755</v>
      </c>
      <c r="H62" s="337">
        <f>SUM(H50,H61)</f>
        <v>0</v>
      </c>
      <c r="I62" s="287">
        <f>SUM(I50,I61)</f>
        <v>23145</v>
      </c>
      <c r="J62" s="337">
        <f>SUM(J50,J61)</f>
        <v>0</v>
      </c>
      <c r="K62" s="287">
        <v>22814</v>
      </c>
      <c r="L62" s="283"/>
      <c r="M62" s="283"/>
      <c r="N62" s="54"/>
      <c r="O62" s="54"/>
      <c r="P62" s="54"/>
      <c r="T62" s="59"/>
    </row>
    <row r="63" spans="1:20" customFormat="1" ht="20.25" customHeight="1" thickTop="1">
      <c r="A63" s="22"/>
      <c r="B63" s="2"/>
      <c r="C63" s="2"/>
      <c r="D63" s="62"/>
      <c r="E63" s="289"/>
      <c r="F63" s="346"/>
      <c r="G63" s="289"/>
      <c r="H63" s="346"/>
      <c r="I63" s="286"/>
      <c r="J63" s="108"/>
      <c r="K63" s="286"/>
      <c r="L63" s="283"/>
      <c r="M63" s="283"/>
      <c r="N63" s="54"/>
      <c r="O63" s="54"/>
      <c r="P63" s="54"/>
      <c r="T63" s="59"/>
    </row>
    <row r="64" spans="1:20" customFormat="1" ht="20.25" customHeight="1">
      <c r="A64" s="15" t="s">
        <v>251</v>
      </c>
      <c r="D64" s="62"/>
      <c r="E64" s="63"/>
      <c r="F64" s="346"/>
      <c r="G64" s="63"/>
      <c r="H64" s="346"/>
      <c r="I64" s="63"/>
      <c r="J64" s="346"/>
      <c r="K64" s="63"/>
      <c r="L64" s="283"/>
      <c r="M64" s="283"/>
      <c r="N64" s="54"/>
      <c r="O64" s="54"/>
      <c r="P64" s="54"/>
    </row>
    <row r="65" spans="1:20" s="15" customFormat="1" ht="20.25" customHeight="1">
      <c r="A65" s="22" t="s">
        <v>224</v>
      </c>
      <c r="D65" s="142">
        <f t="shared" ref="D65" si="3">D62</f>
        <v>0</v>
      </c>
      <c r="E65" s="142">
        <f>E62-E66</f>
        <v>100950</v>
      </c>
      <c r="F65" s="142">
        <f t="shared" ref="F65:J65" si="4">F62</f>
        <v>0</v>
      </c>
      <c r="G65" s="142">
        <f>G62-G66</f>
        <v>102755</v>
      </c>
      <c r="H65" s="142">
        <f t="shared" si="4"/>
        <v>0</v>
      </c>
      <c r="I65" s="142">
        <f>I62-I66</f>
        <v>23145</v>
      </c>
      <c r="J65" s="142">
        <f t="shared" si="4"/>
        <v>0</v>
      </c>
      <c r="K65" s="142">
        <f>K62-K66</f>
        <v>22814</v>
      </c>
      <c r="L65" s="283"/>
      <c r="M65" s="283"/>
      <c r="N65" s="54"/>
      <c r="O65" s="54"/>
      <c r="P65" s="54"/>
      <c r="Q65"/>
      <c r="R65"/>
      <c r="S65"/>
    </row>
    <row r="66" spans="1:20" customFormat="1" ht="20.25" customHeight="1">
      <c r="A66" t="s">
        <v>55</v>
      </c>
      <c r="D66" s="62"/>
      <c r="E66" s="92">
        <v>6628</v>
      </c>
      <c r="F66" s="346"/>
      <c r="G66" s="92">
        <v>0</v>
      </c>
      <c r="H66" s="346"/>
      <c r="I66" s="47">
        <v>0</v>
      </c>
      <c r="J66" s="108"/>
      <c r="K66" s="47">
        <v>0</v>
      </c>
      <c r="L66" s="283"/>
      <c r="M66" s="283"/>
      <c r="N66" s="54"/>
      <c r="O66" s="54"/>
      <c r="P66" s="54"/>
    </row>
    <row r="67" spans="1:20" customFormat="1" ht="20.25" customHeight="1" thickBot="1">
      <c r="A67" s="15" t="s">
        <v>54</v>
      </c>
      <c r="D67" s="12">
        <f t="shared" ref="D67" si="5">D62</f>
        <v>0</v>
      </c>
      <c r="E67" s="31">
        <f>E62</f>
        <v>107578</v>
      </c>
      <c r="F67" s="344">
        <f t="shared" ref="F67:J67" si="6">F62</f>
        <v>0</v>
      </c>
      <c r="G67" s="31">
        <v>102755</v>
      </c>
      <c r="H67" s="344">
        <f t="shared" si="6"/>
        <v>0</v>
      </c>
      <c r="I67" s="31">
        <f t="shared" si="6"/>
        <v>23145</v>
      </c>
      <c r="J67" s="344">
        <f t="shared" si="6"/>
        <v>0</v>
      </c>
      <c r="K67" s="31">
        <v>22814</v>
      </c>
      <c r="L67" s="283"/>
      <c r="M67" s="283"/>
      <c r="N67" s="54"/>
      <c r="O67" s="54"/>
      <c r="P67" s="54"/>
    </row>
    <row r="68" spans="1:20" customFormat="1" ht="20.25" customHeight="1" thickTop="1">
      <c r="A68" s="22"/>
      <c r="B68" s="2"/>
      <c r="C68" s="2"/>
      <c r="D68" s="14"/>
      <c r="E68" s="22"/>
      <c r="F68" s="345"/>
      <c r="G68" s="22"/>
      <c r="H68" s="354"/>
      <c r="I68" s="22"/>
      <c r="J68" s="354"/>
      <c r="K68" s="22"/>
      <c r="L68" s="283"/>
      <c r="M68" s="283"/>
      <c r="N68" s="54"/>
      <c r="O68" s="54"/>
      <c r="P68" s="54"/>
    </row>
    <row r="69" spans="1:20" s="8" customFormat="1" ht="19.5" customHeight="1">
      <c r="A69" s="19" t="s">
        <v>90</v>
      </c>
      <c r="B69" s="3"/>
      <c r="C69" s="3"/>
      <c r="D69" s="10"/>
      <c r="E69" s="28"/>
      <c r="F69" s="337"/>
      <c r="G69" s="28"/>
      <c r="H69" s="337"/>
      <c r="I69" s="28"/>
      <c r="J69" s="337"/>
      <c r="K69" s="28"/>
      <c r="L69" s="283"/>
      <c r="M69" s="283"/>
      <c r="N69" s="54"/>
      <c r="O69" s="54"/>
      <c r="P69" s="54"/>
      <c r="Q69"/>
      <c r="R69" s="4"/>
      <c r="S69" s="4"/>
      <c r="T69" s="4"/>
    </row>
    <row r="70" spans="1:20" ht="19" customHeight="1">
      <c r="A70" s="20" t="s">
        <v>167</v>
      </c>
      <c r="B70" s="3"/>
      <c r="C70" s="3"/>
      <c r="D70" s="10"/>
      <c r="E70" s="28"/>
      <c r="F70" s="337"/>
      <c r="G70" s="28"/>
      <c r="H70" s="337"/>
      <c r="I70" s="28"/>
      <c r="J70" s="337"/>
      <c r="K70" s="28"/>
      <c r="L70" s="283"/>
      <c r="M70" s="283"/>
      <c r="N70" s="54"/>
      <c r="O70" s="54"/>
      <c r="P70" s="54"/>
      <c r="Q70"/>
    </row>
    <row r="71" spans="1:20" ht="19" customHeight="1">
      <c r="A71" s="21"/>
      <c r="B71" s="21"/>
      <c r="C71" s="21"/>
      <c r="D71" s="21"/>
      <c r="E71" s="20"/>
      <c r="F71" s="338"/>
      <c r="G71" s="20"/>
      <c r="H71" s="337"/>
      <c r="I71" s="28"/>
      <c r="J71" s="337"/>
      <c r="K71" s="28"/>
      <c r="L71" s="283"/>
      <c r="M71" s="283"/>
      <c r="N71" s="54"/>
      <c r="O71" s="54"/>
      <c r="P71" s="54"/>
      <c r="Q71"/>
    </row>
    <row r="72" spans="1:20" ht="19" customHeight="1">
      <c r="A72" s="7"/>
      <c r="B72" s="53"/>
      <c r="C72" s="53"/>
      <c r="D72" s="53"/>
      <c r="E72" s="358" t="s">
        <v>13</v>
      </c>
      <c r="F72" s="358"/>
      <c r="G72" s="358"/>
      <c r="H72" s="351"/>
      <c r="I72" s="358" t="s">
        <v>37</v>
      </c>
      <c r="J72" s="358"/>
      <c r="K72" s="358"/>
      <c r="L72" s="283"/>
      <c r="M72" s="283"/>
      <c r="N72" s="54"/>
      <c r="O72" s="54"/>
      <c r="P72" s="54"/>
      <c r="Q72"/>
    </row>
    <row r="73" spans="1:20" ht="19" customHeight="1">
      <c r="A73" s="7"/>
      <c r="B73" s="53"/>
      <c r="C73" s="53"/>
      <c r="D73" s="53"/>
      <c r="E73" s="358" t="s">
        <v>38</v>
      </c>
      <c r="F73" s="358"/>
      <c r="G73" s="358"/>
      <c r="H73" s="351"/>
      <c r="I73" s="358" t="s">
        <v>38</v>
      </c>
      <c r="J73" s="358"/>
      <c r="K73" s="358"/>
      <c r="L73" s="283"/>
      <c r="M73" s="283"/>
      <c r="N73" s="54"/>
      <c r="O73" s="54"/>
      <c r="P73" s="54"/>
      <c r="Q73"/>
    </row>
    <row r="74" spans="1:20" ht="34.5" customHeight="1">
      <c r="A74" s="7"/>
      <c r="B74" s="53"/>
      <c r="C74" s="53"/>
      <c r="D74" s="53"/>
      <c r="E74" s="360" t="s">
        <v>181</v>
      </c>
      <c r="F74" s="360"/>
      <c r="G74" s="360"/>
      <c r="H74" s="352"/>
      <c r="I74" s="360" t="s">
        <v>181</v>
      </c>
      <c r="J74" s="360"/>
      <c r="K74" s="360"/>
      <c r="L74" s="283"/>
      <c r="M74" s="283"/>
      <c r="N74" s="54"/>
      <c r="O74" s="54"/>
      <c r="P74" s="54"/>
      <c r="Q74"/>
    </row>
    <row r="75" spans="1:20" ht="19" customHeight="1">
      <c r="A75" s="7"/>
      <c r="B75" s="1"/>
      <c r="C75" s="336" t="s">
        <v>115</v>
      </c>
      <c r="D75" s="53"/>
      <c r="E75" s="53">
        <v>2023</v>
      </c>
      <c r="F75" s="339"/>
      <c r="G75" s="53">
        <v>2022</v>
      </c>
      <c r="H75" s="339"/>
      <c r="I75" s="53">
        <v>2023</v>
      </c>
      <c r="J75" s="339"/>
      <c r="K75" s="53">
        <v>2022</v>
      </c>
      <c r="L75" s="283"/>
      <c r="M75" s="283"/>
      <c r="N75" s="54"/>
      <c r="O75" s="54"/>
      <c r="P75" s="54"/>
      <c r="Q75"/>
    </row>
    <row r="76" spans="1:20" ht="19" customHeight="1">
      <c r="A76" s="7"/>
      <c r="B76" s="53"/>
      <c r="C76" s="53"/>
      <c r="D76" s="53"/>
      <c r="E76" s="359" t="s">
        <v>15</v>
      </c>
      <c r="F76" s="359"/>
      <c r="G76" s="359"/>
      <c r="H76" s="359"/>
      <c r="I76" s="359"/>
      <c r="J76" s="359"/>
      <c r="K76" s="359"/>
      <c r="L76" s="283"/>
      <c r="M76" s="283"/>
      <c r="N76" s="54"/>
      <c r="O76" s="54"/>
      <c r="P76" s="54"/>
      <c r="Q76"/>
    </row>
    <row r="77" spans="1:20" ht="19" customHeight="1">
      <c r="A77" s="6" t="s">
        <v>120</v>
      </c>
      <c r="B77" s="53"/>
      <c r="C77" s="53"/>
      <c r="D77" s="335"/>
      <c r="E77" s="111"/>
      <c r="F77" s="340"/>
      <c r="G77" s="111"/>
      <c r="H77" s="340"/>
      <c r="I77" s="111"/>
      <c r="J77" s="340"/>
      <c r="K77" s="111"/>
      <c r="L77" s="283"/>
      <c r="M77" s="283"/>
      <c r="N77" s="54"/>
      <c r="O77" s="54"/>
      <c r="P77" s="54"/>
      <c r="Q77"/>
    </row>
    <row r="78" spans="1:20" ht="19" customHeight="1">
      <c r="A78" s="22" t="s">
        <v>81</v>
      </c>
      <c r="B78" s="2"/>
      <c r="C78" s="2">
        <v>9</v>
      </c>
      <c r="D78" s="46"/>
      <c r="E78" s="42">
        <v>638407</v>
      </c>
      <c r="F78" s="341"/>
      <c r="G78" s="42">
        <v>432719</v>
      </c>
      <c r="H78" s="341"/>
      <c r="I78" s="55">
        <v>265539</v>
      </c>
      <c r="J78" s="341"/>
      <c r="K78" s="55">
        <v>209823</v>
      </c>
      <c r="L78" s="283"/>
      <c r="M78" s="283"/>
      <c r="N78" s="54"/>
      <c r="O78" s="54"/>
      <c r="P78" s="54"/>
      <c r="Q78"/>
    </row>
    <row r="79" spans="1:20" ht="19" customHeight="1">
      <c r="A79" s="22" t="s">
        <v>82</v>
      </c>
      <c r="B79" s="2"/>
      <c r="C79" s="2">
        <v>9</v>
      </c>
      <c r="D79" s="46"/>
      <c r="E79" s="42">
        <v>264993</v>
      </c>
      <c r="F79" s="341"/>
      <c r="G79" s="42">
        <v>238089</v>
      </c>
      <c r="H79" s="341"/>
      <c r="I79" s="55">
        <v>217257</v>
      </c>
      <c r="J79" s="341"/>
      <c r="K79" s="55">
        <v>192444</v>
      </c>
      <c r="L79" s="283"/>
      <c r="M79" s="283"/>
      <c r="N79" s="54"/>
      <c r="O79" s="54"/>
      <c r="P79" s="54"/>
      <c r="Q79"/>
    </row>
    <row r="80" spans="1:20" ht="19" customHeight="1">
      <c r="A80" s="7"/>
      <c r="B80" s="2"/>
      <c r="C80" s="2"/>
      <c r="D80" s="10"/>
      <c r="E80" s="79">
        <f>SUM(E78:E79)</f>
        <v>903400</v>
      </c>
      <c r="F80" s="337"/>
      <c r="G80" s="79">
        <v>670808</v>
      </c>
      <c r="H80" s="337"/>
      <c r="I80" s="79">
        <f>SUM(I78:I79)</f>
        <v>482796</v>
      </c>
      <c r="J80" s="337"/>
      <c r="K80" s="79">
        <v>402267</v>
      </c>
      <c r="L80" s="283"/>
      <c r="M80" s="283"/>
      <c r="N80" s="54"/>
      <c r="O80" s="54"/>
      <c r="P80" s="54"/>
      <c r="Q80"/>
    </row>
    <row r="81" spans="1:17" ht="19" customHeight="1">
      <c r="A81" s="22" t="s">
        <v>83</v>
      </c>
      <c r="B81" s="27"/>
      <c r="C81" s="27"/>
      <c r="D81" s="46"/>
      <c r="E81" s="42">
        <v>-566935</v>
      </c>
      <c r="F81" s="341"/>
      <c r="G81" s="42">
        <v>-450035</v>
      </c>
      <c r="H81" s="341"/>
      <c r="I81" s="42">
        <v>-247050</v>
      </c>
      <c r="J81" s="341"/>
      <c r="K81" s="42">
        <v>-228961</v>
      </c>
      <c r="L81" s="283"/>
      <c r="M81" s="283"/>
      <c r="N81" s="54"/>
      <c r="O81" s="54"/>
      <c r="P81" s="54"/>
      <c r="Q81"/>
    </row>
    <row r="82" spans="1:17" ht="19" customHeight="1">
      <c r="A82" s="22" t="s">
        <v>84</v>
      </c>
      <c r="B82" s="27"/>
      <c r="C82" s="27"/>
      <c r="D82" s="46"/>
      <c r="E82" s="52">
        <v>-176046</v>
      </c>
      <c r="F82" s="341"/>
      <c r="G82" s="52">
        <v>-162422</v>
      </c>
      <c r="H82" s="341"/>
      <c r="I82" s="56">
        <v>-136027</v>
      </c>
      <c r="J82" s="341"/>
      <c r="K82" s="56">
        <v>-125663</v>
      </c>
      <c r="L82" s="283"/>
      <c r="M82" s="283"/>
      <c r="N82" s="54"/>
      <c r="O82" s="54"/>
      <c r="P82" s="54"/>
      <c r="Q82"/>
    </row>
    <row r="83" spans="1:17" ht="19" customHeight="1">
      <c r="A83" s="7" t="s">
        <v>69</v>
      </c>
      <c r="B83" s="11"/>
      <c r="C83" s="11"/>
      <c r="D83" s="10"/>
      <c r="E83" s="12">
        <f>+E78+E81+E79+E82</f>
        <v>160419</v>
      </c>
      <c r="F83" s="337"/>
      <c r="G83" s="12">
        <v>58351</v>
      </c>
      <c r="H83" s="337"/>
      <c r="I83" s="66">
        <f>+I78+I81+I79+I82</f>
        <v>99719</v>
      </c>
      <c r="J83" s="337"/>
      <c r="K83" s="66">
        <v>47643</v>
      </c>
      <c r="L83" s="283"/>
      <c r="M83" s="283"/>
      <c r="N83" s="54"/>
      <c r="O83" s="54"/>
      <c r="P83" s="54"/>
      <c r="Q83"/>
    </row>
    <row r="84" spans="1:17" ht="19" customHeight="1">
      <c r="A84" s="7"/>
      <c r="B84" s="11"/>
      <c r="C84" s="11"/>
      <c r="D84" s="10"/>
      <c r="E84" s="12"/>
      <c r="F84" s="337"/>
      <c r="G84" s="12"/>
      <c r="H84" s="337"/>
      <c r="I84" s="66"/>
      <c r="J84" s="337"/>
      <c r="K84" s="66"/>
      <c r="L84" s="283"/>
      <c r="M84" s="283"/>
      <c r="N84" s="54"/>
      <c r="O84" s="54"/>
      <c r="P84" s="54"/>
      <c r="Q84"/>
    </row>
    <row r="85" spans="1:17" ht="19" hidden="1" customHeight="1">
      <c r="A85" s="22" t="s">
        <v>116</v>
      </c>
      <c r="B85" s="27"/>
      <c r="C85" s="27"/>
      <c r="D85" s="54"/>
      <c r="E85" s="138"/>
      <c r="F85" s="342"/>
      <c r="G85" s="138"/>
      <c r="H85" s="342"/>
      <c r="I85" s="138"/>
      <c r="J85" s="353"/>
      <c r="K85" s="138"/>
      <c r="L85" s="283"/>
      <c r="M85" s="283"/>
      <c r="N85" s="54"/>
      <c r="O85" s="54"/>
      <c r="P85" s="54"/>
      <c r="Q85"/>
    </row>
    <row r="86" spans="1:17" ht="19" customHeight="1">
      <c r="A86" s="22" t="s">
        <v>29</v>
      </c>
      <c r="B86" s="27"/>
      <c r="C86" s="27"/>
      <c r="D86" s="46"/>
      <c r="E86" s="42">
        <v>47676</v>
      </c>
      <c r="F86" s="341"/>
      <c r="G86" s="42">
        <v>44738</v>
      </c>
      <c r="H86" s="341"/>
      <c r="I86" s="67">
        <v>56703</v>
      </c>
      <c r="J86" s="341"/>
      <c r="K86" s="67">
        <v>49423</v>
      </c>
      <c r="L86" s="283"/>
      <c r="M86" s="283"/>
      <c r="N86" s="54"/>
      <c r="O86" s="54"/>
      <c r="P86" s="54"/>
      <c r="Q86"/>
    </row>
    <row r="87" spans="1:17" ht="19" customHeight="1">
      <c r="A87" s="22" t="s">
        <v>231</v>
      </c>
      <c r="B87" s="2"/>
      <c r="C87" s="2"/>
      <c r="D87" s="46"/>
      <c r="E87" s="91">
        <v>0</v>
      </c>
      <c r="F87" s="341"/>
      <c r="G87" s="91">
        <v>120440</v>
      </c>
      <c r="H87" s="91"/>
      <c r="I87" s="91">
        <v>0</v>
      </c>
      <c r="J87" s="91"/>
      <c r="K87" s="91">
        <v>111230</v>
      </c>
      <c r="L87" s="283"/>
      <c r="M87" s="283"/>
      <c r="N87" s="54"/>
      <c r="O87" s="54"/>
      <c r="P87" s="54"/>
      <c r="Q87"/>
    </row>
    <row r="88" spans="1:17" ht="19" customHeight="1">
      <c r="A88" s="22" t="s">
        <v>282</v>
      </c>
      <c r="B88" s="2"/>
      <c r="C88" s="2">
        <v>2</v>
      </c>
      <c r="D88" s="46"/>
      <c r="E88" s="306">
        <v>16582</v>
      </c>
      <c r="F88" s="341"/>
      <c r="G88" s="91">
        <v>0</v>
      </c>
      <c r="H88" s="91"/>
      <c r="I88" s="91">
        <v>0</v>
      </c>
      <c r="J88" s="91"/>
      <c r="K88" s="91">
        <v>0</v>
      </c>
      <c r="L88" s="283"/>
      <c r="M88" s="283"/>
      <c r="N88" s="54"/>
      <c r="O88" s="54"/>
      <c r="P88" s="54"/>
      <c r="Q88"/>
    </row>
    <row r="89" spans="1:17" ht="19" customHeight="1">
      <c r="A89" s="22" t="s">
        <v>232</v>
      </c>
      <c r="B89" s="2"/>
      <c r="C89" s="2">
        <v>2</v>
      </c>
      <c r="D89" s="46"/>
      <c r="E89" s="91">
        <v>67722</v>
      </c>
      <c r="F89" s="341"/>
      <c r="G89" s="91">
        <v>200903</v>
      </c>
      <c r="H89" s="91"/>
      <c r="I89" s="91">
        <v>0</v>
      </c>
      <c r="J89" s="91"/>
      <c r="K89" s="91">
        <v>0</v>
      </c>
      <c r="L89" s="283"/>
      <c r="M89" s="283"/>
      <c r="N89" s="54"/>
      <c r="O89" s="54"/>
      <c r="P89" s="54"/>
      <c r="Q89"/>
    </row>
    <row r="90" spans="1:17" ht="19" customHeight="1">
      <c r="A90" s="22" t="s">
        <v>73</v>
      </c>
      <c r="B90" s="27"/>
      <c r="C90" s="27"/>
      <c r="D90" s="46"/>
      <c r="E90" s="42">
        <v>-3447</v>
      </c>
      <c r="F90" s="341"/>
      <c r="G90" s="42">
        <v>-2426</v>
      </c>
      <c r="H90" s="341"/>
      <c r="I90" s="67">
        <v>-3049</v>
      </c>
      <c r="J90" s="341"/>
      <c r="K90" s="67">
        <v>-2208</v>
      </c>
      <c r="L90" s="283"/>
      <c r="M90" s="283"/>
      <c r="N90" s="54"/>
      <c r="O90" s="54"/>
      <c r="P90" s="54"/>
      <c r="Q90"/>
    </row>
    <row r="91" spans="1:17" ht="19" customHeight="1">
      <c r="A91" s="22" t="s">
        <v>46</v>
      </c>
      <c r="B91" s="27"/>
      <c r="C91" s="27"/>
      <c r="D91" s="46"/>
      <c r="E91" s="52">
        <v>-144920</v>
      </c>
      <c r="F91" s="341"/>
      <c r="G91" s="52">
        <v>-101245</v>
      </c>
      <c r="H91" s="341"/>
      <c r="I91" s="56">
        <v>-81425</v>
      </c>
      <c r="J91" s="341"/>
      <c r="K91" s="56">
        <v>-89585</v>
      </c>
      <c r="L91" s="283"/>
      <c r="M91" s="283"/>
      <c r="N91" s="54"/>
      <c r="O91" s="54"/>
      <c r="P91" s="54"/>
      <c r="Q91"/>
    </row>
    <row r="92" spans="1:17" ht="19" customHeight="1">
      <c r="A92" s="7" t="s">
        <v>126</v>
      </c>
      <c r="B92" s="27"/>
      <c r="C92" s="27"/>
      <c r="D92" s="10"/>
      <c r="E92" s="12">
        <f>SUM(E83:E91)</f>
        <v>144032</v>
      </c>
      <c r="F92" s="337"/>
      <c r="G92" s="12">
        <v>320761</v>
      </c>
      <c r="H92" s="337"/>
      <c r="I92" s="12">
        <f>SUM(I83:I91)</f>
        <v>71948</v>
      </c>
      <c r="J92" s="337"/>
      <c r="K92" s="12">
        <v>116503</v>
      </c>
      <c r="L92" s="283"/>
      <c r="M92" s="283"/>
      <c r="N92" s="54"/>
      <c r="O92" s="54"/>
      <c r="P92" s="54"/>
      <c r="Q92"/>
    </row>
    <row r="93" spans="1:17" ht="19" customHeight="1">
      <c r="A93" s="7"/>
      <c r="B93" s="27"/>
      <c r="C93" s="27"/>
      <c r="D93" s="46"/>
      <c r="E93" s="42"/>
      <c r="F93" s="341"/>
      <c r="G93" s="42"/>
      <c r="H93" s="341"/>
      <c r="I93" s="67"/>
      <c r="J93" s="341"/>
      <c r="K93" s="67"/>
      <c r="L93" s="283"/>
      <c r="M93" s="283"/>
      <c r="N93" s="54"/>
      <c r="O93" s="54"/>
      <c r="P93" s="54"/>
      <c r="Q93"/>
    </row>
    <row r="94" spans="1:17" ht="19" customHeight="1">
      <c r="A94" s="22" t="s">
        <v>47</v>
      </c>
      <c r="B94" s="27"/>
      <c r="C94" s="27"/>
      <c r="D94" s="42"/>
      <c r="E94" s="42">
        <v>-53063</v>
      </c>
      <c r="F94" s="343"/>
      <c r="G94" s="42">
        <v>-35813</v>
      </c>
      <c r="H94" s="343"/>
      <c r="I94" s="67">
        <v>-45707</v>
      </c>
      <c r="J94" s="343"/>
      <c r="K94" s="67">
        <v>-33099</v>
      </c>
      <c r="L94" s="283"/>
      <c r="M94" s="283"/>
      <c r="N94" s="54"/>
      <c r="O94" s="54"/>
      <c r="P94" s="54"/>
      <c r="Q94"/>
    </row>
    <row r="95" spans="1:17" ht="19" customHeight="1">
      <c r="A95" s="22" t="s">
        <v>233</v>
      </c>
      <c r="B95" s="27"/>
      <c r="C95" s="27"/>
      <c r="D95" s="42"/>
      <c r="E95" s="42"/>
      <c r="F95" s="343"/>
      <c r="G95" s="42"/>
      <c r="H95" s="343"/>
      <c r="I95" s="67"/>
      <c r="J95" s="343"/>
      <c r="K95" s="67"/>
      <c r="L95" s="283"/>
      <c r="M95" s="283"/>
      <c r="N95" s="54"/>
      <c r="O95" s="54"/>
      <c r="P95" s="54"/>
      <c r="Q95"/>
    </row>
    <row r="96" spans="1:17" ht="19" customHeight="1">
      <c r="A96" s="22" t="s">
        <v>234</v>
      </c>
      <c r="B96" s="27"/>
      <c r="C96" s="27"/>
      <c r="D96" s="42"/>
      <c r="E96" s="42">
        <v>-8521</v>
      </c>
      <c r="F96" s="343"/>
      <c r="G96" s="42">
        <v>1233</v>
      </c>
      <c r="H96" s="343"/>
      <c r="I96" s="67">
        <v>-50858</v>
      </c>
      <c r="J96" s="343"/>
      <c r="K96" s="67">
        <v>970</v>
      </c>
      <c r="L96" s="283"/>
      <c r="M96" s="283"/>
      <c r="N96" s="54"/>
      <c r="O96" s="54"/>
      <c r="P96" s="54"/>
      <c r="Q96"/>
    </row>
    <row r="97" spans="1:17" ht="19" customHeight="1">
      <c r="A97" s="22" t="s">
        <v>147</v>
      </c>
      <c r="B97" s="27"/>
      <c r="C97" s="27"/>
      <c r="D97" s="42"/>
      <c r="E97" s="42"/>
      <c r="F97" s="343"/>
      <c r="G97" s="42"/>
      <c r="H97" s="343"/>
      <c r="I97" s="67"/>
      <c r="J97" s="343"/>
      <c r="K97" s="67"/>
      <c r="L97" s="283"/>
      <c r="M97" s="283"/>
      <c r="N97" s="54"/>
      <c r="O97" s="54"/>
      <c r="P97" s="54"/>
      <c r="Q97"/>
    </row>
    <row r="98" spans="1:17" ht="19" customHeight="1">
      <c r="A98" s="22" t="s">
        <v>144</v>
      </c>
      <c r="B98" s="27"/>
      <c r="C98" s="27"/>
      <c r="D98" s="46"/>
      <c r="E98" s="42">
        <v>26334</v>
      </c>
      <c r="F98" s="341"/>
      <c r="G98" s="42">
        <v>32820</v>
      </c>
      <c r="H98" s="353"/>
      <c r="I98" s="91">
        <v>0</v>
      </c>
      <c r="J98" s="353"/>
      <c r="K98" s="91">
        <v>0</v>
      </c>
      <c r="L98" s="283"/>
      <c r="M98" s="283"/>
      <c r="N98" s="54"/>
      <c r="O98" s="54"/>
      <c r="P98" s="54"/>
      <c r="Q98"/>
    </row>
    <row r="99" spans="1:17" ht="19" hidden="1" customHeight="1">
      <c r="A99" s="22" t="s">
        <v>184</v>
      </c>
      <c r="B99" s="27"/>
      <c r="C99" s="27"/>
      <c r="D99" s="46"/>
      <c r="E99" s="42"/>
      <c r="F99" s="341"/>
      <c r="G99" s="42"/>
      <c r="H99" s="353"/>
      <c r="I99" s="91"/>
      <c r="J99" s="353"/>
      <c r="K99" s="91"/>
      <c r="L99" s="283"/>
      <c r="M99" s="283"/>
      <c r="N99" s="54"/>
      <c r="O99" s="54"/>
      <c r="P99" s="54"/>
      <c r="Q99"/>
    </row>
    <row r="100" spans="1:17" ht="19" hidden="1" customHeight="1">
      <c r="A100" s="245" t="s">
        <v>183</v>
      </c>
      <c r="B100" s="27"/>
      <c r="C100" s="27"/>
      <c r="D100" s="46"/>
      <c r="E100" s="42"/>
      <c r="F100" s="341"/>
      <c r="G100" s="42"/>
      <c r="H100" s="353"/>
      <c r="I100" s="91"/>
      <c r="J100" s="353"/>
      <c r="K100" s="91"/>
      <c r="L100" s="283"/>
      <c r="M100" s="283"/>
      <c r="N100" s="54"/>
      <c r="O100" s="54"/>
      <c r="P100" s="54"/>
      <c r="Q100"/>
    </row>
    <row r="101" spans="1:17" ht="19" customHeight="1">
      <c r="A101" s="7" t="s">
        <v>133</v>
      </c>
      <c r="B101" s="3"/>
      <c r="C101" s="3"/>
      <c r="D101" s="12"/>
      <c r="E101" s="79">
        <f>SUM(E92:E98)</f>
        <v>108782</v>
      </c>
      <c r="F101" s="344"/>
      <c r="G101" s="79">
        <v>319001</v>
      </c>
      <c r="H101" s="344"/>
      <c r="I101" s="79">
        <f>SUM(I92:I98)</f>
        <v>-24617</v>
      </c>
      <c r="J101" s="344"/>
      <c r="K101" s="79">
        <v>84374</v>
      </c>
      <c r="L101" s="283"/>
      <c r="M101" s="283"/>
      <c r="N101" s="54"/>
      <c r="O101" s="54"/>
      <c r="P101" s="54"/>
      <c r="Q101"/>
    </row>
    <row r="102" spans="1:17" ht="19" customHeight="1">
      <c r="A102" s="22" t="s">
        <v>132</v>
      </c>
      <c r="B102" s="2"/>
      <c r="C102" s="2"/>
      <c r="D102" s="42"/>
      <c r="E102" s="52">
        <v>15317</v>
      </c>
      <c r="F102" s="343"/>
      <c r="G102" s="52">
        <v>-15910</v>
      </c>
      <c r="H102" s="343"/>
      <c r="I102" s="52">
        <v>28417</v>
      </c>
      <c r="J102" s="343"/>
      <c r="K102" s="52">
        <v>-14620</v>
      </c>
      <c r="L102" s="283"/>
      <c r="M102" s="283"/>
      <c r="N102" s="54"/>
      <c r="O102" s="54"/>
      <c r="P102" s="54"/>
      <c r="Q102"/>
    </row>
    <row r="103" spans="1:17" ht="19" customHeight="1" thickBot="1">
      <c r="A103" s="7" t="s">
        <v>246</v>
      </c>
      <c r="B103" s="2"/>
      <c r="C103" s="2"/>
      <c r="D103" s="12"/>
      <c r="E103" s="31">
        <f>SUM(E101:E102)</f>
        <v>124099</v>
      </c>
      <c r="F103" s="344"/>
      <c r="G103" s="31">
        <v>303091</v>
      </c>
      <c r="H103" s="344"/>
      <c r="I103" s="31">
        <f>SUM(I101:I102)</f>
        <v>3800</v>
      </c>
      <c r="J103" s="344"/>
      <c r="K103" s="31">
        <v>69754</v>
      </c>
      <c r="L103" s="283"/>
      <c r="M103" s="283"/>
      <c r="N103" s="54"/>
      <c r="O103" s="54"/>
      <c r="P103" s="54"/>
      <c r="Q103"/>
    </row>
    <row r="104" spans="1:17" ht="19" customHeight="1" thickTop="1">
      <c r="A104" s="7"/>
      <c r="B104" s="2"/>
      <c r="C104" s="2"/>
      <c r="D104" s="12"/>
      <c r="E104" s="12"/>
      <c r="F104" s="344"/>
      <c r="G104" s="12"/>
      <c r="H104" s="344"/>
      <c r="I104" s="12"/>
      <c r="J104" s="344"/>
      <c r="K104" s="12"/>
      <c r="L104" s="283"/>
      <c r="M104" s="283"/>
      <c r="N104" s="54"/>
      <c r="O104" s="54"/>
      <c r="P104" s="54"/>
      <c r="Q104"/>
    </row>
    <row r="105" spans="1:17" ht="19" customHeight="1">
      <c r="A105" s="7" t="s">
        <v>296</v>
      </c>
      <c r="B105"/>
      <c r="C105"/>
      <c r="D105" s="46"/>
      <c r="E105" s="58"/>
      <c r="F105" s="341"/>
      <c r="G105" s="58"/>
      <c r="H105" s="341"/>
      <c r="I105" s="58"/>
      <c r="J105" s="341"/>
      <c r="K105" s="58"/>
      <c r="L105" s="283"/>
      <c r="M105" s="283"/>
      <c r="N105" s="54"/>
      <c r="O105" s="54"/>
      <c r="P105" s="54"/>
      <c r="Q105"/>
    </row>
    <row r="106" spans="1:17" ht="19" customHeight="1">
      <c r="A106" s="22" t="s">
        <v>224</v>
      </c>
      <c r="B106"/>
      <c r="C106"/>
      <c r="D106" s="42"/>
      <c r="E106" s="77">
        <f>E108-E107</f>
        <v>115710</v>
      </c>
      <c r="F106" s="343"/>
      <c r="G106" s="77">
        <f>G108-G107</f>
        <v>303577</v>
      </c>
      <c r="H106" s="343"/>
      <c r="I106" s="77">
        <f>I108-I107</f>
        <v>3800</v>
      </c>
      <c r="J106" s="343"/>
      <c r="K106" s="77">
        <f>K108-K107</f>
        <v>69754</v>
      </c>
      <c r="L106" s="283"/>
      <c r="M106" s="283"/>
      <c r="N106" s="54"/>
      <c r="O106" s="54"/>
      <c r="P106" s="54"/>
      <c r="Q106"/>
    </row>
    <row r="107" spans="1:17" ht="19" customHeight="1">
      <c r="A107" s="22" t="s">
        <v>55</v>
      </c>
      <c r="B107"/>
      <c r="C107"/>
      <c r="D107" s="42"/>
      <c r="E107" s="140">
        <v>8389</v>
      </c>
      <c r="F107" s="343"/>
      <c r="G107" s="140">
        <v>-486</v>
      </c>
      <c r="H107" s="343"/>
      <c r="I107" s="47">
        <v>0</v>
      </c>
      <c r="J107" s="343"/>
      <c r="K107" s="47">
        <v>0</v>
      </c>
      <c r="L107" s="283"/>
      <c r="M107" s="283"/>
      <c r="N107" s="54"/>
      <c r="O107" s="54"/>
      <c r="P107" s="54"/>
      <c r="Q107"/>
    </row>
    <row r="108" spans="1:17" ht="19" customHeight="1" thickBot="1">
      <c r="A108" s="7"/>
      <c r="B108"/>
      <c r="C108"/>
      <c r="D108" s="12"/>
      <c r="E108" s="31">
        <f>E103</f>
        <v>124099</v>
      </c>
      <c r="F108" s="344"/>
      <c r="G108" s="31">
        <v>303091</v>
      </c>
      <c r="H108" s="344"/>
      <c r="I108" s="31">
        <f>I103</f>
        <v>3800</v>
      </c>
      <c r="J108" s="344"/>
      <c r="K108" s="31">
        <v>69754</v>
      </c>
      <c r="L108" s="283"/>
      <c r="M108" s="283"/>
      <c r="N108" s="54"/>
      <c r="O108" s="54"/>
      <c r="P108" s="54"/>
      <c r="Q108"/>
    </row>
    <row r="109" spans="1:17" ht="19" customHeight="1" thickTop="1">
      <c r="A109" s="22"/>
      <c r="B109" s="53"/>
      <c r="C109" s="53"/>
      <c r="D109" s="42"/>
      <c r="E109" s="42"/>
      <c r="F109" s="343"/>
      <c r="G109" s="42"/>
      <c r="H109" s="343"/>
      <c r="I109" s="42"/>
      <c r="J109" s="343"/>
      <c r="K109" s="42"/>
      <c r="L109" s="283"/>
      <c r="M109" s="283"/>
      <c r="N109" s="54"/>
      <c r="O109" s="54"/>
      <c r="P109" s="54"/>
      <c r="Q109"/>
    </row>
    <row r="110" spans="1:17" ht="19" customHeight="1">
      <c r="A110" s="7" t="s">
        <v>250</v>
      </c>
      <c r="B110" s="53"/>
      <c r="C110" s="53"/>
      <c r="D110" s="42"/>
      <c r="E110" s="42"/>
      <c r="F110" s="343"/>
      <c r="G110" s="42"/>
      <c r="H110" s="343"/>
      <c r="I110" s="42"/>
      <c r="J110" s="343"/>
      <c r="K110" s="42"/>
      <c r="L110" s="283"/>
      <c r="M110" s="283"/>
      <c r="N110" s="54"/>
      <c r="O110" s="54"/>
      <c r="P110" s="54"/>
      <c r="Q110"/>
    </row>
    <row r="111" spans="1:17" ht="19" customHeight="1" thickBot="1">
      <c r="A111" s="7" t="s">
        <v>225</v>
      </c>
      <c r="B111" s="2"/>
      <c r="C111" s="2">
        <v>10</v>
      </c>
      <c r="D111" s="14"/>
      <c r="E111" s="13">
        <f>E106/1200000</f>
        <v>9.6424999999999997E-2</v>
      </c>
      <c r="F111" s="345"/>
      <c r="G111" s="13">
        <v>0.25298083333333332</v>
      </c>
      <c r="H111" s="345"/>
      <c r="I111" s="324">
        <f>I106/1200000</f>
        <v>3.1666666666666666E-3</v>
      </c>
      <c r="J111" s="345"/>
      <c r="K111" s="139">
        <v>5.812833333333333E-2</v>
      </c>
      <c r="L111" s="283"/>
      <c r="M111" s="283"/>
      <c r="N111" s="54"/>
      <c r="O111" s="54"/>
      <c r="P111" s="54"/>
      <c r="Q111"/>
    </row>
    <row r="112" spans="1:17" ht="19" customHeight="1" thickTop="1">
      <c r="B112" s="2"/>
      <c r="C112" s="2"/>
      <c r="D112" s="14"/>
      <c r="E112" s="32"/>
      <c r="F112" s="345"/>
      <c r="G112" s="32"/>
      <c r="H112" s="354"/>
      <c r="I112" s="32"/>
      <c r="J112" s="354"/>
      <c r="K112" s="32"/>
      <c r="L112" s="283"/>
      <c r="M112" s="283"/>
      <c r="N112" s="54"/>
      <c r="O112" s="54"/>
      <c r="P112" s="54"/>
      <c r="Q112"/>
    </row>
    <row r="113" spans="1:17" ht="19" customHeight="1">
      <c r="A113" s="19" t="s">
        <v>90</v>
      </c>
      <c r="B113" s="3"/>
      <c r="C113" s="3"/>
      <c r="D113" s="10"/>
      <c r="E113" s="28"/>
      <c r="F113" s="337"/>
      <c r="G113" s="28"/>
      <c r="H113" s="337"/>
      <c r="I113" s="28"/>
      <c r="J113" s="337"/>
      <c r="K113" s="28"/>
      <c r="L113" s="283"/>
      <c r="M113" s="283"/>
      <c r="N113" s="54"/>
      <c r="O113" s="54"/>
      <c r="P113" s="54"/>
      <c r="Q113"/>
    </row>
    <row r="114" spans="1:17" ht="19" customHeight="1">
      <c r="A114" s="20" t="s">
        <v>99</v>
      </c>
      <c r="B114" s="3"/>
      <c r="C114" s="3"/>
      <c r="D114" s="10"/>
      <c r="E114" s="28"/>
      <c r="F114" s="337"/>
      <c r="G114" s="28"/>
      <c r="H114" s="337"/>
      <c r="I114" s="28"/>
      <c r="J114" s="337"/>
      <c r="K114" s="28"/>
      <c r="L114" s="283"/>
      <c r="M114" s="283"/>
      <c r="N114" s="54"/>
      <c r="O114" s="54"/>
      <c r="P114" s="54"/>
      <c r="Q114"/>
    </row>
    <row r="115" spans="1:17" ht="19" customHeight="1">
      <c r="A115" s="21"/>
      <c r="B115" s="21"/>
      <c r="C115" s="21"/>
      <c r="D115" s="21"/>
      <c r="E115" s="20"/>
      <c r="F115" s="338"/>
      <c r="G115" s="20"/>
      <c r="H115" s="337"/>
      <c r="I115" s="28"/>
      <c r="J115" s="337"/>
      <c r="K115" s="28"/>
      <c r="L115" s="283"/>
      <c r="M115" s="283"/>
      <c r="N115" s="54"/>
      <c r="O115" s="54"/>
      <c r="P115" s="54"/>
      <c r="Q115"/>
    </row>
    <row r="116" spans="1:17" ht="19" customHeight="1">
      <c r="A116" s="7"/>
      <c r="B116" s="2"/>
      <c r="C116" s="2"/>
      <c r="D116" s="2"/>
      <c r="E116" s="358" t="s">
        <v>13</v>
      </c>
      <c r="F116" s="358"/>
      <c r="G116" s="358"/>
      <c r="H116" s="351"/>
      <c r="I116" s="358" t="s">
        <v>37</v>
      </c>
      <c r="J116" s="358"/>
      <c r="K116" s="358"/>
      <c r="L116" s="283"/>
      <c r="M116" s="283"/>
      <c r="N116" s="54"/>
      <c r="O116" s="54"/>
      <c r="P116" s="54"/>
      <c r="Q116"/>
    </row>
    <row r="117" spans="1:17" ht="19" customHeight="1">
      <c r="A117" s="7"/>
      <c r="B117" s="2"/>
      <c r="C117" s="2"/>
      <c r="D117" s="2"/>
      <c r="E117" s="358" t="s">
        <v>38</v>
      </c>
      <c r="F117" s="358"/>
      <c r="G117" s="358"/>
      <c r="H117" s="351"/>
      <c r="I117" s="358" t="s">
        <v>38</v>
      </c>
      <c r="J117" s="358"/>
      <c r="K117" s="358"/>
      <c r="L117" s="283"/>
      <c r="M117" s="283"/>
      <c r="N117" s="54"/>
      <c r="O117" s="54"/>
      <c r="P117" s="54"/>
      <c r="Q117"/>
    </row>
    <row r="118" spans="1:17" ht="34.5" customHeight="1">
      <c r="A118" s="7"/>
      <c r="B118" s="2"/>
      <c r="C118" s="2"/>
      <c r="D118" s="2"/>
      <c r="E118" s="360" t="s">
        <v>181</v>
      </c>
      <c r="F118" s="360"/>
      <c r="G118" s="360"/>
      <c r="H118" s="352"/>
      <c r="I118" s="360" t="s">
        <v>181</v>
      </c>
      <c r="J118" s="360"/>
      <c r="K118" s="360"/>
      <c r="L118" s="283"/>
      <c r="M118" s="283"/>
      <c r="N118" s="54"/>
      <c r="O118" s="54"/>
      <c r="P118" s="54"/>
      <c r="Q118"/>
    </row>
    <row r="119" spans="1:17" ht="19" customHeight="1">
      <c r="A119" s="7"/>
      <c r="B119" s="1"/>
      <c r="C119" s="336"/>
      <c r="D119" s="53"/>
      <c r="E119" s="53">
        <v>2023</v>
      </c>
      <c r="F119" s="339"/>
      <c r="G119" s="53">
        <v>2022</v>
      </c>
      <c r="H119" s="339"/>
      <c r="I119" s="53">
        <v>2023</v>
      </c>
      <c r="J119" s="339"/>
      <c r="K119" s="53">
        <v>2022</v>
      </c>
      <c r="L119" s="283"/>
      <c r="M119" s="283"/>
      <c r="N119" s="54"/>
      <c r="O119" s="54"/>
      <c r="P119" s="54"/>
      <c r="Q119"/>
    </row>
    <row r="120" spans="1:17" ht="19" customHeight="1">
      <c r="A120" s="7"/>
      <c r="B120" s="1"/>
      <c r="C120" s="336"/>
      <c r="D120" s="336"/>
      <c r="E120" s="359" t="s">
        <v>15</v>
      </c>
      <c r="F120" s="359"/>
      <c r="G120" s="359"/>
      <c r="H120" s="359"/>
      <c r="I120" s="359"/>
      <c r="J120" s="359"/>
      <c r="K120" s="359"/>
      <c r="L120" s="283"/>
      <c r="M120" s="283"/>
      <c r="N120" s="54"/>
      <c r="O120" s="54"/>
      <c r="P120" s="54"/>
      <c r="Q120"/>
    </row>
    <row r="121" spans="1:17" ht="19" customHeight="1">
      <c r="A121" s="15" t="s">
        <v>246</v>
      </c>
      <c r="B121"/>
      <c r="C121"/>
      <c r="D121" s="42"/>
      <c r="E121" s="42">
        <f>E108</f>
        <v>124099</v>
      </c>
      <c r="F121" s="343"/>
      <c r="G121" s="42">
        <f>G108</f>
        <v>303091</v>
      </c>
      <c r="H121" s="343"/>
      <c r="I121" s="42">
        <f>I108</f>
        <v>3800</v>
      </c>
      <c r="J121" s="343"/>
      <c r="K121" s="42">
        <f>K108</f>
        <v>69754</v>
      </c>
      <c r="L121" s="283"/>
      <c r="M121" s="283"/>
      <c r="N121" s="54"/>
      <c r="O121" s="54"/>
      <c r="P121" s="54"/>
      <c r="Q121"/>
    </row>
    <row r="122" spans="1:17" ht="19" customHeight="1">
      <c r="A122" s="60"/>
      <c r="B122"/>
      <c r="C122"/>
      <c r="D122" s="62"/>
      <c r="E122" s="61"/>
      <c r="F122" s="346"/>
      <c r="G122" s="61"/>
      <c r="H122" s="346"/>
      <c r="I122" s="63"/>
      <c r="J122" s="346"/>
      <c r="K122" s="63"/>
      <c r="L122" s="283"/>
      <c r="M122" s="283"/>
      <c r="N122" s="54"/>
      <c r="O122" s="54"/>
      <c r="P122" s="54"/>
      <c r="Q122"/>
    </row>
    <row r="123" spans="1:17" ht="19" customHeight="1">
      <c r="A123" s="33" t="s">
        <v>53</v>
      </c>
      <c r="B123"/>
      <c r="C123"/>
      <c r="D123" s="62"/>
      <c r="E123" s="61"/>
      <c r="F123" s="346"/>
      <c r="G123" s="61"/>
      <c r="H123" s="346"/>
      <c r="I123" s="63"/>
      <c r="J123" s="346"/>
      <c r="K123" s="63"/>
      <c r="L123" s="283"/>
      <c r="M123" s="283"/>
      <c r="N123" s="54"/>
      <c r="O123" s="54"/>
      <c r="P123" s="54"/>
      <c r="Q123"/>
    </row>
    <row r="124" spans="1:17" ht="19" customHeight="1">
      <c r="A124" s="9" t="s">
        <v>293</v>
      </c>
      <c r="B124"/>
      <c r="C124"/>
      <c r="D124" s="62"/>
      <c r="E124" s="61"/>
      <c r="F124" s="346"/>
      <c r="G124" s="61"/>
      <c r="H124" s="346"/>
      <c r="I124" s="63"/>
      <c r="J124" s="346"/>
      <c r="K124" s="63"/>
      <c r="L124" s="283"/>
      <c r="M124" s="283"/>
      <c r="N124" s="54"/>
      <c r="O124" s="54"/>
      <c r="P124" s="54"/>
      <c r="Q124"/>
    </row>
    <row r="125" spans="1:17" ht="19" customHeight="1">
      <c r="A125" s="22" t="s">
        <v>226</v>
      </c>
      <c r="B125" s="2"/>
      <c r="C125" s="2"/>
      <c r="D125" s="92">
        <f>D108</f>
        <v>0</v>
      </c>
      <c r="E125" s="92">
        <v>37601</v>
      </c>
      <c r="F125" s="349">
        <f>F108</f>
        <v>0</v>
      </c>
      <c r="G125" s="92">
        <v>60807</v>
      </c>
      <c r="H125" s="349">
        <f>H108</f>
        <v>0</v>
      </c>
      <c r="I125" s="320">
        <v>0</v>
      </c>
      <c r="J125" s="349">
        <f>J108</f>
        <v>0</v>
      </c>
      <c r="K125" s="320">
        <v>0</v>
      </c>
      <c r="L125" s="283"/>
      <c r="M125" s="283"/>
      <c r="N125" s="54"/>
      <c r="O125" s="54"/>
      <c r="P125" s="54"/>
      <c r="Q125"/>
    </row>
    <row r="126" spans="1:17" ht="19" customHeight="1">
      <c r="A126" s="15" t="s">
        <v>297</v>
      </c>
      <c r="B126"/>
      <c r="C126"/>
      <c r="D126" s="62"/>
      <c r="E126" s="285">
        <f>SUM(E125)</f>
        <v>37601</v>
      </c>
      <c r="F126" s="346"/>
      <c r="G126" s="285">
        <v>60807</v>
      </c>
      <c r="H126" s="348">
        <f>SUM(H125)</f>
        <v>0</v>
      </c>
      <c r="I126" s="321">
        <f>SUM(I125)</f>
        <v>0</v>
      </c>
      <c r="J126" s="357">
        <f>SUM(J125)</f>
        <v>0</v>
      </c>
      <c r="K126" s="321">
        <v>0</v>
      </c>
      <c r="L126" s="283"/>
      <c r="M126" s="283"/>
      <c r="N126" s="54"/>
      <c r="O126" s="54"/>
      <c r="P126" s="54"/>
      <c r="Q126"/>
    </row>
    <row r="127" spans="1:17" ht="19" customHeight="1">
      <c r="A127" s="18"/>
      <c r="B127"/>
      <c r="C127"/>
      <c r="D127" s="62"/>
      <c r="E127" s="63"/>
      <c r="F127" s="346"/>
      <c r="G127" s="63"/>
      <c r="H127" s="346"/>
      <c r="I127" s="63"/>
      <c r="J127" s="346"/>
      <c r="K127" s="63"/>
      <c r="L127" s="283"/>
      <c r="M127" s="283"/>
      <c r="N127" s="54"/>
      <c r="O127" s="54"/>
      <c r="P127" s="54"/>
      <c r="Q127"/>
    </row>
    <row r="128" spans="1:17" ht="19" customHeight="1">
      <c r="A128" s="9" t="s">
        <v>248</v>
      </c>
      <c r="B128"/>
      <c r="C128"/>
      <c r="D128" s="62"/>
      <c r="E128" s="63"/>
      <c r="F128" s="346"/>
      <c r="G128" s="63"/>
      <c r="H128" s="346"/>
      <c r="I128" s="63"/>
      <c r="J128" s="346"/>
      <c r="K128" s="63"/>
      <c r="L128" s="283"/>
      <c r="M128" s="283"/>
      <c r="N128" s="54"/>
      <c r="O128" s="54"/>
      <c r="P128" s="54"/>
      <c r="Q128"/>
    </row>
    <row r="129" spans="1:17" ht="19" customHeight="1">
      <c r="A129" t="s">
        <v>247</v>
      </c>
      <c r="B129"/>
      <c r="C129"/>
      <c r="D129" s="62"/>
      <c r="E129" s="306">
        <v>0</v>
      </c>
      <c r="F129" s="346"/>
      <c r="G129" s="289">
        <v>4068</v>
      </c>
      <c r="H129" s="355"/>
      <c r="I129" s="135">
        <v>0</v>
      </c>
      <c r="J129" s="355"/>
      <c r="K129" s="289">
        <v>2993</v>
      </c>
      <c r="L129" s="283"/>
      <c r="M129" s="283"/>
      <c r="N129" s="54"/>
      <c r="O129" s="54"/>
      <c r="P129" s="54"/>
      <c r="Q129"/>
    </row>
    <row r="130" spans="1:17" ht="19" customHeight="1">
      <c r="A130" t="s">
        <v>294</v>
      </c>
      <c r="B130"/>
      <c r="C130"/>
      <c r="D130" s="62"/>
      <c r="E130" s="307">
        <v>0</v>
      </c>
      <c r="F130" s="346"/>
      <c r="G130" s="92">
        <v>-813</v>
      </c>
      <c r="H130" s="355"/>
      <c r="I130" s="301">
        <v>0</v>
      </c>
      <c r="J130" s="355"/>
      <c r="K130" s="92">
        <v>-598</v>
      </c>
      <c r="L130" s="283"/>
      <c r="M130" s="283"/>
      <c r="N130" s="54"/>
      <c r="O130" s="54"/>
      <c r="P130" s="54"/>
      <c r="Q130"/>
    </row>
    <row r="131" spans="1:17" ht="19" customHeight="1">
      <c r="A131" s="15" t="s">
        <v>295</v>
      </c>
      <c r="B131"/>
      <c r="C131"/>
      <c r="D131" s="63">
        <f t="shared" ref="D131" si="7">SUM(D129:D130)</f>
        <v>0</v>
      </c>
      <c r="E131" s="308">
        <f>SUM(E129:E130)</f>
        <v>0</v>
      </c>
      <c r="F131" s="348">
        <f t="shared" ref="F131:J131" si="8">SUM(F129:F130)</f>
        <v>0</v>
      </c>
      <c r="G131" s="291">
        <v>3255</v>
      </c>
      <c r="H131" s="356">
        <f t="shared" si="8"/>
        <v>0</v>
      </c>
      <c r="I131" s="302">
        <f t="shared" si="8"/>
        <v>0</v>
      </c>
      <c r="J131" s="356">
        <f t="shared" si="8"/>
        <v>0</v>
      </c>
      <c r="K131" s="291">
        <v>2395</v>
      </c>
      <c r="L131" s="283"/>
      <c r="M131" s="283"/>
      <c r="N131" s="54"/>
      <c r="O131" s="54"/>
      <c r="P131" s="54"/>
      <c r="Q131"/>
    </row>
    <row r="132" spans="1:17" ht="19" customHeight="1">
      <c r="A132" s="15" t="s">
        <v>253</v>
      </c>
      <c r="B132"/>
      <c r="C132"/>
      <c r="D132" s="63">
        <f>SUM(D126,D131)</f>
        <v>0</v>
      </c>
      <c r="E132" s="285">
        <f>SUM(E126,E131)</f>
        <v>37601</v>
      </c>
      <c r="F132" s="348">
        <f>SUM(F126,F131)</f>
        <v>0</v>
      </c>
      <c r="G132" s="303">
        <v>64062</v>
      </c>
      <c r="H132" s="356">
        <f>SUM(H126,H131)</f>
        <v>0</v>
      </c>
      <c r="I132" s="303">
        <f>SUM(I126,I131)</f>
        <v>0</v>
      </c>
      <c r="J132" s="356">
        <f>SUM(J126,J131)</f>
        <v>0</v>
      </c>
      <c r="K132" s="291">
        <v>2395</v>
      </c>
      <c r="L132" s="283"/>
      <c r="M132" s="283"/>
      <c r="N132" s="54"/>
      <c r="O132" s="54"/>
      <c r="P132" s="54"/>
      <c r="Q132"/>
    </row>
    <row r="133" spans="1:17" ht="19" customHeight="1" thickBot="1">
      <c r="A133" s="15" t="s">
        <v>54</v>
      </c>
      <c r="B133"/>
      <c r="C133"/>
      <c r="D133" s="10">
        <f>SUM(D121,D132)</f>
        <v>0</v>
      </c>
      <c r="E133" s="287">
        <f>SUM(E121,E132)</f>
        <v>161700</v>
      </c>
      <c r="F133" s="337">
        <f>SUM(F121,F132)</f>
        <v>0</v>
      </c>
      <c r="G133" s="287">
        <v>367153</v>
      </c>
      <c r="H133" s="337">
        <f>SUM(H121,H132)</f>
        <v>0</v>
      </c>
      <c r="I133" s="287">
        <f>SUM(I121,I132)</f>
        <v>3800</v>
      </c>
      <c r="J133" s="337">
        <f>SUM(J121,J132)</f>
        <v>0</v>
      </c>
      <c r="K133" s="287">
        <v>72149</v>
      </c>
      <c r="L133" s="283"/>
      <c r="M133" s="283"/>
      <c r="N133" s="54"/>
      <c r="O133" s="54"/>
      <c r="P133" s="54"/>
      <c r="Q133"/>
    </row>
    <row r="134" spans="1:17" ht="19" customHeight="1" thickTop="1">
      <c r="A134"/>
      <c r="B134"/>
      <c r="C134"/>
      <c r="D134" s="62"/>
      <c r="E134" s="63"/>
      <c r="F134" s="346"/>
      <c r="G134" s="130"/>
      <c r="H134" s="350"/>
      <c r="I134" s="130"/>
      <c r="J134" s="350"/>
      <c r="K134" s="130"/>
      <c r="L134" s="283"/>
      <c r="M134" s="283"/>
      <c r="N134" s="54"/>
      <c r="O134" s="54"/>
      <c r="P134" s="54"/>
      <c r="Q134"/>
    </row>
    <row r="135" spans="1:17" ht="19" customHeight="1">
      <c r="A135" s="15" t="s">
        <v>263</v>
      </c>
      <c r="B135"/>
      <c r="C135"/>
      <c r="D135" s="62"/>
      <c r="E135" s="63"/>
      <c r="F135" s="346"/>
      <c r="G135" s="130"/>
      <c r="H135" s="350"/>
      <c r="I135" s="130"/>
      <c r="J135" s="350"/>
      <c r="K135" s="130"/>
      <c r="L135" s="283"/>
      <c r="M135" s="283"/>
      <c r="N135" s="54"/>
      <c r="O135" s="54"/>
      <c r="P135" s="54"/>
      <c r="Q135"/>
    </row>
    <row r="136" spans="1:17" ht="19" customHeight="1">
      <c r="A136" s="15" t="s">
        <v>58</v>
      </c>
      <c r="B136"/>
      <c r="C136"/>
      <c r="D136" s="62"/>
      <c r="E136" s="63"/>
      <c r="F136" s="346"/>
      <c r="G136" s="63"/>
      <c r="H136" s="346"/>
      <c r="I136" s="63"/>
      <c r="J136" s="346"/>
      <c r="K136" s="63"/>
      <c r="L136" s="283"/>
      <c r="M136" s="283"/>
      <c r="N136" s="54"/>
      <c r="O136" s="54"/>
      <c r="P136" s="54"/>
      <c r="Q136"/>
    </row>
    <row r="137" spans="1:17" ht="19" customHeight="1">
      <c r="A137" s="22" t="s">
        <v>224</v>
      </c>
      <c r="B137" s="15"/>
      <c r="C137" s="15"/>
      <c r="D137" s="61"/>
      <c r="E137" s="142">
        <f>E139-E138</f>
        <v>153311</v>
      </c>
      <c r="F137" s="350"/>
      <c r="G137" s="142">
        <f>G139-G138</f>
        <v>367639</v>
      </c>
      <c r="H137" s="350"/>
      <c r="I137" s="142">
        <f>I139-I138</f>
        <v>3800</v>
      </c>
      <c r="J137" s="350"/>
      <c r="K137" s="142">
        <f>K139-K138</f>
        <v>72149</v>
      </c>
      <c r="L137" s="283"/>
      <c r="M137" s="283"/>
      <c r="N137" s="54"/>
      <c r="O137" s="54"/>
      <c r="P137" s="54"/>
      <c r="Q137"/>
    </row>
    <row r="138" spans="1:17" ht="19" customHeight="1">
      <c r="A138" t="s">
        <v>55</v>
      </c>
      <c r="B138"/>
      <c r="C138"/>
      <c r="D138" s="62"/>
      <c r="E138" s="92">
        <f>E107</f>
        <v>8389</v>
      </c>
      <c r="F138" s="346"/>
      <c r="G138" s="92">
        <v>-486</v>
      </c>
      <c r="H138" s="346"/>
      <c r="I138" s="47">
        <v>0</v>
      </c>
      <c r="J138" s="108"/>
      <c r="K138" s="47">
        <v>0</v>
      </c>
      <c r="L138" s="283"/>
      <c r="M138" s="283"/>
      <c r="N138" s="54"/>
      <c r="O138" s="54"/>
      <c r="P138" s="54"/>
      <c r="Q138"/>
    </row>
    <row r="139" spans="1:17" ht="19" customHeight="1" thickBot="1">
      <c r="A139" s="15" t="s">
        <v>54</v>
      </c>
      <c r="B139"/>
      <c r="C139"/>
      <c r="D139" s="12">
        <f t="shared" ref="D139" si="9">D133</f>
        <v>0</v>
      </c>
      <c r="E139" s="31">
        <f t="shared" ref="E139:J139" si="10">E133</f>
        <v>161700</v>
      </c>
      <c r="F139" s="344">
        <f t="shared" si="10"/>
        <v>0</v>
      </c>
      <c r="G139" s="31">
        <v>367153</v>
      </c>
      <c r="H139" s="344">
        <f t="shared" si="10"/>
        <v>0</v>
      </c>
      <c r="I139" s="31">
        <f t="shared" si="10"/>
        <v>3800</v>
      </c>
      <c r="J139" s="344">
        <f t="shared" si="10"/>
        <v>0</v>
      </c>
      <c r="K139" s="31">
        <v>72149</v>
      </c>
      <c r="L139" s="283"/>
      <c r="M139" s="283"/>
      <c r="N139" s="54"/>
      <c r="O139" s="54"/>
      <c r="P139" s="54"/>
      <c r="Q139"/>
    </row>
    <row r="140" spans="1:17" ht="19" customHeight="1" thickTop="1">
      <c r="A140" s="22"/>
      <c r="B140" s="2"/>
      <c r="C140" s="2"/>
      <c r="D140" s="14"/>
      <c r="E140" s="22"/>
      <c r="F140" s="345"/>
      <c r="G140" s="22"/>
      <c r="H140" s="354"/>
      <c r="I140" s="22"/>
      <c r="J140" s="354"/>
      <c r="K140" s="22"/>
    </row>
  </sheetData>
  <mergeCells count="28">
    <mergeCell ref="E4:G4"/>
    <mergeCell ref="I4:K4"/>
    <mergeCell ref="E5:G5"/>
    <mergeCell ref="I5:K5"/>
    <mergeCell ref="E8:K8"/>
    <mergeCell ref="E6:G6"/>
    <mergeCell ref="I6:K6"/>
    <mergeCell ref="E49:K49"/>
    <mergeCell ref="E45:G45"/>
    <mergeCell ref="I46:K46"/>
    <mergeCell ref="E47:G47"/>
    <mergeCell ref="I47:K47"/>
    <mergeCell ref="E46:G46"/>
    <mergeCell ref="I45:K45"/>
    <mergeCell ref="E72:G72"/>
    <mergeCell ref="I72:K72"/>
    <mergeCell ref="E73:G73"/>
    <mergeCell ref="I73:K73"/>
    <mergeCell ref="E74:G74"/>
    <mergeCell ref="I74:K74"/>
    <mergeCell ref="E118:G118"/>
    <mergeCell ref="I118:K118"/>
    <mergeCell ref="E120:K120"/>
    <mergeCell ref="E76:K76"/>
    <mergeCell ref="E116:G116"/>
    <mergeCell ref="I116:K116"/>
    <mergeCell ref="E117:G117"/>
    <mergeCell ref="I117:K117"/>
  </mergeCells>
  <printOptions gridLinesSet="0"/>
  <pageMargins left="0.7" right="0.7" top="0.75" bottom="0.75" header="0.3" footer="0.3"/>
  <pageSetup paperSize="9" scale="73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1" max="16383" man="1"/>
    <brk id="68" max="9" man="1"/>
    <brk id="11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1"/>
  <sheetViews>
    <sheetView view="pageBreakPreview" topLeftCell="A4" zoomScale="70" zoomScaleNormal="80" zoomScaleSheetLayoutView="70" workbookViewId="0">
      <selection activeCell="P28" sqref="P28"/>
    </sheetView>
  </sheetViews>
  <sheetFormatPr defaultColWidth="38.453125" defaultRowHeight="20.5" customHeight="1"/>
  <cols>
    <col min="1" max="1" width="45.6328125" customWidth="1"/>
    <col min="2" max="2" width="31" customWidth="1"/>
    <col min="3" max="3" width="16.453125" customWidth="1"/>
    <col min="4" max="4" width="1.54296875" customWidth="1"/>
    <col min="5" max="5" width="15.81640625" customWidth="1"/>
    <col min="6" max="6" width="1.54296875" customWidth="1"/>
    <col min="7" max="7" width="15.81640625" customWidth="1"/>
    <col min="8" max="8" width="1.54296875" customWidth="1"/>
    <col min="9" max="9" width="15.81640625" customWidth="1"/>
    <col min="10" max="10" width="1.54296875" customWidth="1"/>
    <col min="11" max="11" width="15.81640625" customWidth="1"/>
    <col min="12" max="12" width="1.54296875" customWidth="1"/>
    <col min="13" max="13" width="15.81640625" customWidth="1"/>
    <col min="14" max="14" width="1.54296875" customWidth="1"/>
    <col min="15" max="15" width="15.81640625" customWidth="1"/>
    <col min="16" max="16" width="1.6328125" customWidth="1"/>
    <col min="17" max="17" width="15.81640625" customWidth="1"/>
    <col min="18" max="18" width="1.54296875" customWidth="1"/>
    <col min="19" max="19" width="15.81640625" customWidth="1"/>
    <col min="20" max="20" width="1.54296875" customWidth="1"/>
    <col min="21" max="21" width="15.81640625" customWidth="1"/>
    <col min="22" max="22" width="1.54296875" customWidth="1"/>
    <col min="23" max="23" width="15.81640625" customWidth="1"/>
    <col min="24" max="24" width="12.81640625" customWidth="1"/>
    <col min="25" max="25" width="9.1796875" customWidth="1"/>
  </cols>
  <sheetData>
    <row r="1" spans="1:24" ht="19.5" customHeight="1">
      <c r="A1" s="19" t="s">
        <v>90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9.5" customHeight="1">
      <c r="A2" s="21" t="s">
        <v>145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9.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19.5" customHeight="1">
      <c r="A4" s="21"/>
      <c r="B4" s="21"/>
      <c r="C4" s="21"/>
      <c r="D4" s="21"/>
      <c r="E4" s="362" t="s">
        <v>39</v>
      </c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21"/>
    </row>
    <row r="5" spans="1:24" ht="19.5" customHeight="1">
      <c r="B5" s="53"/>
      <c r="C5" s="53"/>
      <c r="D5" s="53"/>
      <c r="E5" s="38"/>
      <c r="F5" s="38"/>
      <c r="G5" s="38"/>
      <c r="H5" s="38"/>
      <c r="I5" s="361" t="s">
        <v>27</v>
      </c>
      <c r="J5" s="361"/>
      <c r="K5" s="361"/>
      <c r="L5" s="38"/>
      <c r="M5" s="364" t="s">
        <v>51</v>
      </c>
      <c r="N5" s="364"/>
      <c r="O5" s="364"/>
      <c r="P5" s="364"/>
      <c r="Q5" s="364"/>
      <c r="R5" s="38"/>
      <c r="S5" s="38"/>
    </row>
    <row r="6" spans="1:24" ht="19.5" customHeight="1">
      <c r="B6" s="53"/>
      <c r="C6" s="53"/>
      <c r="D6" s="53"/>
      <c r="E6" s="38"/>
      <c r="F6" s="38"/>
      <c r="G6" s="1"/>
      <c r="H6" s="1"/>
      <c r="K6" s="53"/>
      <c r="L6" s="1"/>
      <c r="M6" s="53"/>
      <c r="N6" s="53"/>
      <c r="O6" s="53" t="s">
        <v>76</v>
      </c>
      <c r="P6" s="53"/>
      <c r="R6" s="53"/>
      <c r="S6" s="53" t="s">
        <v>17</v>
      </c>
      <c r="T6" s="53"/>
      <c r="U6" s="53"/>
      <c r="V6" s="53"/>
      <c r="W6" s="53"/>
    </row>
    <row r="7" spans="1:24" ht="19.5" customHeight="1">
      <c r="B7" s="53"/>
      <c r="C7" s="53"/>
      <c r="D7" s="53"/>
      <c r="E7" s="53" t="s">
        <v>18</v>
      </c>
      <c r="F7" s="53"/>
      <c r="G7" s="53" t="s">
        <v>48</v>
      </c>
      <c r="H7" s="53"/>
      <c r="K7" s="53"/>
      <c r="L7" s="53"/>
      <c r="M7" s="53" t="s">
        <v>111</v>
      </c>
      <c r="N7" s="53"/>
      <c r="O7" s="53" t="s">
        <v>85</v>
      </c>
      <c r="P7" s="53"/>
      <c r="Q7" s="89" t="s">
        <v>104</v>
      </c>
      <c r="R7" s="53"/>
      <c r="S7" s="53" t="s">
        <v>41</v>
      </c>
      <c r="T7" s="53"/>
      <c r="U7" s="53" t="s">
        <v>108</v>
      </c>
      <c r="V7" s="53"/>
      <c r="W7" s="53"/>
    </row>
    <row r="8" spans="1:24" ht="19.5" customHeight="1">
      <c r="B8" s="53"/>
      <c r="C8" s="53"/>
      <c r="D8" s="53"/>
      <c r="E8" s="53" t="s">
        <v>19</v>
      </c>
      <c r="F8" s="53"/>
      <c r="G8" s="53" t="s">
        <v>49</v>
      </c>
      <c r="H8" s="53"/>
      <c r="I8" s="53" t="s">
        <v>20</v>
      </c>
      <c r="J8" s="53"/>
      <c r="K8" s="53"/>
      <c r="L8" s="53"/>
      <c r="M8" s="53" t="s">
        <v>112</v>
      </c>
      <c r="N8" s="53"/>
      <c r="O8" s="53" t="s">
        <v>109</v>
      </c>
      <c r="P8" s="53"/>
      <c r="Q8" s="89" t="s">
        <v>105</v>
      </c>
      <c r="R8" s="53"/>
      <c r="S8" s="53" t="s">
        <v>59</v>
      </c>
      <c r="T8" s="53"/>
      <c r="U8" s="53" t="s">
        <v>107</v>
      </c>
      <c r="V8" s="53"/>
      <c r="W8" s="53" t="s">
        <v>12</v>
      </c>
    </row>
    <row r="9" spans="1:24" ht="19.5" customHeight="1">
      <c r="A9" s="153"/>
      <c r="B9" s="53"/>
      <c r="C9" s="1" t="s">
        <v>115</v>
      </c>
      <c r="D9" s="53"/>
      <c r="E9" s="53" t="s">
        <v>36</v>
      </c>
      <c r="F9" s="53"/>
      <c r="G9" s="53" t="s">
        <v>50</v>
      </c>
      <c r="H9" s="53"/>
      <c r="I9" s="53" t="s">
        <v>21</v>
      </c>
      <c r="J9" s="53"/>
      <c r="K9" t="s">
        <v>42</v>
      </c>
      <c r="L9" s="53"/>
      <c r="M9" s="53" t="s">
        <v>113</v>
      </c>
      <c r="N9" s="53"/>
      <c r="O9" s="53" t="s">
        <v>110</v>
      </c>
      <c r="P9" s="53"/>
      <c r="Q9" s="89" t="s">
        <v>106</v>
      </c>
      <c r="R9" s="53"/>
      <c r="S9" s="53" t="s">
        <v>60</v>
      </c>
      <c r="T9" s="53"/>
      <c r="U9" s="53" t="s">
        <v>57</v>
      </c>
      <c r="V9" s="53"/>
      <c r="W9" s="53" t="s">
        <v>22</v>
      </c>
    </row>
    <row r="10" spans="1:24" ht="19.5" customHeight="1">
      <c r="B10" s="53"/>
      <c r="C10" s="53"/>
      <c r="D10" s="53"/>
      <c r="E10" s="363" t="s">
        <v>15</v>
      </c>
      <c r="F10" s="363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  <c r="V10" s="363"/>
      <c r="W10" s="363"/>
      <c r="X10" s="38"/>
    </row>
    <row r="11" spans="1:24" ht="19.5" customHeight="1">
      <c r="A11" s="15" t="s">
        <v>228</v>
      </c>
    </row>
    <row r="12" spans="1:24" ht="19.5" customHeight="1">
      <c r="A12" s="15" t="s">
        <v>229</v>
      </c>
      <c r="B12" s="15"/>
      <c r="C12" s="15"/>
      <c r="D12" s="15"/>
      <c r="E12" s="25">
        <v>600000</v>
      </c>
      <c r="F12" s="25"/>
      <c r="G12" s="25">
        <v>1346389</v>
      </c>
      <c r="H12" s="25"/>
      <c r="I12" s="25">
        <v>60000</v>
      </c>
      <c r="J12" s="25"/>
      <c r="K12" s="25">
        <v>608786</v>
      </c>
      <c r="L12" s="25"/>
      <c r="M12" s="25">
        <v>54004</v>
      </c>
      <c r="N12" s="25"/>
      <c r="O12" s="25">
        <v>21713</v>
      </c>
      <c r="P12" s="25"/>
      <c r="Q12" s="25">
        <v>75717</v>
      </c>
      <c r="R12" s="25"/>
      <c r="S12" s="25">
        <v>2690892</v>
      </c>
      <c r="T12" s="25"/>
      <c r="U12" s="25">
        <v>1403</v>
      </c>
      <c r="V12" s="25"/>
      <c r="W12" s="25">
        <v>2692295</v>
      </c>
    </row>
    <row r="13" spans="1:24" ht="19.5" customHeight="1">
      <c r="A13" s="15"/>
      <c r="B13" s="15"/>
      <c r="C13" s="15"/>
      <c r="D13" s="1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</row>
    <row r="14" spans="1:24" ht="19.5" customHeight="1">
      <c r="A14" s="15" t="s">
        <v>141</v>
      </c>
      <c r="B14" s="15"/>
      <c r="C14" s="15"/>
      <c r="D14" s="1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4" ht="19.5" customHeight="1">
      <c r="A15" s="9" t="s">
        <v>255</v>
      </c>
      <c r="B15" s="15"/>
      <c r="C15" s="15"/>
      <c r="D15" s="1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4" ht="19.5" customHeight="1">
      <c r="A16" t="s">
        <v>127</v>
      </c>
      <c r="B16" s="15"/>
      <c r="C16" s="1">
        <v>11</v>
      </c>
      <c r="D16" s="15"/>
      <c r="E16" s="99">
        <v>0</v>
      </c>
      <c r="F16" s="260"/>
      <c r="G16" s="99">
        <v>0</v>
      </c>
      <c r="H16" s="260"/>
      <c r="I16" s="99">
        <v>0</v>
      </c>
      <c r="J16" s="96"/>
      <c r="K16" s="96">
        <v>-65991</v>
      </c>
      <c r="L16" s="96"/>
      <c r="M16" s="99">
        <v>0</v>
      </c>
      <c r="N16" s="261"/>
      <c r="O16" s="99">
        <v>0</v>
      </c>
      <c r="P16" s="261"/>
      <c r="Q16" s="99">
        <v>0</v>
      </c>
      <c r="R16" s="96"/>
      <c r="S16" s="42">
        <v>-65991</v>
      </c>
      <c r="T16" s="96"/>
      <c r="U16" s="99">
        <v>0</v>
      </c>
      <c r="V16" s="96"/>
      <c r="W16" s="42">
        <v>-65991</v>
      </c>
    </row>
    <row r="17" spans="1:23" ht="19.5" customHeight="1">
      <c r="A17" s="9" t="s">
        <v>256</v>
      </c>
      <c r="B17" s="15"/>
      <c r="C17" s="1"/>
      <c r="D17" s="15"/>
      <c r="E17" s="262">
        <v>0</v>
      </c>
      <c r="F17" s="248"/>
      <c r="G17" s="262">
        <v>0</v>
      </c>
      <c r="H17" s="248"/>
      <c r="I17" s="262">
        <v>0</v>
      </c>
      <c r="J17" s="25"/>
      <c r="K17" s="98">
        <v>-65991</v>
      </c>
      <c r="L17" s="25"/>
      <c r="M17" s="262">
        <v>0</v>
      </c>
      <c r="N17" s="246"/>
      <c r="O17" s="262">
        <v>0</v>
      </c>
      <c r="P17" s="246"/>
      <c r="Q17" s="262">
        <v>0</v>
      </c>
      <c r="R17" s="25"/>
      <c r="S17" s="256">
        <v>-65991</v>
      </c>
      <c r="T17" s="25"/>
      <c r="U17" s="262">
        <v>0</v>
      </c>
      <c r="V17" s="25"/>
      <c r="W17" s="256">
        <v>-65991</v>
      </c>
    </row>
    <row r="18" spans="1:23" ht="10.5" customHeight="1">
      <c r="A18" s="9"/>
      <c r="B18" s="15"/>
      <c r="C18" s="1"/>
      <c r="D18" s="15"/>
      <c r="E18" s="248"/>
      <c r="F18" s="248"/>
      <c r="G18" s="248"/>
      <c r="H18" s="248"/>
      <c r="I18" s="248"/>
      <c r="J18" s="25"/>
      <c r="K18" s="25"/>
      <c r="L18" s="25"/>
      <c r="M18" s="246"/>
      <c r="N18" s="246"/>
      <c r="O18" s="246"/>
      <c r="P18" s="246"/>
      <c r="Q18" s="247"/>
      <c r="R18" s="25"/>
      <c r="S18" s="12"/>
      <c r="T18" s="25"/>
      <c r="U18" s="248"/>
      <c r="V18" s="25"/>
      <c r="W18" s="12"/>
    </row>
    <row r="19" spans="1:23" ht="19.5" customHeight="1">
      <c r="A19" s="9" t="s">
        <v>257</v>
      </c>
      <c r="B19" s="15"/>
      <c r="C19" s="1"/>
      <c r="D19" s="15"/>
      <c r="E19" s="248"/>
      <c r="F19" s="248"/>
      <c r="G19" s="248"/>
      <c r="H19" s="248"/>
      <c r="I19" s="248"/>
      <c r="J19" s="25"/>
      <c r="K19" s="25"/>
      <c r="L19" s="25"/>
      <c r="M19" s="246"/>
      <c r="N19" s="246"/>
      <c r="O19" s="246"/>
      <c r="P19" s="246"/>
      <c r="Q19" s="247"/>
      <c r="R19" s="25"/>
      <c r="S19" s="12"/>
      <c r="T19" s="25"/>
      <c r="U19" s="248"/>
      <c r="V19" s="25"/>
      <c r="W19" s="12"/>
    </row>
    <row r="20" spans="1:23" ht="19.5" customHeight="1">
      <c r="A20" t="s">
        <v>241</v>
      </c>
      <c r="B20" s="15"/>
      <c r="C20" s="1"/>
      <c r="D20" s="15"/>
      <c r="E20" s="99">
        <v>0</v>
      </c>
      <c r="F20" s="99"/>
      <c r="G20" s="99">
        <v>0</v>
      </c>
      <c r="H20" s="99"/>
      <c r="I20" s="99">
        <v>0</v>
      </c>
      <c r="J20" s="96"/>
      <c r="K20" s="99">
        <v>0</v>
      </c>
      <c r="L20" s="25"/>
      <c r="M20" s="99">
        <v>0</v>
      </c>
      <c r="N20" s="25"/>
      <c r="O20" s="99">
        <v>0</v>
      </c>
      <c r="P20" s="25"/>
      <c r="Q20" s="99">
        <v>0</v>
      </c>
      <c r="R20" s="25"/>
      <c r="S20" s="99">
        <v>0</v>
      </c>
      <c r="T20" s="25"/>
      <c r="U20" s="70">
        <v>-908</v>
      </c>
      <c r="V20" s="25"/>
      <c r="W20" s="97">
        <v>-908</v>
      </c>
    </row>
    <row r="21" spans="1:23" ht="19.5" customHeight="1">
      <c r="A21" s="9" t="s">
        <v>258</v>
      </c>
      <c r="B21" s="15"/>
      <c r="C21" s="1"/>
      <c r="D21" s="15"/>
      <c r="E21" s="262">
        <v>0</v>
      </c>
      <c r="F21" s="100"/>
      <c r="G21" s="262">
        <v>0</v>
      </c>
      <c r="H21" s="100"/>
      <c r="I21" s="262">
        <v>0</v>
      </c>
      <c r="J21" s="25"/>
      <c r="K21" s="262">
        <v>0</v>
      </c>
      <c r="L21" s="25"/>
      <c r="M21" s="262">
        <v>0</v>
      </c>
      <c r="N21" s="25"/>
      <c r="O21" s="262">
        <v>0</v>
      </c>
      <c r="P21" s="25"/>
      <c r="Q21" s="262">
        <v>0</v>
      </c>
      <c r="R21" s="25"/>
      <c r="S21" s="262">
        <v>0</v>
      </c>
      <c r="T21" s="25"/>
      <c r="U21" s="263">
        <v>-908</v>
      </c>
      <c r="V21" s="25"/>
      <c r="W21" s="98">
        <v>-908</v>
      </c>
    </row>
    <row r="22" spans="1:23" ht="19.5" customHeight="1">
      <c r="A22" s="15" t="s">
        <v>227</v>
      </c>
      <c r="B22" s="15"/>
      <c r="C22" s="15"/>
      <c r="D22" s="15"/>
      <c r="E22" s="257">
        <v>0</v>
      </c>
      <c r="F22" s="25"/>
      <c r="G22" s="257">
        <v>0</v>
      </c>
      <c r="H22" s="100"/>
      <c r="I22" s="257">
        <v>0</v>
      </c>
      <c r="J22" s="25"/>
      <c r="K22" s="258">
        <v>-65991</v>
      </c>
      <c r="L22" s="25"/>
      <c r="M22" s="257">
        <v>0</v>
      </c>
      <c r="N22" s="25"/>
      <c r="O22" s="257">
        <v>0</v>
      </c>
      <c r="P22" s="25"/>
      <c r="Q22" s="257">
        <v>0</v>
      </c>
      <c r="R22" s="25"/>
      <c r="S22" s="258">
        <v>-65991</v>
      </c>
      <c r="T22" s="25"/>
      <c r="U22" s="258">
        <v>-908</v>
      </c>
      <c r="V22" s="25"/>
      <c r="W22" s="258">
        <v>-66899</v>
      </c>
    </row>
    <row r="23" spans="1:23" ht="19.5" customHeight="1">
      <c r="B23" s="15"/>
      <c r="C23" s="15"/>
      <c r="D23" s="15"/>
      <c r="E23" s="96"/>
      <c r="F23" s="96"/>
      <c r="G23" s="96"/>
      <c r="H23" s="96"/>
      <c r="I23" s="96"/>
      <c r="J23" s="96"/>
      <c r="K23" s="96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ht="19.5" customHeight="1">
      <c r="A24" s="7" t="s">
        <v>259</v>
      </c>
      <c r="Q24" s="12"/>
    </row>
    <row r="25" spans="1:23" ht="19.5" customHeight="1">
      <c r="A25" s="22" t="s">
        <v>289</v>
      </c>
      <c r="E25" s="99">
        <v>0</v>
      </c>
      <c r="F25" s="99"/>
      <c r="G25" s="99">
        <v>0</v>
      </c>
      <c r="H25" s="99"/>
      <c r="I25" s="99">
        <v>0</v>
      </c>
      <c r="J25" s="99"/>
      <c r="K25" s="70">
        <v>303577</v>
      </c>
      <c r="L25" s="70"/>
      <c r="M25" s="70">
        <v>0</v>
      </c>
      <c r="N25" s="70"/>
      <c r="O25" s="126">
        <v>0</v>
      </c>
      <c r="P25" s="70"/>
      <c r="Q25" s="70">
        <v>0</v>
      </c>
      <c r="R25" s="70"/>
      <c r="S25" s="70">
        <v>303577</v>
      </c>
      <c r="T25" s="70"/>
      <c r="U25" s="70">
        <v>-486</v>
      </c>
      <c r="V25" s="99"/>
      <c r="W25" s="70">
        <v>303091</v>
      </c>
    </row>
    <row r="26" spans="1:23" ht="19.5" customHeight="1">
      <c r="A26" s="22" t="s">
        <v>298</v>
      </c>
      <c r="E26" s="68">
        <v>0</v>
      </c>
      <c r="F26" s="39">
        <v>0</v>
      </c>
      <c r="G26" s="68">
        <v>0</v>
      </c>
      <c r="H26" s="39">
        <v>0</v>
      </c>
      <c r="I26" s="68">
        <v>0</v>
      </c>
      <c r="J26" s="39"/>
      <c r="K26" s="69">
        <v>3255</v>
      </c>
      <c r="L26" s="50"/>
      <c r="M26" s="69">
        <v>60807</v>
      </c>
      <c r="N26" s="70"/>
      <c r="O26" s="71">
        <v>0</v>
      </c>
      <c r="P26" s="70"/>
      <c r="Q26" s="69">
        <v>60807</v>
      </c>
      <c r="R26" s="70"/>
      <c r="S26" s="69">
        <v>64062</v>
      </c>
      <c r="T26" s="50"/>
      <c r="U26" s="69">
        <v>0</v>
      </c>
      <c r="V26" s="39"/>
      <c r="W26" s="69">
        <v>64062</v>
      </c>
    </row>
    <row r="27" spans="1:23" ht="19.5" customHeight="1">
      <c r="A27" s="7" t="s">
        <v>162</v>
      </c>
      <c r="E27" s="43">
        <v>0</v>
      </c>
      <c r="F27" s="41">
        <v>0</v>
      </c>
      <c r="G27" s="43">
        <v>0</v>
      </c>
      <c r="H27" s="43">
        <v>0</v>
      </c>
      <c r="I27" s="43">
        <v>0</v>
      </c>
      <c r="J27" s="41">
        <v>0</v>
      </c>
      <c r="K27" s="43">
        <v>306832</v>
      </c>
      <c r="L27" s="41">
        <v>0</v>
      </c>
      <c r="M27" s="43">
        <v>60807</v>
      </c>
      <c r="N27" s="41"/>
      <c r="O27" s="43">
        <v>0</v>
      </c>
      <c r="P27" s="41"/>
      <c r="Q27" s="43">
        <v>60807</v>
      </c>
      <c r="R27" s="41"/>
      <c r="S27" s="43">
        <v>367639</v>
      </c>
      <c r="T27" s="41">
        <v>0</v>
      </c>
      <c r="U27" s="43">
        <v>-486</v>
      </c>
      <c r="V27" s="41">
        <v>0</v>
      </c>
      <c r="W27" s="43">
        <v>367153</v>
      </c>
    </row>
    <row r="28" spans="1:23" ht="19.5" customHeight="1" thickBot="1">
      <c r="A28" s="15" t="s">
        <v>230</v>
      </c>
      <c r="E28" s="31">
        <v>600000</v>
      </c>
      <c r="F28" s="11"/>
      <c r="G28" s="31">
        <v>1346389</v>
      </c>
      <c r="H28" s="11">
        <v>0</v>
      </c>
      <c r="I28" s="31">
        <v>60000</v>
      </c>
      <c r="J28" s="11"/>
      <c r="K28" s="31">
        <v>849627</v>
      </c>
      <c r="M28" s="31">
        <v>114811</v>
      </c>
      <c r="N28" s="12">
        <v>0</v>
      </c>
      <c r="O28" s="31">
        <v>21713</v>
      </c>
      <c r="P28" s="12"/>
      <c r="Q28" s="31">
        <v>136524</v>
      </c>
      <c r="R28" s="12">
        <v>0</v>
      </c>
      <c r="S28" s="31">
        <v>2992540</v>
      </c>
      <c r="T28" s="12">
        <v>0</v>
      </c>
      <c r="U28" s="31">
        <v>9</v>
      </c>
      <c r="V28" s="12">
        <v>0</v>
      </c>
      <c r="W28" s="31">
        <v>2992549</v>
      </c>
    </row>
    <row r="29" spans="1:23" ht="20.5" customHeight="1" thickTop="1"/>
    <row r="30" spans="1:23" ht="19.5" customHeight="1">
      <c r="A30" s="15" t="s">
        <v>279</v>
      </c>
    </row>
    <row r="31" spans="1:23" ht="19.5" customHeight="1">
      <c r="A31" s="15" t="s">
        <v>280</v>
      </c>
      <c r="B31" s="15"/>
      <c r="C31" s="15"/>
      <c r="D31" s="15"/>
      <c r="E31" s="25">
        <v>600000</v>
      </c>
      <c r="F31" s="25">
        <v>1346389</v>
      </c>
      <c r="G31" s="25">
        <v>1346389</v>
      </c>
      <c r="H31" s="25"/>
      <c r="I31" s="25">
        <v>60000</v>
      </c>
      <c r="J31" s="25"/>
      <c r="K31" s="25">
        <v>888734</v>
      </c>
      <c r="L31" s="25"/>
      <c r="M31" s="25">
        <v>89766</v>
      </c>
      <c r="N31" s="25"/>
      <c r="O31" s="25">
        <v>21713</v>
      </c>
      <c r="P31" s="25"/>
      <c r="Q31" s="25">
        <v>111479</v>
      </c>
      <c r="R31" s="25"/>
      <c r="S31" s="25">
        <v>3006602</v>
      </c>
      <c r="T31" s="25"/>
      <c r="U31" s="25">
        <v>10</v>
      </c>
      <c r="V31" s="25"/>
      <c r="W31" s="25">
        <v>3006612</v>
      </c>
    </row>
    <row r="32" spans="1:23" ht="19.5" customHeight="1">
      <c r="A32" s="15"/>
      <c r="B32" s="15"/>
      <c r="C32" s="15"/>
      <c r="D32" s="1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1:23" ht="19.5" customHeight="1">
      <c r="A33" s="15" t="s">
        <v>141</v>
      </c>
      <c r="B33" s="15"/>
      <c r="C33" s="15"/>
      <c r="D33" s="1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</row>
    <row r="34" spans="1:23" ht="19.5" customHeight="1">
      <c r="A34" s="9" t="s">
        <v>255</v>
      </c>
      <c r="B34" s="15"/>
      <c r="C34" s="15"/>
      <c r="D34" s="1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</row>
    <row r="35" spans="1:23" ht="19.5" customHeight="1">
      <c r="A35" t="s">
        <v>127</v>
      </c>
      <c r="B35" s="15"/>
      <c r="C35" s="1">
        <v>11</v>
      </c>
      <c r="D35" s="15"/>
      <c r="E35" s="99">
        <v>0</v>
      </c>
      <c r="F35" s="260"/>
      <c r="G35" s="99">
        <v>0</v>
      </c>
      <c r="H35" s="260"/>
      <c r="I35" s="99">
        <v>0</v>
      </c>
      <c r="J35" s="96"/>
      <c r="K35" s="96">
        <v>-66000</v>
      </c>
      <c r="L35" s="96"/>
      <c r="M35" s="99">
        <v>0</v>
      </c>
      <c r="N35" s="261"/>
      <c r="O35" s="99">
        <v>0</v>
      </c>
      <c r="P35" s="261"/>
      <c r="Q35" s="99">
        <v>0</v>
      </c>
      <c r="R35" s="96"/>
      <c r="S35" s="42">
        <f>+K35</f>
        <v>-66000</v>
      </c>
      <c r="T35" s="96"/>
      <c r="U35" s="99">
        <v>0</v>
      </c>
      <c r="V35" s="96"/>
      <c r="W35" s="42">
        <f>+S35</f>
        <v>-66000</v>
      </c>
    </row>
    <row r="36" spans="1:23" ht="19.5" customHeight="1">
      <c r="A36" s="9" t="s">
        <v>256</v>
      </c>
      <c r="B36" s="15"/>
      <c r="C36" s="1"/>
      <c r="D36" s="15"/>
      <c r="E36" s="262">
        <f>E35</f>
        <v>0</v>
      </c>
      <c r="F36" s="248"/>
      <c r="G36" s="262">
        <f>G35</f>
        <v>0</v>
      </c>
      <c r="H36" s="248"/>
      <c r="I36" s="262">
        <f>I35</f>
        <v>0</v>
      </c>
      <c r="J36" s="25"/>
      <c r="K36" s="98">
        <f>K35</f>
        <v>-66000</v>
      </c>
      <c r="L36" s="25"/>
      <c r="M36" s="262">
        <f>M35</f>
        <v>0</v>
      </c>
      <c r="N36" s="246"/>
      <c r="O36" s="262">
        <f>O35</f>
        <v>0</v>
      </c>
      <c r="P36" s="246"/>
      <c r="Q36" s="262">
        <f>Q35</f>
        <v>0</v>
      </c>
      <c r="R36" s="25"/>
      <c r="S36" s="256">
        <f>S35</f>
        <v>-66000</v>
      </c>
      <c r="T36" s="25"/>
      <c r="U36" s="262">
        <f>U35</f>
        <v>0</v>
      </c>
      <c r="V36" s="25"/>
      <c r="W36" s="256">
        <f>W35</f>
        <v>-66000</v>
      </c>
    </row>
    <row r="37" spans="1:23" ht="10.5" customHeight="1">
      <c r="A37" s="9"/>
      <c r="B37" s="15"/>
      <c r="C37" s="1"/>
      <c r="D37" s="15"/>
      <c r="E37" s="248"/>
      <c r="F37" s="248"/>
      <c r="G37" s="248"/>
      <c r="H37" s="248"/>
      <c r="I37" s="248"/>
      <c r="J37" s="25"/>
      <c r="K37" s="25"/>
      <c r="L37" s="25"/>
      <c r="M37" s="246"/>
      <c r="N37" s="246"/>
      <c r="O37" s="246"/>
      <c r="P37" s="246"/>
      <c r="Q37" s="247"/>
      <c r="R37" s="25"/>
      <c r="S37" s="12"/>
      <c r="T37" s="25"/>
      <c r="U37" s="248"/>
      <c r="V37" s="25"/>
      <c r="W37" s="12"/>
    </row>
    <row r="38" spans="1:23" ht="19.5" customHeight="1">
      <c r="A38" s="9" t="s">
        <v>257</v>
      </c>
      <c r="B38" s="15"/>
      <c r="C38" s="1"/>
      <c r="D38" s="15"/>
      <c r="E38" s="248"/>
      <c r="F38" s="248"/>
      <c r="G38" s="248"/>
      <c r="H38" s="248"/>
      <c r="I38" s="248"/>
      <c r="J38" s="25"/>
      <c r="K38" s="25"/>
      <c r="L38" s="25"/>
      <c r="M38" s="246"/>
      <c r="N38" s="246"/>
      <c r="O38" s="246"/>
      <c r="P38" s="246"/>
      <c r="Q38" s="247"/>
      <c r="R38" s="25"/>
      <c r="S38" s="12"/>
      <c r="T38" s="25"/>
      <c r="U38" s="248"/>
      <c r="V38" s="25"/>
      <c r="W38" s="12"/>
    </row>
    <row r="39" spans="1:23" ht="19.5" customHeight="1">
      <c r="A39" t="s">
        <v>241</v>
      </c>
      <c r="B39" s="15"/>
      <c r="C39" s="1"/>
      <c r="D39" s="15"/>
      <c r="E39" s="99">
        <v>0</v>
      </c>
      <c r="F39" s="99"/>
      <c r="G39" s="99">
        <v>0</v>
      </c>
      <c r="H39" s="99"/>
      <c r="I39" s="99">
        <v>0</v>
      </c>
      <c r="J39" s="96"/>
      <c r="K39" s="99">
        <v>0</v>
      </c>
      <c r="L39" s="25"/>
      <c r="M39" s="99">
        <v>0</v>
      </c>
      <c r="N39" s="25"/>
      <c r="O39" s="99">
        <v>0</v>
      </c>
      <c r="P39" s="25"/>
      <c r="Q39" s="99">
        <v>0</v>
      </c>
      <c r="R39" s="25"/>
      <c r="S39" s="99">
        <v>0</v>
      </c>
      <c r="T39" s="25"/>
      <c r="U39" s="70">
        <v>108862</v>
      </c>
      <c r="V39" s="25"/>
      <c r="W39" s="97">
        <f>+U39</f>
        <v>108862</v>
      </c>
    </row>
    <row r="40" spans="1:23" ht="19.5" customHeight="1">
      <c r="A40" s="9" t="s">
        <v>258</v>
      </c>
      <c r="B40" s="15"/>
      <c r="C40" s="1"/>
      <c r="D40" s="15"/>
      <c r="E40" s="262">
        <f>E39</f>
        <v>0</v>
      </c>
      <c r="F40" s="100"/>
      <c r="G40" s="262">
        <f>G39</f>
        <v>0</v>
      </c>
      <c r="H40" s="100"/>
      <c r="I40" s="262">
        <f>I39</f>
        <v>0</v>
      </c>
      <c r="J40" s="25"/>
      <c r="K40" s="262">
        <f>K39</f>
        <v>0</v>
      </c>
      <c r="L40" s="25"/>
      <c r="M40" s="262">
        <f>M39</f>
        <v>0</v>
      </c>
      <c r="N40" s="25"/>
      <c r="O40" s="262">
        <f>O39</f>
        <v>0</v>
      </c>
      <c r="P40" s="25"/>
      <c r="Q40" s="262">
        <f>Q39</f>
        <v>0</v>
      </c>
      <c r="R40" s="25"/>
      <c r="S40" s="262">
        <f>S39</f>
        <v>0</v>
      </c>
      <c r="T40" s="25"/>
      <c r="U40" s="263">
        <f>U39</f>
        <v>108862</v>
      </c>
      <c r="V40" s="25"/>
      <c r="W40" s="98">
        <f>W39</f>
        <v>108862</v>
      </c>
    </row>
    <row r="41" spans="1:23" ht="19.5" customHeight="1">
      <c r="A41" s="15" t="s">
        <v>221</v>
      </c>
      <c r="B41" s="15"/>
      <c r="C41" s="15"/>
      <c r="D41" s="15"/>
      <c r="E41" s="257">
        <f>E36+E40</f>
        <v>0</v>
      </c>
      <c r="F41" s="25"/>
      <c r="G41" s="257">
        <f>G36+G40</f>
        <v>0</v>
      </c>
      <c r="H41" s="100"/>
      <c r="I41" s="257">
        <f>I36+I40</f>
        <v>0</v>
      </c>
      <c r="J41" s="25"/>
      <c r="K41" s="258">
        <f>K36+K40</f>
        <v>-66000</v>
      </c>
      <c r="L41" s="25"/>
      <c r="M41" s="257">
        <f>M36+M40</f>
        <v>0</v>
      </c>
      <c r="N41" s="25"/>
      <c r="O41" s="257">
        <f>O36+O40</f>
        <v>0</v>
      </c>
      <c r="P41" s="25"/>
      <c r="Q41" s="257">
        <f>Q36+Q40</f>
        <v>0</v>
      </c>
      <c r="R41" s="25"/>
      <c r="S41" s="258">
        <f>S36+S40</f>
        <v>-66000</v>
      </c>
      <c r="T41" s="25"/>
      <c r="U41" s="258">
        <f>U36+U40</f>
        <v>108862</v>
      </c>
      <c r="V41" s="25"/>
      <c r="W41" s="258">
        <f>W36+W40</f>
        <v>42862</v>
      </c>
    </row>
    <row r="42" spans="1:23" ht="19.5" customHeight="1">
      <c r="B42" s="15"/>
      <c r="C42" s="15"/>
      <c r="D42" s="15"/>
      <c r="E42" s="96"/>
      <c r="F42" s="96"/>
      <c r="G42" s="96"/>
      <c r="H42" s="96"/>
      <c r="I42" s="96"/>
      <c r="J42" s="96"/>
      <c r="K42" s="96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</row>
    <row r="43" spans="1:23" ht="19.5" customHeight="1">
      <c r="A43" s="7" t="s">
        <v>56</v>
      </c>
      <c r="Q43" s="12"/>
    </row>
    <row r="44" spans="1:23" ht="19.5" customHeight="1">
      <c r="A44" s="22" t="s">
        <v>299</v>
      </c>
      <c r="E44" s="99">
        <v>0</v>
      </c>
      <c r="F44" s="99"/>
      <c r="G44" s="99">
        <v>0</v>
      </c>
      <c r="H44" s="99"/>
      <c r="I44" s="99">
        <v>0</v>
      </c>
      <c r="J44" s="99"/>
      <c r="K44" s="70">
        <f>'PL 5-8'!E106</f>
        <v>115710</v>
      </c>
      <c r="L44" s="70"/>
      <c r="M44" s="70">
        <v>0</v>
      </c>
      <c r="N44" s="70"/>
      <c r="O44" s="126">
        <v>0</v>
      </c>
      <c r="P44" s="70"/>
      <c r="Q44" s="70">
        <v>0</v>
      </c>
      <c r="R44" s="70"/>
      <c r="S44" s="70">
        <f>+K44</f>
        <v>115710</v>
      </c>
      <c r="T44" s="70"/>
      <c r="U44" s="70">
        <f>'PL 5-8'!E107</f>
        <v>8389</v>
      </c>
      <c r="V44" s="99"/>
      <c r="W44" s="70">
        <f>+S44+U44</f>
        <v>124099</v>
      </c>
    </row>
    <row r="45" spans="1:23" ht="19.5" customHeight="1">
      <c r="A45" s="22" t="s">
        <v>298</v>
      </c>
      <c r="E45" s="68">
        <v>0</v>
      </c>
      <c r="F45" s="39"/>
      <c r="G45" s="68">
        <v>0</v>
      </c>
      <c r="H45" s="39"/>
      <c r="I45" s="68">
        <v>0</v>
      </c>
      <c r="J45" s="39"/>
      <c r="K45" s="69">
        <v>0</v>
      </c>
      <c r="L45" s="50"/>
      <c r="M45" s="69">
        <f>'PL 5-8'!E132</f>
        <v>37601</v>
      </c>
      <c r="N45" s="70"/>
      <c r="O45" s="71">
        <v>0</v>
      </c>
      <c r="P45" s="70"/>
      <c r="Q45" s="69">
        <f>+M45</f>
        <v>37601</v>
      </c>
      <c r="R45" s="70"/>
      <c r="S45" s="69">
        <f>+Q45</f>
        <v>37601</v>
      </c>
      <c r="T45" s="50"/>
      <c r="U45" s="69">
        <v>0</v>
      </c>
      <c r="V45" s="39"/>
      <c r="W45" s="69">
        <f>+S45</f>
        <v>37601</v>
      </c>
    </row>
    <row r="46" spans="1:23" ht="19.5" customHeight="1">
      <c r="A46" s="7" t="s">
        <v>54</v>
      </c>
      <c r="E46" s="43">
        <f>SUM(E45)</f>
        <v>0</v>
      </c>
      <c r="F46" s="41">
        <v>0</v>
      </c>
      <c r="G46" s="43">
        <f>SUM(G45)</f>
        <v>0</v>
      </c>
      <c r="H46" s="43">
        <v>0</v>
      </c>
      <c r="I46" s="43">
        <f>SUM(I39:I45)</f>
        <v>0</v>
      </c>
      <c r="J46" s="41">
        <v>0</v>
      </c>
      <c r="K46" s="43">
        <f>SUM(K44:L45)</f>
        <v>115710</v>
      </c>
      <c r="L46" s="41">
        <v>0</v>
      </c>
      <c r="M46" s="43">
        <f>SUM(M45)</f>
        <v>37601</v>
      </c>
      <c r="N46" s="41"/>
      <c r="O46" s="43">
        <f>SUM(O44:O45)</f>
        <v>0</v>
      </c>
      <c r="P46" s="41"/>
      <c r="Q46" s="43">
        <f>SUM(Q44:Q45)</f>
        <v>37601</v>
      </c>
      <c r="R46" s="41"/>
      <c r="S46" s="43">
        <f>SUM(S44:S45)</f>
        <v>153311</v>
      </c>
      <c r="T46" s="41">
        <v>0</v>
      </c>
      <c r="U46" s="43">
        <f>SUM(U44:U45)</f>
        <v>8389</v>
      </c>
      <c r="V46" s="41">
        <v>0</v>
      </c>
      <c r="W46" s="43">
        <f>SUM(W44:W45)</f>
        <v>161700</v>
      </c>
    </row>
    <row r="47" spans="1:23" ht="19.5" customHeight="1">
      <c r="A47" s="7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</row>
    <row r="48" spans="1:23" ht="19.5" customHeight="1">
      <c r="A48" s="22" t="s">
        <v>283</v>
      </c>
      <c r="E48" s="312">
        <v>0</v>
      </c>
      <c r="F48" s="313"/>
      <c r="G48" s="312">
        <v>0</v>
      </c>
      <c r="H48" s="313"/>
      <c r="I48" s="312">
        <v>12000</v>
      </c>
      <c r="J48" s="313"/>
      <c r="K48" s="312">
        <f>-I48</f>
        <v>-12000</v>
      </c>
      <c r="L48" s="313"/>
      <c r="M48" s="312">
        <v>0</v>
      </c>
      <c r="N48" s="313"/>
      <c r="O48" s="312">
        <v>0</v>
      </c>
      <c r="P48" s="313"/>
      <c r="Q48" s="312">
        <v>0</v>
      </c>
      <c r="R48" s="313"/>
      <c r="S48" s="312">
        <v>0</v>
      </c>
      <c r="T48" s="313"/>
      <c r="U48" s="312">
        <v>0</v>
      </c>
      <c r="V48" s="313"/>
      <c r="W48" s="312">
        <v>0</v>
      </c>
    </row>
    <row r="49" spans="1:23" ht="19.5" customHeight="1" thickBot="1">
      <c r="A49" s="15" t="s">
        <v>281</v>
      </c>
      <c r="E49" s="31">
        <f>+E46+E31+E41</f>
        <v>600000</v>
      </c>
      <c r="F49" s="11"/>
      <c r="G49" s="31">
        <f>+G46+G31+G41</f>
        <v>1346389</v>
      </c>
      <c r="H49" s="11">
        <v>0</v>
      </c>
      <c r="I49" s="31">
        <f>+I46+I31+I41+I48</f>
        <v>72000</v>
      </c>
      <c r="J49" s="11"/>
      <c r="K49" s="31">
        <f>+K46+K31+K41+K48</f>
        <v>926444</v>
      </c>
      <c r="M49" s="31">
        <f t="shared" ref="M49:W49" si="0">+M46+M31+M41</f>
        <v>127367</v>
      </c>
      <c r="N49" s="12">
        <f t="shared" si="0"/>
        <v>0</v>
      </c>
      <c r="O49" s="31">
        <f t="shared" si="0"/>
        <v>21713</v>
      </c>
      <c r="P49" s="12">
        <f t="shared" si="0"/>
        <v>0</v>
      </c>
      <c r="Q49" s="31">
        <f t="shared" si="0"/>
        <v>149080</v>
      </c>
      <c r="R49" s="12">
        <f t="shared" si="0"/>
        <v>0</v>
      </c>
      <c r="S49" s="31">
        <f t="shared" si="0"/>
        <v>3093913</v>
      </c>
      <c r="T49" s="12">
        <f t="shared" si="0"/>
        <v>0</v>
      </c>
      <c r="U49" s="31">
        <f t="shared" si="0"/>
        <v>117261</v>
      </c>
      <c r="V49" s="12">
        <f t="shared" si="0"/>
        <v>0</v>
      </c>
      <c r="W49" s="31">
        <f t="shared" si="0"/>
        <v>3211174</v>
      </c>
    </row>
    <row r="50" spans="1:23" ht="11.15" customHeight="1" thickTop="1"/>
    <row r="51" spans="1:23" ht="20.5" customHeight="1">
      <c r="W51" s="152">
        <f>W49-'BL 2-4'!C101</f>
        <v>0</v>
      </c>
    </row>
  </sheetData>
  <mergeCells count="4">
    <mergeCell ref="I5:K5"/>
    <mergeCell ref="E4:W4"/>
    <mergeCell ref="E10:W10"/>
    <mergeCell ref="M5:Q5"/>
  </mergeCells>
  <pageMargins left="0.7" right="0.7" top="0.75" bottom="0.75" header="0.3" footer="0.3"/>
  <pageSetup paperSize="9" scale="50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2"/>
  <sheetViews>
    <sheetView showGridLines="0" tabSelected="1" view="pageBreakPreview" topLeftCell="A16" zoomScale="70" zoomScaleNormal="70" zoomScaleSheetLayoutView="70" workbookViewId="0">
      <selection activeCell="A28" sqref="A28"/>
    </sheetView>
  </sheetViews>
  <sheetFormatPr defaultColWidth="9.1796875" defaultRowHeight="19.5" customHeight="1"/>
  <cols>
    <col min="1" max="1" width="115.36328125" customWidth="1"/>
    <col min="2" max="2" width="16.81640625" style="1" customWidth="1"/>
    <col min="3" max="3" width="2.6328125" style="4" customWidth="1"/>
    <col min="4" max="4" width="16.1796875" style="4" customWidth="1"/>
    <col min="5" max="5" width="1.81640625" style="4" customWidth="1"/>
    <col min="6" max="6" width="16.1796875" style="4" customWidth="1"/>
    <col min="7" max="7" width="1.81640625" style="4" customWidth="1"/>
    <col min="8" max="8" width="16.1796875" style="4" customWidth="1"/>
    <col min="9" max="9" width="1.81640625" style="4" customWidth="1"/>
    <col min="10" max="10" width="16.1796875" style="4" customWidth="1"/>
    <col min="11" max="11" width="1.81640625" style="4" customWidth="1"/>
    <col min="12" max="12" width="16.1796875" style="4" customWidth="1"/>
    <col min="13" max="13" width="1.453125" style="4" customWidth="1"/>
    <col min="14" max="14" width="11.81640625" style="4" customWidth="1"/>
    <col min="15" max="15" width="1.453125" style="4" customWidth="1"/>
    <col min="16" max="16" width="14" style="4" customWidth="1"/>
    <col min="17" max="17" width="1.453125" style="4" customWidth="1"/>
    <col min="18" max="18" width="14" style="4" customWidth="1"/>
    <col min="19" max="16384" width="9.1796875" style="4"/>
  </cols>
  <sheetData>
    <row r="1" spans="1:18" s="5" customFormat="1" ht="19.5" customHeight="1">
      <c r="A1" s="19" t="s">
        <v>90</v>
      </c>
      <c r="B1" s="143"/>
      <c r="R1" s="44"/>
    </row>
    <row r="2" spans="1:18" ht="19.5" customHeight="1">
      <c r="A2" s="21" t="s">
        <v>145</v>
      </c>
      <c r="R2" s="44"/>
    </row>
    <row r="3" spans="1:18" ht="19.5" customHeight="1">
      <c r="A3" s="144"/>
    </row>
    <row r="4" spans="1:18" ht="19.5" customHeight="1">
      <c r="A4" s="145"/>
      <c r="C4" s="146"/>
      <c r="D4" s="15"/>
      <c r="E4" s="15"/>
      <c r="F4" s="15"/>
      <c r="G4" s="15"/>
      <c r="H4" s="365" t="s">
        <v>43</v>
      </c>
      <c r="I4" s="365"/>
      <c r="J4" s="365"/>
      <c r="K4" s="15"/>
      <c r="L4" s="15"/>
      <c r="M4" s="15"/>
      <c r="N4" s="15"/>
      <c r="O4" s="15"/>
      <c r="P4" s="15"/>
      <c r="Q4" s="15"/>
      <c r="R4" s="15"/>
    </row>
    <row r="5" spans="1:18" customFormat="1" ht="19.5" customHeight="1">
      <c r="A5" s="145"/>
      <c r="B5" s="1"/>
      <c r="C5" s="53"/>
      <c r="D5" s="1"/>
      <c r="E5" s="1"/>
      <c r="F5" s="38"/>
      <c r="G5" s="1"/>
      <c r="H5" s="366" t="s">
        <v>27</v>
      </c>
      <c r="I5" s="366"/>
      <c r="J5" s="366"/>
      <c r="K5" s="38"/>
      <c r="Q5" s="53"/>
    </row>
    <row r="6" spans="1:18" customFormat="1" ht="19.5" customHeight="1">
      <c r="A6" s="145"/>
      <c r="B6" s="1"/>
      <c r="C6" s="53"/>
      <c r="D6" s="53" t="s">
        <v>18</v>
      </c>
      <c r="E6" s="53"/>
      <c r="F6" s="53" t="s">
        <v>48</v>
      </c>
      <c r="G6" s="53"/>
      <c r="H6" s="53"/>
      <c r="I6" s="53"/>
      <c r="J6" s="53"/>
      <c r="K6" s="53"/>
      <c r="L6" s="53"/>
      <c r="Q6" s="53"/>
      <c r="R6" s="53"/>
    </row>
    <row r="7" spans="1:18" customFormat="1" ht="19.5" customHeight="1">
      <c r="A7" s="145"/>
      <c r="B7" s="1"/>
      <c r="C7" s="53"/>
      <c r="D7" s="53" t="s">
        <v>19</v>
      </c>
      <c r="E7" s="53"/>
      <c r="F7" s="53" t="s">
        <v>49</v>
      </c>
      <c r="G7" s="53"/>
      <c r="H7" s="53" t="s">
        <v>20</v>
      </c>
      <c r="I7" s="53"/>
      <c r="K7" s="53"/>
      <c r="L7" s="53" t="s">
        <v>12</v>
      </c>
      <c r="Q7" s="53"/>
    </row>
    <row r="8" spans="1:18" customFormat="1" ht="19.5" customHeight="1">
      <c r="A8" s="145"/>
      <c r="B8" s="1" t="s">
        <v>115</v>
      </c>
      <c r="C8" s="53"/>
      <c r="D8" s="53" t="s">
        <v>36</v>
      </c>
      <c r="E8" s="53"/>
      <c r="F8" s="53" t="s">
        <v>50</v>
      </c>
      <c r="G8" s="53"/>
      <c r="H8" s="53" t="s">
        <v>21</v>
      </c>
      <c r="I8" s="53"/>
      <c r="J8" s="53" t="s">
        <v>42</v>
      </c>
      <c r="K8" s="53"/>
      <c r="L8" s="53" t="s">
        <v>22</v>
      </c>
      <c r="Q8" s="53"/>
    </row>
    <row r="9" spans="1:18" customFormat="1" ht="19.5" customHeight="1">
      <c r="A9" s="154"/>
      <c r="B9" s="147"/>
      <c r="C9" s="148"/>
      <c r="D9" s="363" t="s">
        <v>15</v>
      </c>
      <c r="E9" s="363"/>
      <c r="F9" s="363"/>
      <c r="G9" s="363"/>
      <c r="H9" s="363"/>
      <c r="I9" s="363"/>
      <c r="J9" s="363"/>
      <c r="K9" s="363"/>
      <c r="L9" s="363"/>
      <c r="M9" s="38"/>
      <c r="N9" s="38"/>
      <c r="O9" s="38"/>
      <c r="P9" s="38"/>
      <c r="Q9" s="38"/>
      <c r="R9" s="38"/>
    </row>
    <row r="10" spans="1:18" customFormat="1" ht="19.5" customHeight="1">
      <c r="A10" s="15" t="s">
        <v>228</v>
      </c>
      <c r="B10" s="1"/>
      <c r="D10" s="45"/>
      <c r="E10" s="96"/>
      <c r="F10" s="45"/>
      <c r="G10" s="96"/>
      <c r="H10" s="45"/>
      <c r="I10" s="96"/>
      <c r="J10" s="64"/>
      <c r="K10" s="64"/>
      <c r="L10" s="64"/>
      <c r="Q10" s="17"/>
    </row>
    <row r="11" spans="1:18" customFormat="1" ht="19.5" customHeight="1">
      <c r="A11" s="15" t="s">
        <v>229</v>
      </c>
      <c r="B11" s="1"/>
      <c r="D11" s="149">
        <v>600000</v>
      </c>
      <c r="E11" s="149"/>
      <c r="F11" s="149">
        <v>1346389</v>
      </c>
      <c r="G11" s="149"/>
      <c r="H11" s="149">
        <v>60000</v>
      </c>
      <c r="I11" s="149"/>
      <c r="J11" s="149">
        <v>510867</v>
      </c>
      <c r="K11" s="149"/>
      <c r="L11" s="149">
        <v>2517256</v>
      </c>
      <c r="Q11" s="17"/>
    </row>
    <row r="12" spans="1:18" customFormat="1" ht="19.5" customHeight="1">
      <c r="A12" s="15"/>
      <c r="B12" s="1"/>
      <c r="D12" s="149"/>
      <c r="E12" s="149"/>
      <c r="F12" s="149"/>
      <c r="G12" s="149"/>
      <c r="H12" s="149"/>
      <c r="I12" s="149"/>
      <c r="J12" s="149"/>
      <c r="K12" s="149"/>
      <c r="L12" s="149"/>
      <c r="Q12" s="17"/>
    </row>
    <row r="13" spans="1:18" customFormat="1" ht="19.5" customHeight="1">
      <c r="A13" s="15" t="s">
        <v>304</v>
      </c>
      <c r="B13" s="1"/>
      <c r="D13" s="149"/>
      <c r="E13" s="149"/>
      <c r="F13" s="149"/>
      <c r="G13" s="149"/>
      <c r="H13" s="149"/>
      <c r="I13" s="149"/>
      <c r="J13" s="149"/>
      <c r="K13" s="149"/>
      <c r="L13" s="149"/>
      <c r="Q13" s="17"/>
    </row>
    <row r="14" spans="1:18" customFormat="1" ht="19.5" customHeight="1">
      <c r="A14" s="9" t="s">
        <v>260</v>
      </c>
      <c r="B14" s="1"/>
      <c r="D14" s="149"/>
      <c r="E14" s="149"/>
      <c r="F14" s="149"/>
      <c r="G14" s="149"/>
      <c r="H14" s="149"/>
      <c r="I14" s="149"/>
      <c r="J14" s="149"/>
      <c r="K14" s="149"/>
      <c r="L14" s="149"/>
      <c r="Q14" s="17"/>
    </row>
    <row r="15" spans="1:18" customFormat="1" ht="19.5" customHeight="1">
      <c r="A15" t="s">
        <v>300</v>
      </c>
      <c r="B15" s="1">
        <v>11</v>
      </c>
      <c r="D15" s="290">
        <v>0</v>
      </c>
      <c r="E15" s="149"/>
      <c r="F15" s="290">
        <v>0</v>
      </c>
      <c r="G15" s="149"/>
      <c r="H15" s="290">
        <v>0</v>
      </c>
      <c r="I15" s="75"/>
      <c r="J15" s="75">
        <v>-65991</v>
      </c>
      <c r="K15" s="75"/>
      <c r="L15" s="75">
        <v>-65991</v>
      </c>
      <c r="Q15" s="17"/>
    </row>
    <row r="16" spans="1:18" customFormat="1" ht="19.5" customHeight="1">
      <c r="A16" s="9" t="s">
        <v>261</v>
      </c>
      <c r="B16" s="1"/>
      <c r="D16" s="322">
        <v>0</v>
      </c>
      <c r="E16" s="75"/>
      <c r="F16" s="322">
        <v>0</v>
      </c>
      <c r="G16" s="75"/>
      <c r="H16" s="322">
        <v>0</v>
      </c>
      <c r="I16" s="149"/>
      <c r="J16" s="244">
        <v>-65991</v>
      </c>
      <c r="K16" s="149"/>
      <c r="L16" s="244">
        <v>-65991</v>
      </c>
      <c r="Q16" s="17"/>
    </row>
    <row r="17" spans="1:17" customFormat="1" ht="19.5" customHeight="1">
      <c r="A17" s="15" t="s">
        <v>227</v>
      </c>
      <c r="B17" s="1"/>
      <c r="D17" s="323">
        <v>0</v>
      </c>
      <c r="E17" s="75"/>
      <c r="F17" s="323">
        <v>0</v>
      </c>
      <c r="G17" s="75"/>
      <c r="H17" s="323">
        <v>0</v>
      </c>
      <c r="I17" s="149"/>
      <c r="J17" s="264">
        <v>-65991</v>
      </c>
      <c r="K17" s="149"/>
      <c r="L17" s="264">
        <v>-65991</v>
      </c>
      <c r="Q17" s="17"/>
    </row>
    <row r="18" spans="1:17" customFormat="1" ht="19.5" customHeight="1">
      <c r="A18" s="15"/>
      <c r="B18" s="1"/>
      <c r="D18" s="149"/>
      <c r="E18" s="149"/>
      <c r="F18" s="149"/>
      <c r="G18" s="149"/>
      <c r="H18" s="149"/>
      <c r="I18" s="149"/>
      <c r="J18" s="149"/>
      <c r="K18" s="149"/>
      <c r="L18" s="149"/>
      <c r="Q18" s="17"/>
    </row>
    <row r="19" spans="1:17" customFormat="1" ht="19.5" customHeight="1">
      <c r="A19" s="7" t="s">
        <v>56</v>
      </c>
      <c r="B19" s="1"/>
      <c r="D19" s="49"/>
      <c r="E19" s="46"/>
      <c r="F19" s="49"/>
      <c r="G19" s="46"/>
      <c r="H19" s="49"/>
      <c r="I19" s="46"/>
      <c r="J19" s="42"/>
      <c r="K19" s="46"/>
      <c r="L19" s="46"/>
      <c r="Q19" s="17"/>
    </row>
    <row r="20" spans="1:17" customFormat="1" ht="19.5" customHeight="1">
      <c r="A20" s="22" t="s">
        <v>178</v>
      </c>
      <c r="B20" s="1"/>
      <c r="D20" s="45">
        <v>0</v>
      </c>
      <c r="E20" s="96"/>
      <c r="F20" s="45">
        <v>0</v>
      </c>
      <c r="G20" s="96"/>
      <c r="H20" s="45">
        <v>0</v>
      </c>
      <c r="I20" s="96"/>
      <c r="J20" s="132">
        <v>69754</v>
      </c>
      <c r="K20" s="96"/>
      <c r="L20" s="132">
        <v>69754</v>
      </c>
      <c r="Q20" s="17"/>
    </row>
    <row r="21" spans="1:17" customFormat="1" ht="19.5" customHeight="1">
      <c r="A21" s="22" t="s">
        <v>222</v>
      </c>
      <c r="B21" s="1"/>
      <c r="D21" s="37">
        <v>0</v>
      </c>
      <c r="E21" s="96"/>
      <c r="F21" s="37">
        <v>0</v>
      </c>
      <c r="G21" s="96"/>
      <c r="H21" s="37">
        <v>0</v>
      </c>
      <c r="I21" s="96"/>
      <c r="J21" s="284">
        <v>2395</v>
      </c>
      <c r="K21" s="96"/>
      <c r="L21" s="284">
        <v>2395</v>
      </c>
      <c r="Q21" s="17"/>
    </row>
    <row r="22" spans="1:17" customFormat="1" ht="19.5" customHeight="1">
      <c r="A22" s="7" t="s">
        <v>54</v>
      </c>
      <c r="B22" s="1"/>
      <c r="D22" s="73">
        <v>0</v>
      </c>
      <c r="E22" s="10"/>
      <c r="F22" s="73">
        <v>0</v>
      </c>
      <c r="G22" s="10"/>
      <c r="H22" s="73">
        <v>0</v>
      </c>
      <c r="I22" s="10"/>
      <c r="J22" s="73">
        <v>72149</v>
      </c>
      <c r="K22" s="10"/>
      <c r="L22" s="73">
        <v>72149</v>
      </c>
      <c r="Q22" s="17"/>
    </row>
    <row r="23" spans="1:17" customFormat="1" ht="19.5" customHeight="1" thickBot="1">
      <c r="A23" s="15" t="s">
        <v>230</v>
      </c>
      <c r="B23" s="1"/>
      <c r="D23" s="26">
        <v>600000</v>
      </c>
      <c r="E23" s="46"/>
      <c r="F23" s="26">
        <v>1346389</v>
      </c>
      <c r="G23" s="46"/>
      <c r="H23" s="26">
        <v>60000</v>
      </c>
      <c r="I23" s="46"/>
      <c r="J23" s="26">
        <v>517025</v>
      </c>
      <c r="K23" s="46"/>
      <c r="L23" s="26">
        <v>2523414</v>
      </c>
    </row>
    <row r="24" spans="1:17" customFormat="1" ht="19.5" customHeight="1" thickTop="1">
      <c r="A24" s="15"/>
      <c r="B24" s="1"/>
      <c r="D24" s="48"/>
      <c r="E24" s="46"/>
      <c r="F24" s="48"/>
      <c r="G24" s="46"/>
      <c r="H24" s="48"/>
      <c r="I24" s="46"/>
      <c r="J24" s="48"/>
      <c r="K24" s="46"/>
      <c r="L24" s="48"/>
    </row>
    <row r="25" spans="1:17" customFormat="1" ht="19.5" customHeight="1">
      <c r="A25" s="15" t="s">
        <v>279</v>
      </c>
      <c r="B25" s="1"/>
      <c r="D25" s="45"/>
      <c r="E25" s="96"/>
      <c r="F25" s="45"/>
      <c r="G25" s="96"/>
      <c r="H25" s="45"/>
      <c r="I25" s="96"/>
      <c r="J25" s="64"/>
      <c r="K25" s="64"/>
      <c r="L25" s="64"/>
      <c r="Q25" s="17"/>
    </row>
    <row r="26" spans="1:17" customFormat="1" ht="19.5" customHeight="1">
      <c r="A26" s="15" t="s">
        <v>280</v>
      </c>
      <c r="B26" s="1"/>
      <c r="D26" s="149">
        <v>600000</v>
      </c>
      <c r="E26" s="149"/>
      <c r="F26" s="149">
        <v>1346389</v>
      </c>
      <c r="G26" s="149"/>
      <c r="H26" s="149">
        <v>60000</v>
      </c>
      <c r="I26" s="149"/>
      <c r="J26" s="149">
        <v>548922</v>
      </c>
      <c r="K26" s="149"/>
      <c r="L26" s="149">
        <v>2555311</v>
      </c>
      <c r="Q26" s="17"/>
    </row>
    <row r="27" spans="1:17" customFormat="1" ht="19.5" customHeight="1">
      <c r="A27" s="15"/>
      <c r="B27" s="1"/>
      <c r="D27" s="149"/>
      <c r="E27" s="149"/>
      <c r="F27" s="149"/>
      <c r="G27" s="149"/>
      <c r="H27" s="149"/>
      <c r="I27" s="149"/>
      <c r="J27" s="149"/>
      <c r="K27" s="149"/>
      <c r="L27" s="149"/>
      <c r="Q27" s="17"/>
    </row>
    <row r="28" spans="1:17" customFormat="1" ht="19.5" customHeight="1">
      <c r="A28" s="15" t="s">
        <v>170</v>
      </c>
      <c r="B28" s="1"/>
      <c r="D28" s="149"/>
      <c r="E28" s="149"/>
      <c r="F28" s="149"/>
      <c r="G28" s="149"/>
      <c r="H28" s="149"/>
      <c r="I28" s="149"/>
      <c r="J28" s="149"/>
      <c r="K28" s="149"/>
      <c r="L28" s="149"/>
      <c r="Q28" s="17"/>
    </row>
    <row r="29" spans="1:17" customFormat="1" ht="19.5" customHeight="1">
      <c r="A29" s="9" t="s">
        <v>260</v>
      </c>
      <c r="B29" s="1"/>
      <c r="D29" s="149"/>
      <c r="E29" s="149"/>
      <c r="F29" s="149"/>
      <c r="G29" s="149"/>
      <c r="H29" s="149"/>
      <c r="I29" s="149"/>
      <c r="J29" s="149"/>
      <c r="K29" s="149"/>
      <c r="L29" s="149"/>
      <c r="Q29" s="17"/>
    </row>
    <row r="30" spans="1:17" customFormat="1" ht="19.5" customHeight="1">
      <c r="A30" t="s">
        <v>301</v>
      </c>
      <c r="B30" s="1">
        <v>11</v>
      </c>
      <c r="D30" s="331">
        <v>0</v>
      </c>
      <c r="E30" s="75"/>
      <c r="F30" s="331">
        <v>0</v>
      </c>
      <c r="G30" s="75"/>
      <c r="H30" s="290">
        <v>0</v>
      </c>
      <c r="I30" s="75"/>
      <c r="J30" s="75">
        <v>-66000</v>
      </c>
      <c r="K30" s="75"/>
      <c r="L30" s="75">
        <v>-66000</v>
      </c>
      <c r="Q30" s="17"/>
    </row>
    <row r="31" spans="1:17" customFormat="1" ht="19.5" customHeight="1">
      <c r="A31" s="9" t="s">
        <v>261</v>
      </c>
      <c r="B31" s="1"/>
      <c r="D31" s="333">
        <v>0</v>
      </c>
      <c r="E31" s="149"/>
      <c r="F31" s="333">
        <v>0</v>
      </c>
      <c r="G31" s="149"/>
      <c r="H31" s="290">
        <v>0</v>
      </c>
      <c r="I31" s="149"/>
      <c r="J31" s="244">
        <f>J30</f>
        <v>-66000</v>
      </c>
      <c r="K31" s="149"/>
      <c r="L31" s="244">
        <f>L30</f>
        <v>-66000</v>
      </c>
      <c r="Q31" s="17"/>
    </row>
    <row r="32" spans="1:17" customFormat="1" ht="19.5" customHeight="1">
      <c r="A32" s="15" t="s">
        <v>303</v>
      </c>
      <c r="B32" s="1"/>
      <c r="D32" s="73">
        <f>SUM(D30:D31)</f>
        <v>0</v>
      </c>
      <c r="E32" s="149"/>
      <c r="F32" s="73">
        <f>SUM(F30:F31)</f>
        <v>0</v>
      </c>
      <c r="G32" s="149"/>
      <c r="H32" s="332">
        <f>SUM(H30:H31)</f>
        <v>0</v>
      </c>
      <c r="I32" s="149"/>
      <c r="J32" s="264">
        <f>SUM(J30:J30)</f>
        <v>-66000</v>
      </c>
      <c r="K32" s="149"/>
      <c r="L32" s="264">
        <f>SUM(L30:L30)</f>
        <v>-66000</v>
      </c>
      <c r="Q32" s="17"/>
    </row>
    <row r="33" spans="1:17" customFormat="1" ht="19.5" customHeight="1">
      <c r="A33" s="15"/>
      <c r="B33" s="1"/>
      <c r="D33" s="149"/>
      <c r="E33" s="149"/>
      <c r="F33" s="149"/>
      <c r="G33" s="149"/>
      <c r="H33" s="149"/>
      <c r="I33" s="149"/>
      <c r="J33" s="149"/>
      <c r="K33" s="149"/>
      <c r="L33" s="149"/>
      <c r="Q33" s="17"/>
    </row>
    <row r="34" spans="1:17" customFormat="1" ht="19.5" customHeight="1">
      <c r="A34" s="7" t="s">
        <v>56</v>
      </c>
      <c r="B34" s="1"/>
      <c r="D34" s="49"/>
      <c r="E34" s="46"/>
      <c r="F34" s="49"/>
      <c r="G34" s="46"/>
      <c r="H34" s="49"/>
      <c r="I34" s="46"/>
      <c r="J34" s="42"/>
      <c r="K34" s="46"/>
      <c r="L34" s="46"/>
      <c r="Q34" s="17"/>
    </row>
    <row r="35" spans="1:17" customFormat="1" ht="19.5" customHeight="1">
      <c r="A35" s="22" t="s">
        <v>178</v>
      </c>
      <c r="B35" s="1"/>
      <c r="D35" s="331">
        <v>0</v>
      </c>
      <c r="E35" s="96"/>
      <c r="F35" s="331">
        <v>0</v>
      </c>
      <c r="G35" s="96"/>
      <c r="H35" s="331">
        <v>0</v>
      </c>
      <c r="I35" s="96"/>
      <c r="J35" s="132">
        <f>'PL 5-8'!I103</f>
        <v>3800</v>
      </c>
      <c r="K35" s="96"/>
      <c r="L35" s="132">
        <f>+J35</f>
        <v>3800</v>
      </c>
      <c r="Q35" s="17"/>
    </row>
    <row r="36" spans="1:17" customFormat="1" ht="19.5" customHeight="1">
      <c r="A36" s="22" t="s">
        <v>222</v>
      </c>
      <c r="B36" s="1"/>
      <c r="D36" s="290">
        <v>0</v>
      </c>
      <c r="E36" s="96"/>
      <c r="F36" s="290">
        <v>0</v>
      </c>
      <c r="G36" s="96"/>
      <c r="H36" s="331">
        <v>0</v>
      </c>
      <c r="I36" s="96"/>
      <c r="J36" s="284">
        <v>0</v>
      </c>
      <c r="K36" s="96"/>
      <c r="L36" s="284">
        <v>0</v>
      </c>
      <c r="Q36" s="17"/>
    </row>
    <row r="37" spans="1:17" customFormat="1" ht="19.5" customHeight="1">
      <c r="A37" s="7" t="s">
        <v>54</v>
      </c>
      <c r="B37" s="1"/>
      <c r="D37" s="332">
        <f>SUM(D35:D36)</f>
        <v>0</v>
      </c>
      <c r="E37" s="10"/>
      <c r="F37" s="332">
        <f>SUM(F35:F36)</f>
        <v>0</v>
      </c>
      <c r="G37" s="10"/>
      <c r="H37" s="73">
        <f>SUM(H35:H36)</f>
        <v>0</v>
      </c>
      <c r="I37" s="10"/>
      <c r="J37" s="73">
        <f>SUM(J35:J36)</f>
        <v>3800</v>
      </c>
      <c r="K37" s="10"/>
      <c r="L37" s="73">
        <f>SUM(L35:L36)</f>
        <v>3800</v>
      </c>
      <c r="Q37" s="17"/>
    </row>
    <row r="38" spans="1:17" customFormat="1" ht="19.5" customHeight="1">
      <c r="A38" s="7"/>
      <c r="B38" s="1"/>
      <c r="D38" s="309"/>
      <c r="E38" s="10"/>
      <c r="F38" s="309"/>
      <c r="G38" s="10"/>
      <c r="H38" s="309"/>
      <c r="I38" s="10"/>
      <c r="J38" s="309"/>
      <c r="K38" s="10"/>
      <c r="L38" s="309"/>
      <c r="Q38" s="17"/>
    </row>
    <row r="39" spans="1:17" customFormat="1" ht="19.5" customHeight="1">
      <c r="A39" s="22" t="s">
        <v>283</v>
      </c>
      <c r="B39" s="1"/>
      <c r="D39" s="290">
        <v>0</v>
      </c>
      <c r="E39" s="46"/>
      <c r="F39" s="290">
        <v>0</v>
      </c>
      <c r="G39" s="46"/>
      <c r="H39" s="311">
        <v>12000</v>
      </c>
      <c r="I39" s="46"/>
      <c r="J39" s="311">
        <f>-H39</f>
        <v>-12000</v>
      </c>
      <c r="K39" s="46"/>
      <c r="L39" s="290">
        <v>0</v>
      </c>
      <c r="Q39" s="310"/>
    </row>
    <row r="40" spans="1:17" customFormat="1" ht="19.5" customHeight="1" thickBot="1">
      <c r="A40" s="15" t="s">
        <v>281</v>
      </c>
      <c r="B40" s="1"/>
      <c r="D40" s="26">
        <f>D26+D37+D32</f>
        <v>600000</v>
      </c>
      <c r="E40" s="46"/>
      <c r="F40" s="26">
        <f>F26+F37+F32</f>
        <v>1346389</v>
      </c>
      <c r="G40" s="46"/>
      <c r="H40" s="26">
        <f>H26+H37+H32+H39</f>
        <v>72000</v>
      </c>
      <c r="I40" s="46"/>
      <c r="J40" s="26">
        <f>J26+J37+J32+J39</f>
        <v>474722</v>
      </c>
      <c r="K40" s="46"/>
      <c r="L40" s="26">
        <f>L26+L37+L32</f>
        <v>2493111</v>
      </c>
    </row>
    <row r="41" spans="1:17" ht="19.5" customHeight="1" thickTop="1"/>
    <row r="42" spans="1:17" ht="19.5" customHeight="1">
      <c r="L42" s="151">
        <f>L40-'BL 2-4'!G101</f>
        <v>0</v>
      </c>
    </row>
  </sheetData>
  <mergeCells count="3">
    <mergeCell ref="H4:J4"/>
    <mergeCell ref="H5:J5"/>
    <mergeCell ref="D9:L9"/>
  </mergeCells>
  <pageMargins left="0.7" right="0.7" top="0.75" bottom="0.75" header="0.3" footer="0.3"/>
  <pageSetup paperSize="9" scale="60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29"/>
  <sheetViews>
    <sheetView view="pageBreakPreview" topLeftCell="A40" zoomScale="80" zoomScaleNormal="80" zoomScaleSheetLayoutView="80" workbookViewId="0">
      <selection activeCell="D49" sqref="D49:F49"/>
    </sheetView>
  </sheetViews>
  <sheetFormatPr defaultColWidth="10.81640625" defaultRowHeight="14"/>
  <cols>
    <col min="1" max="1" width="52.90625" style="8" customWidth="1"/>
    <col min="2" max="2" width="15.54296875" style="4" hidden="1" customWidth="1"/>
    <col min="3" max="3" width="5.54296875" style="2" customWidth="1"/>
    <col min="4" max="4" width="12.36328125" style="30" customWidth="1"/>
    <col min="5" max="5" width="0.90625" style="16" customWidth="1"/>
    <col min="6" max="6" width="12.6328125" style="30" customWidth="1"/>
    <col min="7" max="7" width="0.90625" style="16" customWidth="1"/>
    <col min="8" max="8" width="12.6328125" style="30" customWidth="1"/>
    <col min="9" max="9" width="0.90625" style="16" customWidth="1"/>
    <col min="10" max="10" width="12.81640625" style="30" customWidth="1"/>
    <col min="11" max="11" width="10.81640625" style="29"/>
    <col min="12" max="12" width="11.1796875" style="29" bestFit="1" customWidth="1"/>
    <col min="13" max="13" width="10.81640625" style="29"/>
    <col min="14" max="14" width="13.54296875" style="29" bestFit="1" customWidth="1"/>
    <col min="15" max="15" width="10.81640625" style="29"/>
    <col min="16" max="16384" width="10.81640625" style="4"/>
  </cols>
  <sheetData>
    <row r="1" spans="1:19" s="29" customFormat="1" ht="16.5" customHeight="1">
      <c r="A1" s="19" t="s">
        <v>90</v>
      </c>
      <c r="B1" s="3"/>
      <c r="C1" s="2"/>
      <c r="D1" s="28"/>
      <c r="E1" s="10"/>
      <c r="F1" s="28"/>
      <c r="G1" s="10"/>
      <c r="H1" s="28"/>
      <c r="I1" s="10"/>
      <c r="J1" s="28"/>
      <c r="P1" s="4"/>
      <c r="Q1" s="4"/>
      <c r="R1" s="4"/>
      <c r="S1" s="4"/>
    </row>
    <row r="2" spans="1:19" s="29" customFormat="1" ht="19.5" customHeight="1">
      <c r="A2" s="20" t="s">
        <v>146</v>
      </c>
      <c r="B2" s="3"/>
      <c r="C2" s="2"/>
      <c r="D2" s="28"/>
      <c r="E2" s="10"/>
      <c r="F2" s="28"/>
      <c r="G2" s="10"/>
      <c r="H2" s="28"/>
      <c r="I2" s="10"/>
      <c r="J2" s="28"/>
      <c r="P2" s="4"/>
      <c r="Q2" s="4"/>
      <c r="R2" s="4"/>
      <c r="S2" s="4"/>
    </row>
    <row r="3" spans="1:19" s="29" customFormat="1" ht="10.5" customHeight="1">
      <c r="A3" s="7"/>
      <c r="B3" s="3"/>
      <c r="C3" s="2"/>
      <c r="D3" s="28"/>
      <c r="E3" s="10"/>
      <c r="F3" s="28"/>
      <c r="G3" s="10"/>
      <c r="H3" s="28"/>
      <c r="I3" s="10"/>
      <c r="J3" s="28"/>
      <c r="P3" s="4"/>
      <c r="Q3" s="4"/>
      <c r="R3" s="4"/>
      <c r="S3" s="4"/>
    </row>
    <row r="4" spans="1:19" s="54" customFormat="1" ht="19.5" customHeight="1">
      <c r="A4" s="7"/>
      <c r="B4" s="53"/>
      <c r="C4" s="1"/>
      <c r="D4" s="358" t="s">
        <v>13</v>
      </c>
      <c r="E4" s="358"/>
      <c r="F4" s="358"/>
      <c r="G4" s="23"/>
      <c r="H4" s="358" t="s">
        <v>37</v>
      </c>
      <c r="I4" s="358"/>
      <c r="J4" s="358"/>
      <c r="P4"/>
      <c r="Q4"/>
      <c r="R4"/>
      <c r="S4"/>
    </row>
    <row r="5" spans="1:19" s="54" customFormat="1" ht="19.5" customHeight="1">
      <c r="A5" s="7"/>
      <c r="B5" s="53"/>
      <c r="C5" s="1"/>
      <c r="D5" s="358" t="s">
        <v>38</v>
      </c>
      <c r="E5" s="358"/>
      <c r="F5" s="358"/>
      <c r="G5" s="23"/>
      <c r="H5" s="358" t="s">
        <v>38</v>
      </c>
      <c r="I5" s="358"/>
      <c r="J5" s="358"/>
      <c r="P5"/>
      <c r="Q5"/>
      <c r="R5"/>
      <c r="S5"/>
    </row>
    <row r="6" spans="1:19" s="54" customFormat="1" ht="33" customHeight="1">
      <c r="A6" s="7"/>
      <c r="B6" s="53"/>
      <c r="C6" s="1"/>
      <c r="D6" s="360" t="s">
        <v>186</v>
      </c>
      <c r="E6" s="360"/>
      <c r="F6" s="360"/>
      <c r="G6" s="49"/>
      <c r="H6" s="360" t="s">
        <v>186</v>
      </c>
      <c r="I6" s="360"/>
      <c r="J6" s="360"/>
      <c r="P6"/>
      <c r="Q6"/>
      <c r="R6"/>
      <c r="S6"/>
    </row>
    <row r="7" spans="1:19" s="54" customFormat="1" ht="19.5" customHeight="1">
      <c r="A7" s="7"/>
      <c r="B7" s="53"/>
      <c r="C7" s="1"/>
      <c r="D7" s="53">
        <v>2023</v>
      </c>
      <c r="E7" s="53"/>
      <c r="F7" s="53">
        <v>2022</v>
      </c>
      <c r="G7" s="53"/>
      <c r="H7" s="53">
        <v>2023</v>
      </c>
      <c r="I7" s="53"/>
      <c r="J7" s="53">
        <v>2022</v>
      </c>
      <c r="P7"/>
      <c r="Q7"/>
      <c r="R7"/>
      <c r="S7"/>
    </row>
    <row r="8" spans="1:19" s="54" customFormat="1" ht="15" customHeight="1">
      <c r="A8" s="7"/>
      <c r="B8" s="53"/>
      <c r="C8" s="1"/>
      <c r="D8" s="359" t="s">
        <v>15</v>
      </c>
      <c r="E8" s="359"/>
      <c r="F8" s="359"/>
      <c r="G8" s="359"/>
      <c r="H8" s="359"/>
      <c r="I8" s="359"/>
      <c r="J8" s="359"/>
      <c r="L8" s="127"/>
      <c r="P8"/>
      <c r="Q8"/>
      <c r="R8"/>
      <c r="S8"/>
    </row>
    <row r="9" spans="1:19" s="54" customFormat="1" ht="19.5" customHeight="1">
      <c r="A9" s="6" t="s">
        <v>4</v>
      </c>
      <c r="B9"/>
      <c r="C9" s="2"/>
      <c r="D9" s="65"/>
      <c r="E9" s="59"/>
      <c r="F9" s="65"/>
      <c r="G9" s="59"/>
      <c r="H9" s="65"/>
      <c r="I9" s="59"/>
      <c r="J9" s="65"/>
      <c r="L9" s="127"/>
      <c r="P9"/>
      <c r="Q9"/>
      <c r="R9"/>
      <c r="S9"/>
    </row>
    <row r="10" spans="1:19" s="54" customFormat="1" ht="19.5" customHeight="1">
      <c r="A10" s="22" t="s">
        <v>246</v>
      </c>
      <c r="B10"/>
      <c r="C10" s="2"/>
      <c r="D10" s="93">
        <f>'PL 5-8'!E108</f>
        <v>124099</v>
      </c>
      <c r="E10" s="78"/>
      <c r="F10" s="101">
        <v>303091</v>
      </c>
      <c r="G10" s="78"/>
      <c r="H10" s="93">
        <f>'PL 5-8'!I108</f>
        <v>3800</v>
      </c>
      <c r="I10" s="78"/>
      <c r="J10" s="93">
        <v>69754</v>
      </c>
      <c r="L10" s="127"/>
      <c r="P10"/>
      <c r="Q10"/>
      <c r="R10"/>
      <c r="S10"/>
    </row>
    <row r="11" spans="1:19" s="54" customFormat="1" ht="19.5" customHeight="1">
      <c r="A11" s="281" t="s">
        <v>88</v>
      </c>
      <c r="B11"/>
      <c r="C11" s="2"/>
      <c r="D11" s="102"/>
      <c r="E11" s="35"/>
      <c r="F11" s="102"/>
      <c r="G11" s="35"/>
      <c r="H11" s="93"/>
      <c r="I11" s="35"/>
      <c r="J11" s="93"/>
      <c r="L11" s="127"/>
      <c r="P11"/>
      <c r="Q11"/>
      <c r="R11"/>
      <c r="S11"/>
    </row>
    <row r="12" spans="1:19" s="54" customFormat="1" ht="19.5" customHeight="1">
      <c r="A12" s="22" t="s">
        <v>171</v>
      </c>
      <c r="B12"/>
      <c r="C12" s="2"/>
      <c r="D12" s="128">
        <f>-'PL 5-8'!E102</f>
        <v>-15317</v>
      </c>
      <c r="E12" s="34"/>
      <c r="F12" s="128">
        <v>15910</v>
      </c>
      <c r="G12" s="34"/>
      <c r="H12" s="93">
        <f>-'PL 5-8'!I102</f>
        <v>-28417</v>
      </c>
      <c r="I12" s="34"/>
      <c r="J12" s="93">
        <v>14620</v>
      </c>
      <c r="L12" s="127"/>
      <c r="P12"/>
      <c r="Q12"/>
      <c r="R12"/>
      <c r="S12"/>
    </row>
    <row r="13" spans="1:19" s="54" customFormat="1" ht="19.5" customHeight="1">
      <c r="A13" s="22" t="s">
        <v>47</v>
      </c>
      <c r="B13"/>
      <c r="C13" s="2"/>
      <c r="D13" s="93">
        <v>53063</v>
      </c>
      <c r="E13" s="34"/>
      <c r="F13" s="93">
        <v>35813</v>
      </c>
      <c r="G13" s="34"/>
      <c r="H13" s="93">
        <f>-'PL 5-8'!I94</f>
        <v>45707</v>
      </c>
      <c r="I13" s="34"/>
      <c r="J13" s="93">
        <v>33099</v>
      </c>
      <c r="L13" s="127"/>
      <c r="P13"/>
      <c r="Q13"/>
      <c r="R13"/>
      <c r="S13"/>
    </row>
    <row r="14" spans="1:19" s="54" customFormat="1" ht="19.5" customHeight="1">
      <c r="A14" s="22" t="s">
        <v>30</v>
      </c>
      <c r="B14"/>
      <c r="C14" s="2"/>
      <c r="D14" s="128">
        <v>59851</v>
      </c>
      <c r="E14" s="34"/>
      <c r="F14" s="128">
        <v>65859</v>
      </c>
      <c r="G14" s="34"/>
      <c r="H14" s="93">
        <v>39179</v>
      </c>
      <c r="I14" s="34"/>
      <c r="J14" s="93">
        <v>43963</v>
      </c>
      <c r="P14"/>
      <c r="Q14"/>
      <c r="R14"/>
      <c r="S14"/>
    </row>
    <row r="15" spans="1:19" s="54" customFormat="1" ht="19.5" hidden="1" customHeight="1">
      <c r="A15" s="22" t="s">
        <v>163</v>
      </c>
      <c r="B15"/>
      <c r="C15" s="1"/>
      <c r="D15" s="259"/>
      <c r="E15" s="34"/>
      <c r="F15" s="259"/>
      <c r="G15" s="34"/>
      <c r="H15" s="103"/>
      <c r="I15" s="34"/>
      <c r="J15" s="103"/>
      <c r="P15"/>
      <c r="Q15"/>
      <c r="R15"/>
      <c r="S15"/>
    </row>
    <row r="16" spans="1:19" s="54" customFormat="1" ht="19.5" customHeight="1">
      <c r="A16" s="22" t="s">
        <v>264</v>
      </c>
      <c r="B16"/>
      <c r="C16" s="2"/>
      <c r="D16" s="34">
        <v>8521</v>
      </c>
      <c r="E16" s="34"/>
      <c r="F16" s="93">
        <v>-1233</v>
      </c>
      <c r="G16" s="34"/>
      <c r="H16" s="93">
        <v>50858</v>
      </c>
      <c r="I16" s="34"/>
      <c r="J16" s="93">
        <v>-970</v>
      </c>
      <c r="P16"/>
      <c r="Q16"/>
      <c r="R16"/>
      <c r="S16"/>
    </row>
    <row r="17" spans="1:19" s="54" customFormat="1" ht="19.5" customHeight="1">
      <c r="A17" s="22" t="s">
        <v>238</v>
      </c>
      <c r="B17"/>
      <c r="C17" s="2"/>
      <c r="D17" s="103">
        <v>258</v>
      </c>
      <c r="E17" s="34"/>
      <c r="F17" s="51">
        <v>2470</v>
      </c>
      <c r="G17" s="34"/>
      <c r="H17" s="103">
        <v>258</v>
      </c>
      <c r="I17" s="34"/>
      <c r="J17" s="51">
        <v>2470</v>
      </c>
      <c r="P17"/>
      <c r="Q17"/>
      <c r="R17"/>
      <c r="S17"/>
    </row>
    <row r="18" spans="1:19" s="54" customFormat="1" ht="19.5" customHeight="1">
      <c r="A18" s="22" t="s">
        <v>254</v>
      </c>
      <c r="B18"/>
      <c r="C18" s="2"/>
      <c r="D18" s="103">
        <v>-139</v>
      </c>
      <c r="E18" s="34"/>
      <c r="F18" s="103">
        <v>112</v>
      </c>
      <c r="G18" s="34"/>
      <c r="H18" s="103">
        <v>-139</v>
      </c>
      <c r="I18" s="34"/>
      <c r="J18" s="103">
        <v>112</v>
      </c>
      <c r="P18"/>
      <c r="Q18"/>
      <c r="R18"/>
      <c r="S18"/>
    </row>
    <row r="19" spans="1:19" s="54" customFormat="1" ht="19.5" customHeight="1">
      <c r="A19" s="22" t="s">
        <v>150</v>
      </c>
      <c r="B19"/>
      <c r="C19" s="2"/>
      <c r="D19" s="51">
        <v>1458</v>
      </c>
      <c r="E19" s="34"/>
      <c r="F19" s="51">
        <v>1102</v>
      </c>
      <c r="G19" s="34"/>
      <c r="H19" s="51">
        <v>1007</v>
      </c>
      <c r="I19" s="34"/>
      <c r="J19" s="51">
        <v>795</v>
      </c>
      <c r="P19"/>
      <c r="Q19"/>
      <c r="R19"/>
      <c r="S19"/>
    </row>
    <row r="20" spans="1:19" s="54" customFormat="1" ht="19.5" customHeight="1">
      <c r="A20" s="22" t="s">
        <v>236</v>
      </c>
      <c r="B20"/>
      <c r="C20" s="2"/>
      <c r="D20" s="51"/>
      <c r="E20" s="34"/>
      <c r="F20" s="51"/>
      <c r="G20" s="34"/>
      <c r="H20" s="51"/>
      <c r="I20" s="34"/>
      <c r="J20" s="51"/>
      <c r="P20"/>
      <c r="Q20"/>
      <c r="R20"/>
      <c r="S20"/>
    </row>
    <row r="21" spans="1:19" s="54" customFormat="1" ht="19.5" customHeight="1">
      <c r="A21" s="245" t="s">
        <v>237</v>
      </c>
      <c r="B21"/>
      <c r="C21" s="2"/>
      <c r="D21" s="51">
        <f>-'PL 5-8'!E98</f>
        <v>-26334</v>
      </c>
      <c r="E21" s="34"/>
      <c r="F21" s="93">
        <v>-32820</v>
      </c>
      <c r="G21" s="34"/>
      <c r="H21" s="103">
        <v>0</v>
      </c>
      <c r="I21" s="34"/>
      <c r="J21" s="103">
        <v>0</v>
      </c>
      <c r="P21"/>
      <c r="Q21"/>
      <c r="R21"/>
      <c r="S21"/>
    </row>
    <row r="22" spans="1:19" s="54" customFormat="1" ht="19.5" customHeight="1">
      <c r="A22" s="22" t="s">
        <v>148</v>
      </c>
      <c r="B22"/>
      <c r="C22" s="2"/>
      <c r="D22" s="34">
        <v>2093</v>
      </c>
      <c r="E22" s="34"/>
      <c r="F22" s="34">
        <v>31342</v>
      </c>
      <c r="G22" s="34"/>
      <c r="H22" s="93">
        <v>6007</v>
      </c>
      <c r="I22" s="34"/>
      <c r="J22" s="93">
        <v>32537</v>
      </c>
      <c r="P22"/>
      <c r="Q22"/>
      <c r="R22"/>
      <c r="S22"/>
    </row>
    <row r="23" spans="1:19" s="54" customFormat="1" ht="19.5" customHeight="1">
      <c r="A23" s="22" t="s">
        <v>284</v>
      </c>
      <c r="B23"/>
      <c r="C23" s="2"/>
      <c r="D23" s="34">
        <v>54230</v>
      </c>
      <c r="E23" s="34"/>
      <c r="F23" s="51">
        <v>0</v>
      </c>
      <c r="G23" s="34"/>
      <c r="H23" s="103">
        <v>10130</v>
      </c>
      <c r="I23" s="34"/>
      <c r="J23" s="103">
        <v>0</v>
      </c>
      <c r="P23"/>
      <c r="Q23"/>
      <c r="R23"/>
      <c r="S23"/>
    </row>
    <row r="24" spans="1:19" s="54" customFormat="1" ht="19.5" customHeight="1">
      <c r="A24" s="22" t="s">
        <v>149</v>
      </c>
      <c r="B24"/>
      <c r="C24" s="2"/>
      <c r="D24" s="103">
        <v>-3440</v>
      </c>
      <c r="E24" s="34"/>
      <c r="F24" s="103">
        <v>-1831</v>
      </c>
      <c r="G24" s="34"/>
      <c r="H24" s="103">
        <v>-2673</v>
      </c>
      <c r="I24" s="34"/>
      <c r="J24" s="103">
        <v>-1831</v>
      </c>
      <c r="P24"/>
      <c r="Q24"/>
      <c r="R24"/>
      <c r="S24"/>
    </row>
    <row r="25" spans="1:19" s="54" customFormat="1" ht="19.5" customHeight="1">
      <c r="A25" s="22" t="s">
        <v>235</v>
      </c>
      <c r="B25"/>
      <c r="C25" s="2"/>
      <c r="D25" s="51">
        <v>0</v>
      </c>
      <c r="E25" s="34"/>
      <c r="F25" s="51">
        <v>-120440</v>
      </c>
      <c r="G25" s="34"/>
      <c r="H25" s="51">
        <v>0</v>
      </c>
      <c r="I25" s="34"/>
      <c r="J25" s="51">
        <v>-111230</v>
      </c>
      <c r="P25"/>
      <c r="Q25"/>
      <c r="R25"/>
      <c r="S25"/>
    </row>
    <row r="26" spans="1:19" s="54" customFormat="1" ht="19.5" customHeight="1">
      <c r="A26" s="22" t="s">
        <v>282</v>
      </c>
      <c r="B26"/>
      <c r="C26" s="2"/>
      <c r="D26" s="51">
        <f>-'PL 5-8'!E88</f>
        <v>-16582</v>
      </c>
      <c r="E26" s="34"/>
      <c r="F26" s="51">
        <v>0</v>
      </c>
      <c r="G26" s="34"/>
      <c r="H26" s="51">
        <v>0</v>
      </c>
      <c r="I26" s="34"/>
      <c r="J26" s="51">
        <v>0</v>
      </c>
      <c r="P26"/>
      <c r="Q26"/>
      <c r="R26"/>
      <c r="S26"/>
    </row>
    <row r="27" spans="1:19" s="54" customFormat="1" ht="19.5" customHeight="1">
      <c r="A27" s="22" t="s">
        <v>232</v>
      </c>
      <c r="B27"/>
      <c r="C27" s="2"/>
      <c r="D27" s="51">
        <f>-'PL 5-8'!E89</f>
        <v>-67722</v>
      </c>
      <c r="E27" s="34"/>
      <c r="F27" s="51">
        <v>-200903</v>
      </c>
      <c r="G27" s="34"/>
      <c r="H27" s="51">
        <v>0</v>
      </c>
      <c r="I27" s="34"/>
      <c r="J27" s="51">
        <v>0</v>
      </c>
      <c r="P27"/>
      <c r="Q27"/>
      <c r="R27"/>
      <c r="S27"/>
    </row>
    <row r="28" spans="1:19" s="54" customFormat="1" ht="19.5" customHeight="1">
      <c r="A28" s="22" t="s">
        <v>198</v>
      </c>
      <c r="B28"/>
      <c r="C28" s="2"/>
      <c r="D28" s="51">
        <v>0</v>
      </c>
      <c r="E28" s="34"/>
      <c r="F28" s="51">
        <v>0</v>
      </c>
      <c r="G28" s="34"/>
      <c r="H28" s="51">
        <v>0</v>
      </c>
      <c r="I28" s="34"/>
      <c r="J28" s="51">
        <v>-825</v>
      </c>
      <c r="P28"/>
      <c r="Q28"/>
      <c r="R28"/>
      <c r="S28"/>
    </row>
    <row r="29" spans="1:19" s="54" customFormat="1" ht="19.5" customHeight="1">
      <c r="A29" s="22" t="s">
        <v>64</v>
      </c>
      <c r="B29"/>
      <c r="C29" s="1"/>
      <c r="D29" s="93">
        <v>-33422</v>
      </c>
      <c r="E29" s="34"/>
      <c r="F29" s="93">
        <v>-34156</v>
      </c>
      <c r="G29" s="34"/>
      <c r="H29" s="93">
        <v>-43028</v>
      </c>
      <c r="I29" s="34"/>
      <c r="J29" s="93">
        <v>-39328</v>
      </c>
      <c r="P29"/>
      <c r="Q29"/>
      <c r="R29"/>
      <c r="S29"/>
    </row>
    <row r="30" spans="1:19" s="54" customFormat="1" ht="19.5" customHeight="1">
      <c r="A30" s="15"/>
      <c r="B30" s="15"/>
      <c r="C30" s="3"/>
      <c r="D30" s="72">
        <f>SUM(D9:D29)</f>
        <v>140617</v>
      </c>
      <c r="E30" s="64"/>
      <c r="F30" s="72">
        <v>64316</v>
      </c>
      <c r="G30" s="64"/>
      <c r="H30" s="72">
        <f>SUM(H9:H29)</f>
        <v>82689</v>
      </c>
      <c r="I30" s="64"/>
      <c r="J30" s="72">
        <v>43164</v>
      </c>
      <c r="P30"/>
      <c r="Q30"/>
      <c r="R30"/>
      <c r="S30"/>
    </row>
    <row r="31" spans="1:19" s="54" customFormat="1">
      <c r="A31" s="15"/>
      <c r="B31" s="15"/>
      <c r="C31" s="3"/>
      <c r="D31" s="74"/>
      <c r="E31" s="74"/>
      <c r="F31" s="74"/>
      <c r="G31" s="74"/>
      <c r="H31" s="74"/>
      <c r="I31" s="74"/>
      <c r="J31" s="74"/>
      <c r="P31"/>
      <c r="Q31"/>
      <c r="R31"/>
      <c r="S31"/>
    </row>
    <row r="32" spans="1:19" s="54" customFormat="1" ht="19.5" customHeight="1">
      <c r="A32" s="6" t="s">
        <v>89</v>
      </c>
      <c r="B32"/>
      <c r="C32" s="2"/>
      <c r="D32" s="129"/>
      <c r="E32" s="27"/>
      <c r="F32" s="129"/>
      <c r="G32" s="27"/>
      <c r="H32" s="129"/>
      <c r="I32" s="27"/>
      <c r="J32" s="129"/>
      <c r="P32"/>
      <c r="Q32"/>
      <c r="R32"/>
      <c r="S32"/>
    </row>
    <row r="33" spans="1:19" s="54" customFormat="1" ht="19.5" customHeight="1">
      <c r="A33" s="22" t="s">
        <v>87</v>
      </c>
      <c r="B33"/>
      <c r="C33" s="2"/>
      <c r="D33" s="42">
        <v>-37103</v>
      </c>
      <c r="E33" s="130"/>
      <c r="F33" s="42">
        <v>92842</v>
      </c>
      <c r="G33" s="130"/>
      <c r="H33" s="42">
        <v>-24851</v>
      </c>
      <c r="I33" s="130"/>
      <c r="J33" s="42">
        <v>119854</v>
      </c>
      <c r="P33"/>
      <c r="Q33"/>
      <c r="R33"/>
      <c r="S33"/>
    </row>
    <row r="34" spans="1:19" s="54" customFormat="1" ht="19.5" customHeight="1">
      <c r="A34" s="22" t="s">
        <v>31</v>
      </c>
      <c r="B34"/>
      <c r="C34" s="2"/>
      <c r="D34" s="42">
        <v>-47476</v>
      </c>
      <c r="E34" s="130"/>
      <c r="F34" s="42">
        <v>9422</v>
      </c>
      <c r="G34" s="130"/>
      <c r="H34" s="42">
        <v>-21510</v>
      </c>
      <c r="I34" s="130"/>
      <c r="J34" s="42">
        <v>11817</v>
      </c>
      <c r="P34"/>
      <c r="Q34"/>
      <c r="R34"/>
      <c r="S34"/>
    </row>
    <row r="35" spans="1:19" s="54" customFormat="1" ht="19.5" hidden="1" customHeight="1">
      <c r="A35" s="22" t="s">
        <v>24</v>
      </c>
      <c r="B35"/>
      <c r="C35" s="2"/>
      <c r="D35" s="90"/>
      <c r="E35" s="130"/>
      <c r="F35" s="90"/>
      <c r="G35" s="130"/>
      <c r="H35" s="76"/>
      <c r="I35" s="130"/>
      <c r="J35" s="76"/>
      <c r="P35"/>
      <c r="Q35"/>
      <c r="R35"/>
      <c r="S35"/>
    </row>
    <row r="36" spans="1:19" s="54" customFormat="1" ht="19.5" customHeight="1">
      <c r="A36" s="22" t="s">
        <v>137</v>
      </c>
      <c r="B36"/>
      <c r="C36" s="2"/>
      <c r="D36" s="42">
        <v>586</v>
      </c>
      <c r="E36" s="130"/>
      <c r="F36" s="42">
        <v>9343</v>
      </c>
      <c r="G36" s="130"/>
      <c r="H36" s="42">
        <v>9198</v>
      </c>
      <c r="I36" s="130"/>
      <c r="J36" s="42">
        <v>9343</v>
      </c>
      <c r="P36"/>
      <c r="Q36"/>
      <c r="R36"/>
      <c r="S36"/>
    </row>
    <row r="37" spans="1:19" s="54" customFormat="1" ht="19.5" customHeight="1">
      <c r="A37" s="22" t="s">
        <v>101</v>
      </c>
      <c r="B37"/>
      <c r="C37" s="2"/>
      <c r="D37" s="42">
        <v>155</v>
      </c>
      <c r="E37" s="130"/>
      <c r="F37" s="42">
        <v>-1902</v>
      </c>
      <c r="G37" s="130"/>
      <c r="H37" s="42">
        <v>-1448</v>
      </c>
      <c r="I37" s="130"/>
      <c r="J37" s="42">
        <v>-2091</v>
      </c>
      <c r="P37"/>
      <c r="Q37"/>
      <c r="R37"/>
      <c r="S37"/>
    </row>
    <row r="38" spans="1:19" s="54" customFormat="1" ht="19.5" customHeight="1">
      <c r="A38" s="22" t="s">
        <v>79</v>
      </c>
      <c r="B38"/>
      <c r="C38" s="2"/>
      <c r="D38" s="42">
        <v>25538</v>
      </c>
      <c r="E38" s="130"/>
      <c r="F38" s="42">
        <v>8217</v>
      </c>
      <c r="G38" s="130"/>
      <c r="H38" s="42">
        <v>22609</v>
      </c>
      <c r="I38" s="130"/>
      <c r="J38" s="42">
        <v>-15452</v>
      </c>
      <c r="P38"/>
      <c r="Q38"/>
      <c r="R38"/>
      <c r="S38"/>
    </row>
    <row r="39" spans="1:19" customFormat="1" ht="19" customHeight="1">
      <c r="A39" s="22" t="s">
        <v>102</v>
      </c>
      <c r="C39" s="2"/>
      <c r="D39" s="104">
        <v>431</v>
      </c>
      <c r="E39" s="130"/>
      <c r="F39" s="104">
        <v>-91</v>
      </c>
      <c r="G39" s="130"/>
      <c r="H39" s="104">
        <v>97</v>
      </c>
      <c r="I39" s="130"/>
      <c r="J39" s="104">
        <v>-85</v>
      </c>
      <c r="K39" s="54"/>
      <c r="L39" s="54"/>
      <c r="M39" s="54"/>
      <c r="N39" s="54"/>
      <c r="O39" s="54"/>
    </row>
    <row r="40" spans="1:19" customFormat="1" ht="19.5" customHeight="1">
      <c r="A40" s="22" t="s">
        <v>131</v>
      </c>
      <c r="C40" s="2"/>
      <c r="D40" s="94">
        <f>D30+SUM(D33:D39)</f>
        <v>82748</v>
      </c>
      <c r="E40" s="130"/>
      <c r="F40" s="94">
        <v>182147</v>
      </c>
      <c r="G40" s="130"/>
      <c r="H40" s="94">
        <f>H30+SUM(H33:H39)</f>
        <v>66784</v>
      </c>
      <c r="I40" s="130"/>
      <c r="J40" s="94">
        <v>166550</v>
      </c>
      <c r="K40" s="54"/>
      <c r="L40" s="54"/>
      <c r="M40" s="54"/>
      <c r="N40" s="54"/>
      <c r="O40" s="54"/>
    </row>
    <row r="41" spans="1:19" customFormat="1" ht="21" customHeight="1">
      <c r="A41" s="22" t="s">
        <v>239</v>
      </c>
      <c r="C41" s="2"/>
      <c r="D41" s="52">
        <v>-8153</v>
      </c>
      <c r="E41" s="42"/>
      <c r="F41" s="52">
        <v>3779</v>
      </c>
      <c r="G41" s="42"/>
      <c r="H41" s="52">
        <v>-8237</v>
      </c>
      <c r="I41" s="42"/>
      <c r="J41" s="52">
        <v>5514</v>
      </c>
      <c r="K41" s="54"/>
      <c r="L41" s="54"/>
      <c r="M41" s="54"/>
      <c r="N41" s="54"/>
      <c r="O41" s="54"/>
    </row>
    <row r="42" spans="1:19" customFormat="1" ht="19.5" customHeight="1">
      <c r="A42" s="7" t="s">
        <v>130</v>
      </c>
      <c r="B42" s="15"/>
      <c r="C42" s="3"/>
      <c r="D42" s="125">
        <f>SUM(D40:D41)</f>
        <v>74595</v>
      </c>
      <c r="E42" s="12"/>
      <c r="F42" s="125">
        <v>185926</v>
      </c>
      <c r="G42" s="12"/>
      <c r="H42" s="125">
        <f>SUM(H40:H41)</f>
        <v>58547</v>
      </c>
      <c r="I42" s="12"/>
      <c r="J42" s="125">
        <v>172064</v>
      </c>
      <c r="K42" s="54"/>
      <c r="L42" s="54"/>
      <c r="M42" s="54"/>
      <c r="N42" s="54"/>
      <c r="O42" s="54"/>
    </row>
    <row r="43" spans="1:19" customFormat="1">
      <c r="A43" s="7"/>
      <c r="B43" s="15"/>
      <c r="C43" s="3"/>
      <c r="D43" s="131"/>
      <c r="E43" s="11"/>
      <c r="F43" s="131"/>
      <c r="G43" s="11"/>
      <c r="H43" s="131"/>
      <c r="I43" s="11"/>
      <c r="J43" s="131"/>
      <c r="K43" s="54"/>
      <c r="L43" s="54"/>
      <c r="M43" s="54"/>
      <c r="N43" s="54"/>
      <c r="O43" s="54"/>
    </row>
    <row r="44" spans="1:19" ht="19.5" customHeight="1">
      <c r="A44" s="19" t="s">
        <v>90</v>
      </c>
      <c r="B44" s="3"/>
      <c r="D44" s="131"/>
      <c r="E44" s="11"/>
      <c r="F44" s="131"/>
      <c r="G44" s="11"/>
      <c r="H44" s="131"/>
      <c r="I44" s="11"/>
      <c r="J44" s="131"/>
    </row>
    <row r="45" spans="1:19" ht="19.5" customHeight="1">
      <c r="A45" s="20" t="s">
        <v>146</v>
      </c>
      <c r="B45" s="3"/>
      <c r="D45" s="28"/>
      <c r="E45" s="10"/>
      <c r="F45" s="28"/>
      <c r="G45" s="10"/>
      <c r="H45" s="28"/>
      <c r="I45" s="10"/>
      <c r="J45" s="28"/>
    </row>
    <row r="46" spans="1:19" s="29" customFormat="1" ht="7.5" customHeight="1">
      <c r="A46" s="7"/>
      <c r="B46" s="3"/>
      <c r="C46" s="2"/>
      <c r="D46" s="7"/>
      <c r="E46" s="15"/>
      <c r="F46" s="7"/>
      <c r="G46" s="15"/>
      <c r="H46" s="28"/>
      <c r="I46" s="15"/>
      <c r="J46" s="28"/>
      <c r="P46" s="4"/>
      <c r="Q46" s="4"/>
      <c r="R46" s="4"/>
      <c r="S46" s="4"/>
    </row>
    <row r="47" spans="1:19" s="54" customFormat="1" ht="19" customHeight="1">
      <c r="A47" s="7"/>
      <c r="B47" s="53"/>
      <c r="C47" s="1"/>
      <c r="D47" s="358" t="s">
        <v>13</v>
      </c>
      <c r="E47" s="358"/>
      <c r="F47" s="358"/>
      <c r="G47" s="23"/>
      <c r="H47" s="358" t="s">
        <v>37</v>
      </c>
      <c r="I47" s="358"/>
      <c r="J47" s="358"/>
      <c r="P47"/>
      <c r="Q47"/>
      <c r="R47"/>
      <c r="S47"/>
    </row>
    <row r="48" spans="1:19" s="54" customFormat="1" ht="19.5" customHeight="1">
      <c r="A48" s="7"/>
      <c r="B48" s="53"/>
      <c r="C48" s="1"/>
      <c r="D48" s="358" t="s">
        <v>38</v>
      </c>
      <c r="E48" s="358"/>
      <c r="F48" s="358"/>
      <c r="G48" s="23"/>
      <c r="H48" s="358" t="s">
        <v>38</v>
      </c>
      <c r="I48" s="358"/>
      <c r="J48" s="358"/>
      <c r="P48"/>
      <c r="Q48"/>
      <c r="R48"/>
      <c r="S48"/>
    </row>
    <row r="49" spans="1:19" s="54" customFormat="1" ht="30.75" customHeight="1">
      <c r="A49" s="7"/>
      <c r="B49" s="53"/>
      <c r="C49" s="1"/>
      <c r="D49" s="360" t="s">
        <v>186</v>
      </c>
      <c r="E49" s="360"/>
      <c r="F49" s="360"/>
      <c r="G49" s="23"/>
      <c r="H49" s="360" t="s">
        <v>186</v>
      </c>
      <c r="I49" s="360"/>
      <c r="J49" s="360"/>
      <c r="P49"/>
      <c r="Q49"/>
      <c r="R49"/>
      <c r="S49"/>
    </row>
    <row r="50" spans="1:19" s="54" customFormat="1" ht="19.5" customHeight="1">
      <c r="A50" s="7"/>
      <c r="B50" s="53"/>
      <c r="C50" s="330" t="s">
        <v>115</v>
      </c>
      <c r="D50" s="53">
        <v>2023</v>
      </c>
      <c r="E50" s="53"/>
      <c r="F50" s="53">
        <v>2022</v>
      </c>
      <c r="G50" s="53"/>
      <c r="H50" s="53">
        <v>2023</v>
      </c>
      <c r="I50" s="53"/>
      <c r="J50" s="53">
        <v>2022</v>
      </c>
      <c r="P50"/>
      <c r="Q50"/>
      <c r="R50"/>
      <c r="S50"/>
    </row>
    <row r="51" spans="1:19" s="54" customFormat="1" ht="19.5" customHeight="1">
      <c r="A51" s="7"/>
      <c r="B51"/>
      <c r="C51" s="2"/>
      <c r="D51" s="359" t="s">
        <v>15</v>
      </c>
      <c r="E51" s="359"/>
      <c r="F51" s="359"/>
      <c r="G51" s="359"/>
      <c r="H51" s="359"/>
      <c r="I51" s="359"/>
      <c r="J51" s="359"/>
      <c r="P51"/>
      <c r="Q51"/>
      <c r="R51"/>
      <c r="S51"/>
    </row>
    <row r="52" spans="1:19" s="54" customFormat="1" ht="18" customHeight="1">
      <c r="A52" s="6" t="s">
        <v>5</v>
      </c>
      <c r="B52"/>
      <c r="C52" s="2"/>
      <c r="D52" s="58"/>
      <c r="E52" s="46"/>
      <c r="F52" s="58"/>
      <c r="G52" s="46"/>
      <c r="H52" s="80"/>
      <c r="I52" s="46"/>
      <c r="J52" s="58"/>
      <c r="P52"/>
      <c r="Q52"/>
      <c r="R52"/>
      <c r="S52"/>
    </row>
    <row r="53" spans="1:19" s="54" customFormat="1" ht="18" customHeight="1">
      <c r="A53" s="22" t="s">
        <v>302</v>
      </c>
      <c r="B53"/>
      <c r="C53" s="314"/>
      <c r="D53" s="42">
        <v>5364</v>
      </c>
      <c r="E53" s="46"/>
      <c r="F53" s="315">
        <v>0</v>
      </c>
      <c r="G53" s="46"/>
      <c r="H53" s="316">
        <v>0</v>
      </c>
      <c r="I53" s="46"/>
      <c r="J53" s="315">
        <v>0</v>
      </c>
      <c r="P53"/>
      <c r="Q53"/>
      <c r="R53"/>
      <c r="S53"/>
    </row>
    <row r="54" spans="1:19" s="54" customFormat="1" ht="18" customHeight="1">
      <c r="A54" s="22" t="s">
        <v>172</v>
      </c>
      <c r="B54"/>
      <c r="C54" s="2"/>
      <c r="D54" s="103">
        <v>54030</v>
      </c>
      <c r="E54" s="35"/>
      <c r="F54" s="103">
        <v>73463</v>
      </c>
      <c r="G54" s="35"/>
      <c r="H54" s="103">
        <v>141463</v>
      </c>
      <c r="I54" s="35"/>
      <c r="J54" s="103">
        <v>82462</v>
      </c>
      <c r="P54"/>
      <c r="Q54"/>
      <c r="R54"/>
      <c r="S54"/>
    </row>
    <row r="55" spans="1:19" s="150" customFormat="1" ht="18" customHeight="1">
      <c r="A55" s="22" t="s">
        <v>173</v>
      </c>
      <c r="B55"/>
      <c r="C55" s="2"/>
      <c r="D55" s="103">
        <v>-25000</v>
      </c>
      <c r="E55" s="35"/>
      <c r="F55" s="103">
        <v>-188981</v>
      </c>
      <c r="G55" s="35"/>
      <c r="H55" s="74">
        <v>-147000</v>
      </c>
      <c r="I55" s="35"/>
      <c r="J55" s="74">
        <v>-214282</v>
      </c>
      <c r="K55" s="54"/>
      <c r="L55" s="54"/>
      <c r="M55" s="54"/>
      <c r="N55" s="54"/>
      <c r="O55" s="54"/>
      <c r="P55"/>
      <c r="Q55"/>
      <c r="R55"/>
      <c r="S55"/>
    </row>
    <row r="56" spans="1:19" s="150" customFormat="1" ht="18" hidden="1" customHeight="1">
      <c r="A56" s="22" t="s">
        <v>151</v>
      </c>
      <c r="B56"/>
      <c r="C56" s="2"/>
      <c r="D56" s="103"/>
      <c r="E56" s="35"/>
      <c r="F56" s="103"/>
      <c r="G56" s="35"/>
      <c r="H56" s="103"/>
      <c r="I56" s="35"/>
      <c r="J56" s="103"/>
      <c r="K56" s="54"/>
      <c r="L56" s="54"/>
      <c r="M56" s="54"/>
      <c r="N56" s="54"/>
      <c r="O56" s="54"/>
      <c r="P56"/>
      <c r="Q56"/>
      <c r="R56"/>
      <c r="S56"/>
    </row>
    <row r="57" spans="1:19" s="54" customFormat="1" ht="18" hidden="1" customHeight="1">
      <c r="A57" s="22" t="s">
        <v>169</v>
      </c>
      <c r="B57"/>
      <c r="C57" s="2"/>
      <c r="D57" s="103"/>
      <c r="E57" s="35"/>
      <c r="F57" s="103"/>
      <c r="G57" s="35"/>
      <c r="H57" s="103"/>
      <c r="I57" s="35"/>
      <c r="J57" s="103"/>
      <c r="P57"/>
      <c r="Q57"/>
      <c r="R57"/>
      <c r="S57"/>
    </row>
    <row r="58" spans="1:19" s="54" customFormat="1" ht="18" customHeight="1">
      <c r="A58" s="22" t="s">
        <v>174</v>
      </c>
      <c r="B58"/>
      <c r="C58" s="2"/>
      <c r="D58" s="103">
        <v>347</v>
      </c>
      <c r="E58" s="35"/>
      <c r="F58" s="103">
        <v>3417</v>
      </c>
      <c r="G58" s="35"/>
      <c r="H58" s="103">
        <v>347</v>
      </c>
      <c r="I58" s="35"/>
      <c r="J58" s="103">
        <v>3417</v>
      </c>
      <c r="P58"/>
      <c r="Q58"/>
      <c r="R58"/>
      <c r="S58"/>
    </row>
    <row r="59" spans="1:19" s="54" customFormat="1" ht="18" customHeight="1">
      <c r="A59" s="22" t="s">
        <v>286</v>
      </c>
      <c r="B59"/>
      <c r="C59" s="2"/>
      <c r="D59" s="103">
        <v>1875</v>
      </c>
      <c r="E59" s="35"/>
      <c r="F59" s="103">
        <v>0</v>
      </c>
      <c r="G59" s="35"/>
      <c r="H59" s="103">
        <v>1875</v>
      </c>
      <c r="I59" s="35"/>
      <c r="J59" s="103">
        <v>0</v>
      </c>
      <c r="P59"/>
      <c r="Q59"/>
      <c r="R59"/>
      <c r="S59"/>
    </row>
    <row r="60" spans="1:19" s="54" customFormat="1" ht="18" customHeight="1">
      <c r="A60" s="22" t="s">
        <v>285</v>
      </c>
      <c r="B60"/>
      <c r="C60" s="2"/>
      <c r="D60" s="103">
        <v>-7000</v>
      </c>
      <c r="E60" s="35"/>
      <c r="F60" s="103">
        <v>0</v>
      </c>
      <c r="G60" s="35"/>
      <c r="H60" s="103">
        <v>-7000</v>
      </c>
      <c r="I60" s="35"/>
      <c r="J60" s="103">
        <v>0</v>
      </c>
      <c r="P60"/>
      <c r="Q60"/>
      <c r="R60"/>
      <c r="S60"/>
    </row>
    <row r="61" spans="1:19" s="54" customFormat="1" ht="18" hidden="1" customHeight="1">
      <c r="A61" s="22" t="s">
        <v>152</v>
      </c>
      <c r="B61"/>
      <c r="C61" s="2"/>
      <c r="D61" s="35"/>
      <c r="E61" s="35"/>
      <c r="F61" s="35"/>
      <c r="G61" s="35"/>
      <c r="H61" s="34"/>
      <c r="I61" s="35"/>
      <c r="J61" s="34"/>
      <c r="P61"/>
      <c r="Q61"/>
      <c r="R61"/>
      <c r="S61"/>
    </row>
    <row r="62" spans="1:19" s="54" customFormat="1" ht="18" hidden="1" customHeight="1">
      <c r="A62" s="22" t="s">
        <v>121</v>
      </c>
      <c r="B62"/>
      <c r="C62" s="2"/>
      <c r="D62" s="105"/>
      <c r="E62" s="35"/>
      <c r="F62" s="105"/>
      <c r="G62" s="35"/>
      <c r="H62" s="105"/>
      <c r="I62" s="35"/>
      <c r="J62" s="105"/>
      <c r="P62"/>
      <c r="Q62"/>
      <c r="R62"/>
      <c r="S62"/>
    </row>
    <row r="63" spans="1:19" s="54" customFormat="1" ht="18" hidden="1" customHeight="1">
      <c r="A63" s="22" t="s">
        <v>204</v>
      </c>
      <c r="B63"/>
      <c r="C63" s="2"/>
      <c r="D63" s="103"/>
      <c r="E63" s="35"/>
      <c r="F63" s="103"/>
      <c r="G63" s="35"/>
      <c r="H63" s="103"/>
      <c r="I63" s="35"/>
      <c r="J63" s="103"/>
      <c r="P63"/>
      <c r="Q63"/>
      <c r="R63"/>
      <c r="S63"/>
    </row>
    <row r="64" spans="1:19" s="54" customFormat="1" ht="18" customHeight="1">
      <c r="A64" s="22" t="s">
        <v>242</v>
      </c>
      <c r="B64"/>
      <c r="C64" s="2"/>
      <c r="D64" s="103">
        <v>0</v>
      </c>
      <c r="E64" s="35"/>
      <c r="F64" s="103">
        <v>302862</v>
      </c>
      <c r="G64" s="35"/>
      <c r="H64" s="103">
        <v>0</v>
      </c>
      <c r="I64" s="35"/>
      <c r="J64" s="103">
        <v>316197</v>
      </c>
      <c r="P64"/>
      <c r="Q64"/>
      <c r="R64"/>
      <c r="S64"/>
    </row>
    <row r="65" spans="1:19" s="54" customFormat="1" ht="18" customHeight="1">
      <c r="A65" s="22" t="s">
        <v>287</v>
      </c>
      <c r="B65"/>
      <c r="C65" s="2">
        <v>2</v>
      </c>
      <c r="D65" s="103">
        <v>-1853</v>
      </c>
      <c r="E65" s="35"/>
      <c r="F65" s="105">
        <v>0</v>
      </c>
      <c r="G65" s="35"/>
      <c r="H65" s="103">
        <v>0</v>
      </c>
      <c r="I65" s="35"/>
      <c r="J65" s="105">
        <v>0</v>
      </c>
      <c r="P65"/>
      <c r="Q65"/>
      <c r="R65"/>
      <c r="S65"/>
    </row>
    <row r="66" spans="1:19" s="54" customFormat="1" ht="18" customHeight="1">
      <c r="A66" s="22" t="s">
        <v>243</v>
      </c>
      <c r="B66"/>
      <c r="C66" s="2"/>
      <c r="D66" s="103">
        <v>0</v>
      </c>
      <c r="E66" s="35"/>
      <c r="F66" s="103">
        <v>-25530</v>
      </c>
      <c r="G66" s="35"/>
      <c r="H66" s="105">
        <v>0</v>
      </c>
      <c r="I66" s="35"/>
      <c r="J66" s="105">
        <v>0</v>
      </c>
      <c r="P66"/>
      <c r="Q66"/>
      <c r="R66"/>
      <c r="S66"/>
    </row>
    <row r="67" spans="1:19" s="54" customFormat="1" ht="18" hidden="1" customHeight="1">
      <c r="A67" s="22" t="s">
        <v>157</v>
      </c>
      <c r="B67"/>
      <c r="C67" s="2"/>
      <c r="D67" s="103"/>
      <c r="E67" s="35"/>
      <c r="F67" s="103">
        <v>0</v>
      </c>
      <c r="G67" s="35"/>
      <c r="H67" s="103"/>
      <c r="I67" s="35"/>
      <c r="J67" s="103">
        <v>0</v>
      </c>
      <c r="P67"/>
      <c r="Q67"/>
      <c r="R67"/>
      <c r="S67"/>
    </row>
    <row r="68" spans="1:19" s="54" customFormat="1" ht="18" customHeight="1">
      <c r="A68" s="22" t="s">
        <v>91</v>
      </c>
      <c r="B68"/>
      <c r="C68" s="2"/>
      <c r="D68" s="74">
        <v>3442</v>
      </c>
      <c r="E68" s="35"/>
      <c r="F68" s="74">
        <v>7618</v>
      </c>
      <c r="G68" s="35"/>
      <c r="H68" s="93">
        <v>2675</v>
      </c>
      <c r="I68" s="35"/>
      <c r="J68" s="93">
        <v>7610</v>
      </c>
      <c r="P68"/>
      <c r="Q68"/>
      <c r="R68"/>
      <c r="S68"/>
    </row>
    <row r="69" spans="1:19" s="54" customFormat="1" ht="18" customHeight="1">
      <c r="A69" s="22" t="s">
        <v>153</v>
      </c>
      <c r="B69"/>
      <c r="C69" s="2"/>
      <c r="D69" s="74">
        <v>-6047.6336200000005</v>
      </c>
      <c r="E69" s="35"/>
      <c r="F69" s="74">
        <v>-11917</v>
      </c>
      <c r="G69" s="35"/>
      <c r="H69" s="74">
        <v>-3448</v>
      </c>
      <c r="I69" s="35"/>
      <c r="J69" s="74">
        <v>-6045</v>
      </c>
      <c r="P69"/>
      <c r="Q69"/>
      <c r="R69"/>
      <c r="S69"/>
    </row>
    <row r="70" spans="1:19" s="54" customFormat="1" ht="18" customHeight="1">
      <c r="A70" s="22" t="s">
        <v>122</v>
      </c>
      <c r="B70" s="15"/>
      <c r="C70" s="3"/>
      <c r="D70" s="103">
        <v>0</v>
      </c>
      <c r="E70" s="35"/>
      <c r="F70" s="103">
        <v>-136</v>
      </c>
      <c r="G70" s="35"/>
      <c r="H70" s="103">
        <v>0</v>
      </c>
      <c r="I70" s="35"/>
      <c r="J70" s="103">
        <v>-131</v>
      </c>
      <c r="P70"/>
      <c r="Q70"/>
      <c r="R70"/>
      <c r="S70"/>
    </row>
    <row r="71" spans="1:19" s="54" customFormat="1" ht="18" customHeight="1">
      <c r="A71" s="22" t="s">
        <v>288</v>
      </c>
      <c r="B71" s="15"/>
      <c r="C71" s="3"/>
      <c r="D71" s="103">
        <v>-56000</v>
      </c>
      <c r="E71" s="35"/>
      <c r="F71" s="103">
        <v>0</v>
      </c>
      <c r="G71" s="35"/>
      <c r="H71" s="103">
        <v>-56000</v>
      </c>
      <c r="I71" s="35"/>
      <c r="J71" s="105">
        <v>0</v>
      </c>
      <c r="P71"/>
      <c r="Q71"/>
      <c r="R71"/>
      <c r="S71"/>
    </row>
    <row r="72" spans="1:19" s="54" customFormat="1" ht="18" hidden="1" customHeight="1">
      <c r="A72" s="22" t="s">
        <v>119</v>
      </c>
      <c r="B72" s="15"/>
      <c r="C72" s="3"/>
      <c r="D72" s="105"/>
      <c r="E72" s="35"/>
      <c r="F72" s="105"/>
      <c r="G72" s="35"/>
      <c r="H72" s="105"/>
      <c r="I72" s="35"/>
      <c r="J72" s="105"/>
      <c r="P72"/>
      <c r="Q72"/>
      <c r="R72"/>
      <c r="S72"/>
    </row>
    <row r="73" spans="1:19" s="54" customFormat="1" ht="18" customHeight="1">
      <c r="A73" s="22" t="s">
        <v>240</v>
      </c>
      <c r="B73" s="15"/>
      <c r="C73" s="3"/>
      <c r="D73" s="105">
        <v>0</v>
      </c>
      <c r="E73" s="35"/>
      <c r="F73" s="105">
        <v>0</v>
      </c>
      <c r="G73" s="35"/>
      <c r="H73" s="103">
        <v>0</v>
      </c>
      <c r="I73" s="35"/>
      <c r="J73" s="103">
        <v>825</v>
      </c>
      <c r="P73"/>
      <c r="Q73"/>
      <c r="R73"/>
      <c r="S73"/>
    </row>
    <row r="74" spans="1:19" s="15" customFormat="1" ht="18" customHeight="1">
      <c r="A74" s="22" t="s">
        <v>65</v>
      </c>
      <c r="B74"/>
      <c r="C74" s="2"/>
      <c r="D74" s="106">
        <v>34433</v>
      </c>
      <c r="E74" s="35"/>
      <c r="F74" s="106">
        <v>26447</v>
      </c>
      <c r="G74" s="35"/>
      <c r="H74" s="107">
        <v>42066</v>
      </c>
      <c r="I74" s="35"/>
      <c r="J74" s="107">
        <v>33609</v>
      </c>
      <c r="K74" s="133"/>
      <c r="L74" s="133"/>
      <c r="M74" s="133"/>
      <c r="N74" s="133"/>
      <c r="O74" s="133"/>
    </row>
    <row r="75" spans="1:19" s="54" customFormat="1" ht="18" customHeight="1">
      <c r="A75" s="7" t="s">
        <v>117</v>
      </c>
      <c r="B75" s="15"/>
      <c r="C75" s="3"/>
      <c r="D75" s="82">
        <f>SUM(D53:D74)</f>
        <v>3590.3663799999995</v>
      </c>
      <c r="E75" s="83"/>
      <c r="F75" s="82">
        <v>187243</v>
      </c>
      <c r="G75" s="83"/>
      <c r="H75" s="82">
        <f>SUM(H53:H74)</f>
        <v>-25022</v>
      </c>
      <c r="I75" s="83"/>
      <c r="J75" s="82">
        <v>223663</v>
      </c>
      <c r="P75"/>
      <c r="Q75"/>
      <c r="R75"/>
      <c r="S75"/>
    </row>
    <row r="76" spans="1:19" s="54" customFormat="1" ht="7.5" customHeight="1">
      <c r="A76" s="7"/>
      <c r="B76" s="15"/>
      <c r="C76" s="3"/>
      <c r="D76" s="81"/>
      <c r="E76" s="81"/>
      <c r="F76" s="81"/>
      <c r="G76" s="81"/>
      <c r="H76" s="81"/>
      <c r="I76" s="81"/>
      <c r="J76" s="81"/>
      <c r="P76"/>
      <c r="Q76"/>
      <c r="R76"/>
      <c r="S76"/>
    </row>
    <row r="77" spans="1:19" s="54" customFormat="1" ht="18" customHeight="1">
      <c r="A77" s="6" t="s">
        <v>6</v>
      </c>
      <c r="B77"/>
      <c r="C77" s="2"/>
      <c r="D77" s="34"/>
      <c r="E77" s="35"/>
      <c r="F77" s="34"/>
      <c r="G77" s="35"/>
      <c r="H77" s="34"/>
      <c r="I77" s="35"/>
      <c r="J77" s="34"/>
      <c r="P77"/>
      <c r="Q77"/>
      <c r="R77"/>
      <c r="S77"/>
    </row>
    <row r="78" spans="1:19" s="54" customFormat="1" ht="18" customHeight="1">
      <c r="A78" s="22" t="s">
        <v>114</v>
      </c>
      <c r="B78"/>
      <c r="C78" s="2"/>
      <c r="D78" s="34">
        <v>481335</v>
      </c>
      <c r="E78" s="35"/>
      <c r="F78" s="93">
        <v>356685</v>
      </c>
      <c r="G78" s="35"/>
      <c r="H78" s="93">
        <v>481335</v>
      </c>
      <c r="I78" s="35"/>
      <c r="J78" s="93">
        <v>356685</v>
      </c>
      <c r="P78"/>
      <c r="Q78"/>
      <c r="R78"/>
      <c r="S78"/>
    </row>
    <row r="79" spans="1:19" s="54" customFormat="1" ht="18" hidden="1" customHeight="1">
      <c r="A79" s="22" t="s">
        <v>158</v>
      </c>
      <c r="B79"/>
      <c r="C79" s="2"/>
      <c r="D79" s="105"/>
      <c r="E79" s="35"/>
      <c r="F79" s="105"/>
      <c r="G79" s="35"/>
      <c r="H79" s="105"/>
      <c r="I79" s="35"/>
      <c r="J79" s="105"/>
      <c r="P79"/>
      <c r="Q79"/>
      <c r="R79"/>
      <c r="S79"/>
    </row>
    <row r="80" spans="1:19" s="54" customFormat="1" ht="18" customHeight="1">
      <c r="A80" s="22" t="s">
        <v>154</v>
      </c>
      <c r="B80"/>
      <c r="C80" s="2"/>
      <c r="D80" s="93">
        <v>-301928</v>
      </c>
      <c r="E80" s="74"/>
      <c r="F80" s="93">
        <v>-583232</v>
      </c>
      <c r="G80" s="74"/>
      <c r="H80" s="93">
        <v>-301928</v>
      </c>
      <c r="I80" s="74"/>
      <c r="J80" s="93">
        <v>-583232</v>
      </c>
      <c r="P80"/>
      <c r="Q80"/>
      <c r="R80"/>
      <c r="S80"/>
    </row>
    <row r="81" spans="1:19" s="54" customFormat="1" ht="18" customHeight="1">
      <c r="A81" s="22" t="s">
        <v>245</v>
      </c>
      <c r="B81"/>
      <c r="C81" s="2"/>
      <c r="D81" s="51">
        <v>0</v>
      </c>
      <c r="E81" s="35"/>
      <c r="F81" s="51">
        <v>67000</v>
      </c>
      <c r="G81" s="35"/>
      <c r="H81" s="51">
        <v>0</v>
      </c>
      <c r="I81" s="35"/>
      <c r="J81" s="51">
        <v>74000</v>
      </c>
      <c r="P81"/>
      <c r="Q81"/>
      <c r="R81"/>
      <c r="S81"/>
    </row>
    <row r="82" spans="1:19" s="54" customFormat="1" ht="18" customHeight="1">
      <c r="A82" s="22" t="s">
        <v>77</v>
      </c>
      <c r="B82"/>
      <c r="C82" s="2"/>
      <c r="D82" s="36">
        <v>0</v>
      </c>
      <c r="E82" s="35"/>
      <c r="F82" s="51">
        <v>0</v>
      </c>
      <c r="G82" s="35"/>
      <c r="H82" s="51">
        <v>0</v>
      </c>
      <c r="I82" s="35"/>
      <c r="J82" s="51">
        <v>-20000</v>
      </c>
      <c r="P82"/>
      <c r="Q82"/>
      <c r="R82"/>
      <c r="S82"/>
    </row>
    <row r="83" spans="1:19" s="54" customFormat="1" ht="18" customHeight="1">
      <c r="A83" s="22" t="s">
        <v>92</v>
      </c>
      <c r="B83"/>
      <c r="C83" s="2"/>
      <c r="D83" s="51">
        <v>16117</v>
      </c>
      <c r="E83" s="35"/>
      <c r="F83" s="51">
        <v>0</v>
      </c>
      <c r="G83" s="35"/>
      <c r="H83" s="51">
        <v>0</v>
      </c>
      <c r="I83" s="35"/>
      <c r="J83" s="51">
        <v>0</v>
      </c>
      <c r="P83"/>
      <c r="Q83"/>
      <c r="R83"/>
      <c r="S83"/>
    </row>
    <row r="84" spans="1:19" s="54" customFormat="1" ht="18" customHeight="1">
      <c r="A84" s="22" t="s">
        <v>66</v>
      </c>
      <c r="B84"/>
      <c r="C84" s="2"/>
      <c r="D84" s="93">
        <v>-105126</v>
      </c>
      <c r="E84" s="35"/>
      <c r="F84" s="93">
        <v>-134423</v>
      </c>
      <c r="G84" s="35"/>
      <c r="H84" s="93">
        <v>-68414</v>
      </c>
      <c r="I84" s="35"/>
      <c r="J84" s="93">
        <v>-116753</v>
      </c>
      <c r="P84"/>
      <c r="Q84"/>
      <c r="R84"/>
      <c r="S84"/>
    </row>
    <row r="85" spans="1:19" s="54" customFormat="1" ht="18" hidden="1" customHeight="1">
      <c r="A85" s="22" t="s">
        <v>92</v>
      </c>
      <c r="B85"/>
      <c r="C85" s="2"/>
      <c r="D85" s="36"/>
      <c r="E85" s="35"/>
      <c r="F85" s="36"/>
      <c r="G85" s="35"/>
      <c r="H85" s="36"/>
      <c r="I85" s="35"/>
      <c r="J85" s="36"/>
      <c r="P85"/>
      <c r="Q85"/>
      <c r="R85"/>
      <c r="S85"/>
    </row>
    <row r="86" spans="1:19" s="54" customFormat="1" ht="18" customHeight="1">
      <c r="A86" s="22" t="s">
        <v>155</v>
      </c>
      <c r="B86"/>
      <c r="C86" s="2"/>
      <c r="D86" s="74">
        <v>-15879</v>
      </c>
      <c r="E86" s="35"/>
      <c r="F86" s="74">
        <v>-17945</v>
      </c>
      <c r="G86" s="35"/>
      <c r="H86" s="93">
        <v>-5559</v>
      </c>
      <c r="I86" s="35"/>
      <c r="J86" s="93">
        <v>-6679</v>
      </c>
      <c r="P86"/>
      <c r="Q86"/>
      <c r="R86"/>
      <c r="S86"/>
    </row>
    <row r="87" spans="1:19" s="54" customFormat="1" ht="18" hidden="1" customHeight="1">
      <c r="A87" s="22" t="s">
        <v>211</v>
      </c>
      <c r="B87"/>
      <c r="C87" s="2"/>
      <c r="D87" s="36"/>
      <c r="E87" s="35"/>
      <c r="F87" s="36">
        <v>0</v>
      </c>
      <c r="G87" s="35"/>
      <c r="H87" s="36"/>
      <c r="I87" s="35"/>
      <c r="J87" s="36">
        <v>0</v>
      </c>
      <c r="P87"/>
      <c r="Q87"/>
      <c r="R87"/>
      <c r="S87"/>
    </row>
    <row r="88" spans="1:19" s="54" customFormat="1" ht="18" customHeight="1">
      <c r="A88" s="22" t="s">
        <v>160</v>
      </c>
      <c r="B88"/>
      <c r="C88" s="2"/>
      <c r="D88" s="74">
        <v>-65944</v>
      </c>
      <c r="E88" s="35"/>
      <c r="F88" s="74">
        <v>-65961</v>
      </c>
      <c r="G88" s="35"/>
      <c r="H88" s="93">
        <v>-65944</v>
      </c>
      <c r="I88" s="35"/>
      <c r="J88" s="93">
        <v>-65961</v>
      </c>
      <c r="P88"/>
      <c r="Q88"/>
      <c r="R88"/>
      <c r="S88"/>
    </row>
    <row r="89" spans="1:19" s="15" customFormat="1" ht="18" customHeight="1">
      <c r="A89" s="22" t="s">
        <v>35</v>
      </c>
      <c r="B89"/>
      <c r="C89" s="2"/>
      <c r="D89" s="93">
        <v>-52328</v>
      </c>
      <c r="E89" s="35"/>
      <c r="F89" s="93">
        <v>-35657</v>
      </c>
      <c r="G89" s="35"/>
      <c r="H89" s="93">
        <v>-45493</v>
      </c>
      <c r="I89" s="35"/>
      <c r="J89" s="93">
        <v>-33739</v>
      </c>
      <c r="K89" s="133"/>
      <c r="L89" s="4"/>
      <c r="M89" s="133"/>
      <c r="N89" s="133"/>
      <c r="O89" s="133"/>
    </row>
    <row r="90" spans="1:19" s="15" customFormat="1" ht="18" hidden="1" customHeight="1">
      <c r="A90" s="22" t="s">
        <v>175</v>
      </c>
      <c r="B90"/>
      <c r="C90" s="2"/>
      <c r="D90" s="93"/>
      <c r="E90" s="35"/>
      <c r="F90" s="93"/>
      <c r="G90" s="35"/>
      <c r="H90" s="93"/>
      <c r="I90" s="35"/>
      <c r="J90" s="93"/>
      <c r="K90" s="133"/>
      <c r="L90" s="4"/>
      <c r="M90" s="133"/>
      <c r="N90" s="133"/>
      <c r="O90" s="133"/>
    </row>
    <row r="91" spans="1:19" s="15" customFormat="1" ht="18" hidden="1" customHeight="1">
      <c r="A91" s="22" t="s">
        <v>176</v>
      </c>
      <c r="B91"/>
      <c r="C91" s="2"/>
      <c r="D91" s="105">
        <v>0</v>
      </c>
      <c r="E91" s="35"/>
      <c r="F91" s="105">
        <v>0</v>
      </c>
      <c r="G91" s="35"/>
      <c r="H91" s="105">
        <v>0</v>
      </c>
      <c r="I91" s="35"/>
      <c r="J91" s="105">
        <v>0</v>
      </c>
      <c r="K91" s="133"/>
      <c r="L91" s="4"/>
      <c r="M91" s="133"/>
      <c r="N91" s="133"/>
      <c r="O91" s="133"/>
    </row>
    <row r="92" spans="1:19" s="54" customFormat="1" ht="18" customHeight="1">
      <c r="A92" s="7" t="s">
        <v>262</v>
      </c>
      <c r="B92"/>
      <c r="C92" s="2"/>
      <c r="D92" s="84">
        <f>SUM(D78:D91)</f>
        <v>-43753</v>
      </c>
      <c r="E92" s="83"/>
      <c r="F92" s="84">
        <v>-413533</v>
      </c>
      <c r="G92" s="83"/>
      <c r="H92" s="84">
        <f>SUM(H78:H91)</f>
        <v>-6003</v>
      </c>
      <c r="I92" s="83"/>
      <c r="J92" s="84">
        <v>-395679</v>
      </c>
      <c r="P92"/>
      <c r="Q92"/>
      <c r="R92"/>
      <c r="S92"/>
    </row>
    <row r="93" spans="1:19" s="54" customFormat="1" ht="7.5" customHeight="1">
      <c r="A93" s="7"/>
      <c r="B93" s="3"/>
      <c r="C93" s="2"/>
      <c r="D93" s="85"/>
      <c r="E93" s="64"/>
      <c r="F93" s="85"/>
      <c r="G93" s="64"/>
      <c r="H93" s="85"/>
      <c r="I93" s="64"/>
      <c r="J93" s="85"/>
      <c r="P93"/>
      <c r="Q93"/>
      <c r="R93"/>
      <c r="S93"/>
    </row>
    <row r="94" spans="1:19" s="54" customFormat="1" ht="18" customHeight="1">
      <c r="A94" s="7" t="s">
        <v>212</v>
      </c>
      <c r="B94"/>
      <c r="C94" s="2"/>
      <c r="D94" s="88">
        <f>D92+D75+D42</f>
        <v>34432.366379999999</v>
      </c>
      <c r="E94" s="86"/>
      <c r="F94" s="88">
        <v>-40364</v>
      </c>
      <c r="G94" s="86"/>
      <c r="H94" s="88">
        <f>H92+H75+H42</f>
        <v>27522</v>
      </c>
      <c r="I94" s="86"/>
      <c r="J94" s="88">
        <v>48</v>
      </c>
      <c r="P94"/>
      <c r="Q94"/>
      <c r="R94"/>
      <c r="S94"/>
    </row>
    <row r="95" spans="1:19" s="54" customFormat="1" ht="18" customHeight="1">
      <c r="A95" s="22" t="s">
        <v>164</v>
      </c>
      <c r="B95"/>
      <c r="C95" s="2"/>
      <c r="D95" s="74">
        <v>39373</v>
      </c>
      <c r="E95" s="35"/>
      <c r="F95" s="74">
        <v>108881</v>
      </c>
      <c r="G95" s="35"/>
      <c r="H95" s="74">
        <v>11365</v>
      </c>
      <c r="I95" s="35"/>
      <c r="J95" s="74">
        <v>37241</v>
      </c>
      <c r="P95"/>
      <c r="Q95"/>
      <c r="R95"/>
      <c r="S95"/>
    </row>
    <row r="96" spans="1:19" s="54" customFormat="1" ht="18" customHeight="1" thickBot="1">
      <c r="A96" s="7" t="s">
        <v>187</v>
      </c>
      <c r="B96" s="1"/>
      <c r="C96" s="2"/>
      <c r="D96" s="87">
        <f>SUM(D94:D95)</f>
        <v>73805.366379999992</v>
      </c>
      <c r="E96" s="83"/>
      <c r="F96" s="87">
        <v>68517</v>
      </c>
      <c r="G96" s="83"/>
      <c r="H96" s="87">
        <f>SUM(H94:H95)</f>
        <v>38887</v>
      </c>
      <c r="I96" s="83"/>
      <c r="J96" s="87">
        <v>37289</v>
      </c>
      <c r="P96"/>
      <c r="Q96"/>
      <c r="R96"/>
      <c r="S96"/>
    </row>
    <row r="97" spans="1:19" s="54" customFormat="1" ht="14.5" thickTop="1">
      <c r="A97" s="7"/>
      <c r="B97" s="1"/>
      <c r="C97" s="2"/>
      <c r="D97" s="48"/>
      <c r="E97" s="48"/>
      <c r="F97" s="48"/>
      <c r="G97" s="48"/>
      <c r="H97" s="48"/>
      <c r="I97" s="48"/>
      <c r="J97" s="48"/>
      <c r="P97"/>
      <c r="Q97"/>
      <c r="R97"/>
      <c r="S97"/>
    </row>
    <row r="98" spans="1:19" s="54" customFormat="1" hidden="1">
      <c r="A98" s="7"/>
      <c r="B98" s="1"/>
      <c r="C98" s="2"/>
      <c r="D98" s="48"/>
      <c r="E98" s="48"/>
      <c r="F98" s="48"/>
      <c r="G98" s="48"/>
      <c r="H98" s="48"/>
      <c r="I98" s="48"/>
      <c r="J98" s="48"/>
      <c r="P98"/>
      <c r="Q98"/>
      <c r="R98"/>
      <c r="S98"/>
    </row>
    <row r="99" spans="1:19" s="54" customFormat="1" ht="17.5" hidden="1">
      <c r="A99" s="19" t="s">
        <v>90</v>
      </c>
      <c r="B99" s="1"/>
      <c r="C99" s="2"/>
      <c r="D99" s="48"/>
      <c r="E99" s="48"/>
      <c r="F99" s="48"/>
      <c r="G99" s="48"/>
      <c r="H99" s="48"/>
      <c r="I99" s="48"/>
      <c r="J99" s="48"/>
      <c r="P99"/>
      <c r="Q99"/>
      <c r="R99"/>
      <c r="S99"/>
    </row>
    <row r="100" spans="1:19" s="54" customFormat="1" ht="15" hidden="1">
      <c r="A100" s="20" t="s">
        <v>146</v>
      </c>
      <c r="B100" s="1"/>
      <c r="C100" s="2"/>
      <c r="D100" s="48"/>
      <c r="E100" s="48"/>
      <c r="F100" s="48"/>
      <c r="G100" s="48"/>
      <c r="H100" s="48"/>
      <c r="I100" s="48"/>
      <c r="J100" s="48"/>
      <c r="P100"/>
      <c r="Q100"/>
      <c r="R100"/>
      <c r="S100"/>
    </row>
    <row r="101" spans="1:19" s="54" customFormat="1" hidden="1">
      <c r="A101" s="7"/>
      <c r="B101" s="1"/>
      <c r="C101" s="1"/>
      <c r="D101" s="358" t="s">
        <v>13</v>
      </c>
      <c r="E101" s="358"/>
      <c r="F101" s="358"/>
      <c r="G101" s="23"/>
      <c r="H101" s="358" t="s">
        <v>37</v>
      </c>
      <c r="I101" s="358"/>
      <c r="J101" s="358"/>
      <c r="P101"/>
      <c r="Q101"/>
      <c r="R101"/>
      <c r="S101"/>
    </row>
    <row r="102" spans="1:19" s="54" customFormat="1" hidden="1">
      <c r="A102" s="7"/>
      <c r="B102" s="1"/>
      <c r="C102" s="1"/>
      <c r="D102" s="358" t="s">
        <v>38</v>
      </c>
      <c r="E102" s="358"/>
      <c r="F102" s="358"/>
      <c r="G102" s="23"/>
      <c r="H102" s="358" t="s">
        <v>38</v>
      </c>
      <c r="I102" s="358"/>
      <c r="J102" s="358"/>
      <c r="P102"/>
      <c r="Q102"/>
      <c r="R102"/>
      <c r="S102"/>
    </row>
    <row r="103" spans="1:19" s="54" customFormat="1" ht="14.15" hidden="1" customHeight="1">
      <c r="A103" s="7"/>
      <c r="B103" s="1"/>
      <c r="C103" s="1"/>
      <c r="D103" s="360" t="s">
        <v>86</v>
      </c>
      <c r="E103" s="360"/>
      <c r="F103" s="360"/>
      <c r="G103" s="23"/>
      <c r="H103" s="360" t="s">
        <v>86</v>
      </c>
      <c r="I103" s="360"/>
      <c r="J103" s="360"/>
      <c r="P103"/>
      <c r="Q103"/>
      <c r="R103"/>
      <c r="S103"/>
    </row>
    <row r="104" spans="1:19" s="54" customFormat="1" hidden="1">
      <c r="A104" s="7"/>
      <c r="B104" s="1"/>
      <c r="C104" s="1"/>
      <c r="D104" s="53">
        <v>2021</v>
      </c>
      <c r="E104" s="53"/>
      <c r="F104" s="53">
        <v>2020</v>
      </c>
      <c r="G104" s="53"/>
      <c r="H104" s="53">
        <v>2021</v>
      </c>
      <c r="I104" s="53"/>
      <c r="J104" s="53">
        <v>2020</v>
      </c>
      <c r="P104"/>
      <c r="Q104"/>
      <c r="R104"/>
      <c r="S104"/>
    </row>
    <row r="105" spans="1:19" s="54" customFormat="1" hidden="1">
      <c r="A105" s="7"/>
      <c r="B105" s="1"/>
      <c r="C105" s="2"/>
      <c r="D105" s="359" t="s">
        <v>15</v>
      </c>
      <c r="E105" s="359"/>
      <c r="F105" s="359"/>
      <c r="G105" s="359"/>
      <c r="H105" s="359"/>
      <c r="I105" s="359"/>
      <c r="J105" s="359"/>
      <c r="P105"/>
      <c r="Q105"/>
      <c r="R105"/>
      <c r="S105"/>
    </row>
    <row r="106" spans="1:19" s="54" customFormat="1" ht="18" customHeight="1">
      <c r="A106" s="134" t="s">
        <v>74</v>
      </c>
      <c r="B106"/>
      <c r="C106" s="2"/>
      <c r="D106" s="111"/>
      <c r="E106" s="111"/>
      <c r="F106" s="111"/>
      <c r="G106" s="334"/>
      <c r="H106" s="111"/>
      <c r="I106" s="334"/>
      <c r="J106" s="111"/>
      <c r="P106"/>
      <c r="Q106"/>
      <c r="R106"/>
      <c r="S106"/>
    </row>
    <row r="107" spans="1:19" s="54" customFormat="1" ht="18" customHeight="1">
      <c r="A107" s="7" t="s">
        <v>67</v>
      </c>
      <c r="B107"/>
      <c r="C107" s="2"/>
      <c r="D107" s="58"/>
      <c r="E107" s="46"/>
      <c r="F107" s="58"/>
      <c r="G107" s="46"/>
      <c r="H107" s="58"/>
      <c r="I107" s="46"/>
      <c r="J107" s="58"/>
      <c r="P107"/>
      <c r="Q107"/>
      <c r="R107"/>
      <c r="S107"/>
    </row>
    <row r="108" spans="1:19" s="54" customFormat="1" ht="18" hidden="1" customHeight="1">
      <c r="A108" s="22" t="s">
        <v>219</v>
      </c>
      <c r="B108"/>
      <c r="C108" s="2"/>
      <c r="D108" s="103">
        <v>0</v>
      </c>
      <c r="E108" s="132"/>
      <c r="F108" s="103">
        <v>5124</v>
      </c>
      <c r="G108" s="132"/>
      <c r="H108" s="135">
        <v>0</v>
      </c>
      <c r="I108" s="132"/>
      <c r="J108" s="135">
        <v>5124</v>
      </c>
      <c r="P108"/>
      <c r="Q108"/>
      <c r="R108"/>
      <c r="S108"/>
    </row>
    <row r="109" spans="1:19" s="54" customFormat="1" ht="18" hidden="1" customHeight="1">
      <c r="A109" s="22" t="s">
        <v>244</v>
      </c>
      <c r="B109"/>
      <c r="C109" s="2"/>
      <c r="D109" s="103">
        <v>55940</v>
      </c>
      <c r="E109" s="132"/>
      <c r="F109" s="103">
        <v>2207</v>
      </c>
      <c r="G109" s="132"/>
      <c r="H109" s="103">
        <v>0</v>
      </c>
      <c r="I109" s="132"/>
      <c r="J109" s="103">
        <v>2207</v>
      </c>
      <c r="P109"/>
      <c r="Q109"/>
      <c r="R109"/>
      <c r="S109"/>
    </row>
    <row r="110" spans="1:19" s="54" customFormat="1" ht="18" hidden="1" customHeight="1">
      <c r="A110" s="22" t="s">
        <v>129</v>
      </c>
      <c r="B110"/>
      <c r="C110" s="2"/>
      <c r="D110" s="103"/>
      <c r="E110" s="132"/>
      <c r="F110" s="103">
        <v>2203</v>
      </c>
      <c r="G110" s="132"/>
      <c r="H110" s="135"/>
      <c r="I110" s="132"/>
      <c r="J110" s="135">
        <v>2203</v>
      </c>
      <c r="P110"/>
      <c r="Q110"/>
      <c r="R110"/>
      <c r="S110"/>
    </row>
    <row r="111" spans="1:19" s="54" customFormat="1" ht="18" hidden="1" customHeight="1">
      <c r="A111" s="22" t="s">
        <v>128</v>
      </c>
      <c r="B111"/>
      <c r="C111" s="2"/>
      <c r="D111" s="103"/>
      <c r="E111" s="135"/>
      <c r="F111" s="103"/>
      <c r="G111" s="135"/>
      <c r="H111" s="135"/>
      <c r="I111" s="135"/>
      <c r="J111" s="135"/>
      <c r="P111"/>
      <c r="Q111"/>
      <c r="R111"/>
      <c r="S111"/>
    </row>
    <row r="112" spans="1:19" s="54" customFormat="1" ht="18" hidden="1" customHeight="1">
      <c r="A112" s="22" t="s">
        <v>140</v>
      </c>
      <c r="B112"/>
      <c r="C112" s="2"/>
      <c r="D112" s="103"/>
      <c r="E112" s="135"/>
      <c r="F112" s="103"/>
      <c r="G112" s="135"/>
      <c r="H112" s="135"/>
      <c r="I112" s="135"/>
      <c r="J112" s="135"/>
      <c r="P112"/>
      <c r="Q112"/>
      <c r="R112"/>
      <c r="S112"/>
    </row>
    <row r="113" spans="1:19" s="54" customFormat="1" ht="18" customHeight="1">
      <c r="A113" s="22" t="s">
        <v>156</v>
      </c>
      <c r="B113"/>
      <c r="C113" s="2"/>
      <c r="D113" s="103">
        <v>126</v>
      </c>
      <c r="E113" s="132"/>
      <c r="F113" s="103">
        <v>80</v>
      </c>
      <c r="G113" s="132"/>
      <c r="H113" s="135">
        <v>126</v>
      </c>
      <c r="I113" s="132"/>
      <c r="J113" s="135">
        <v>80</v>
      </c>
      <c r="P113"/>
      <c r="Q113"/>
      <c r="R113"/>
      <c r="S113"/>
    </row>
    <row r="114" spans="1:19" s="54" customFormat="1" ht="18" hidden="1" customHeight="1">
      <c r="A114" s="22" t="s">
        <v>75</v>
      </c>
      <c r="B114"/>
      <c r="C114" s="2"/>
      <c r="D114" s="36">
        <v>0</v>
      </c>
      <c r="E114" s="132"/>
      <c r="F114" s="132">
        <v>0</v>
      </c>
      <c r="G114" s="132"/>
      <c r="H114" s="36">
        <v>0</v>
      </c>
      <c r="I114" s="132"/>
      <c r="J114" s="132">
        <v>0</v>
      </c>
      <c r="P114"/>
      <c r="Q114"/>
      <c r="R114"/>
      <c r="S114"/>
    </row>
    <row r="115" spans="1:19" s="54" customFormat="1" ht="18" hidden="1" customHeight="1">
      <c r="A115" s="22" t="s">
        <v>68</v>
      </c>
      <c r="B115"/>
      <c r="C115" s="2"/>
      <c r="D115" s="36">
        <v>0</v>
      </c>
      <c r="E115" s="132"/>
      <c r="F115" s="132">
        <v>0</v>
      </c>
      <c r="G115" s="132"/>
      <c r="H115" s="36">
        <v>0</v>
      </c>
      <c r="I115" s="132"/>
      <c r="J115" s="132">
        <v>0</v>
      </c>
      <c r="P115"/>
      <c r="Q115"/>
      <c r="R115"/>
      <c r="S115"/>
    </row>
    <row r="116" spans="1:19" s="29" customFormat="1" ht="19.5" hidden="1" customHeight="1">
      <c r="A116" s="22" t="s">
        <v>128</v>
      </c>
      <c r="B116" s="1"/>
      <c r="C116" s="2"/>
      <c r="D116" s="48">
        <v>0</v>
      </c>
      <c r="E116" s="48"/>
      <c r="F116" s="132">
        <v>240348</v>
      </c>
      <c r="G116" s="48"/>
      <c r="H116" s="48">
        <v>0</v>
      </c>
      <c r="I116" s="48"/>
      <c r="J116" s="51">
        <v>143696</v>
      </c>
      <c r="P116" s="4"/>
      <c r="Q116" s="4"/>
      <c r="R116" s="4"/>
      <c r="S116" s="4"/>
    </row>
    <row r="117" spans="1:19" s="29" customFormat="1" ht="19.5" hidden="1" customHeight="1">
      <c r="A117" s="22" t="s">
        <v>220</v>
      </c>
      <c r="B117" s="1"/>
      <c r="C117" s="2"/>
      <c r="D117" s="136">
        <v>0</v>
      </c>
      <c r="E117" s="48"/>
      <c r="F117" s="132">
        <v>271698</v>
      </c>
      <c r="G117" s="48"/>
      <c r="H117" s="48">
        <v>0</v>
      </c>
      <c r="I117" s="48"/>
      <c r="J117" s="51">
        <v>181923</v>
      </c>
      <c r="P117" s="4"/>
      <c r="Q117" s="4"/>
      <c r="R117" s="4"/>
      <c r="S117" s="4"/>
    </row>
    <row r="118" spans="1:19" s="29" customFormat="1" ht="19.5" hidden="1" customHeight="1">
      <c r="A118" s="22" t="s">
        <v>140</v>
      </c>
      <c r="B118" s="1"/>
      <c r="C118" s="2"/>
      <c r="D118" s="48">
        <v>0</v>
      </c>
      <c r="E118" s="48"/>
      <c r="F118" s="132">
        <v>3344.3044900000004</v>
      </c>
      <c r="G118" s="48"/>
      <c r="H118" s="48">
        <v>0</v>
      </c>
      <c r="I118" s="48"/>
      <c r="J118" s="51">
        <v>2413</v>
      </c>
      <c r="P118" s="4"/>
      <c r="Q118" s="4"/>
      <c r="R118" s="4"/>
      <c r="S118" s="4"/>
    </row>
    <row r="119" spans="1:19" s="29" customFormat="1" ht="19.5" hidden="1" customHeight="1">
      <c r="A119" s="7"/>
      <c r="B119" s="1"/>
      <c r="C119" s="2"/>
      <c r="D119" s="48">
        <f>D96-'BL 2-4'!C11</f>
        <v>0.36637999999220483</v>
      </c>
      <c r="E119" s="48"/>
      <c r="F119" s="48"/>
      <c r="G119" s="48"/>
      <c r="H119" s="48">
        <f>H96-'BL 2-4'!G11</f>
        <v>0</v>
      </c>
      <c r="I119" s="48"/>
      <c r="J119" s="48"/>
      <c r="P119" s="4"/>
      <c r="Q119" s="4"/>
      <c r="R119" s="4"/>
      <c r="S119" s="4"/>
    </row>
    <row r="120" spans="1:19" s="29" customFormat="1" ht="19.5" customHeight="1">
      <c r="A120" s="7"/>
      <c r="B120" s="1"/>
      <c r="C120" s="2"/>
      <c r="D120" s="48"/>
      <c r="E120" s="48"/>
      <c r="F120" s="48"/>
      <c r="G120" s="48"/>
      <c r="H120" s="48"/>
      <c r="I120" s="48"/>
      <c r="J120" s="48"/>
      <c r="P120" s="4"/>
      <c r="Q120" s="4"/>
      <c r="R120" s="4"/>
      <c r="S120" s="4"/>
    </row>
    <row r="121" spans="1:19" s="29" customFormat="1" ht="19.5" customHeight="1">
      <c r="A121" s="8"/>
      <c r="B121" s="4"/>
      <c r="C121" s="2"/>
      <c r="D121" s="30"/>
      <c r="E121" s="16"/>
      <c r="F121" s="30"/>
      <c r="G121" s="16"/>
      <c r="H121" s="30"/>
      <c r="I121" s="16"/>
      <c r="J121" s="30"/>
      <c r="P121" s="4"/>
      <c r="Q121" s="4"/>
      <c r="R121" s="4"/>
      <c r="S121" s="4"/>
    </row>
    <row r="122" spans="1:19" s="29" customFormat="1" ht="19.5" customHeight="1">
      <c r="A122" s="8"/>
      <c r="B122" s="4"/>
      <c r="C122" s="2"/>
      <c r="D122" s="30">
        <f>D96-'BL 2-4'!C11</f>
        <v>0.36637999999220483</v>
      </c>
      <c r="E122" s="16"/>
      <c r="F122" s="30"/>
      <c r="G122" s="16"/>
      <c r="H122" s="30">
        <f>H96-'BL 2-4'!G11</f>
        <v>0</v>
      </c>
      <c r="I122" s="16"/>
      <c r="J122" s="30"/>
      <c r="P122" s="4"/>
      <c r="Q122" s="4"/>
      <c r="R122" s="4"/>
      <c r="S122" s="4"/>
    </row>
    <row r="123" spans="1:19" s="8" customFormat="1" ht="19.5" customHeight="1">
      <c r="A123" s="7"/>
      <c r="B123" s="1"/>
      <c r="C123" s="2"/>
      <c r="D123" s="48"/>
      <c r="E123" s="48"/>
      <c r="F123" s="48"/>
      <c r="G123" s="48"/>
      <c r="H123" s="48"/>
      <c r="I123" s="48"/>
      <c r="J123" s="48"/>
      <c r="K123" s="29"/>
      <c r="L123" s="29"/>
      <c r="M123" s="29"/>
      <c r="N123" s="29"/>
      <c r="O123" s="29"/>
      <c r="P123" s="4"/>
      <c r="Q123" s="4"/>
      <c r="R123" s="4"/>
      <c r="S123" s="4"/>
    </row>
    <row r="124" spans="1:19" s="8" customFormat="1" ht="19.5" customHeight="1">
      <c r="B124" s="4"/>
      <c r="C124" s="2"/>
      <c r="D124" s="30"/>
      <c r="E124" s="16"/>
      <c r="F124" s="30"/>
      <c r="G124" s="16"/>
      <c r="H124" s="30"/>
      <c r="I124" s="16"/>
      <c r="J124" s="30"/>
      <c r="K124" s="29"/>
      <c r="L124" s="29"/>
      <c r="M124" s="29"/>
      <c r="N124" s="29"/>
      <c r="O124" s="29"/>
      <c r="P124" s="4"/>
      <c r="Q124" s="4"/>
      <c r="R124" s="4"/>
      <c r="S124" s="4"/>
    </row>
    <row r="125" spans="1:19" s="8" customFormat="1" ht="19.5" customHeight="1">
      <c r="B125" s="4"/>
      <c r="C125" s="2"/>
      <c r="D125" s="30"/>
      <c r="E125" s="16"/>
      <c r="F125" s="30"/>
      <c r="G125" s="16"/>
      <c r="H125" s="30"/>
      <c r="I125" s="16"/>
      <c r="J125" s="30"/>
      <c r="K125" s="29"/>
      <c r="L125" s="29"/>
      <c r="M125" s="29"/>
      <c r="N125" s="29"/>
      <c r="O125" s="29"/>
      <c r="P125" s="4"/>
      <c r="Q125" s="4"/>
      <c r="R125" s="4"/>
      <c r="S125" s="4"/>
    </row>
    <row r="126" spans="1:19" s="8" customFormat="1" ht="19.5" customHeight="1">
      <c r="B126" s="4"/>
      <c r="C126" s="2"/>
      <c r="D126" s="30"/>
      <c r="E126" s="16"/>
      <c r="F126" s="30"/>
      <c r="G126" s="16"/>
      <c r="H126" s="30"/>
      <c r="I126" s="16"/>
      <c r="J126" s="30"/>
      <c r="K126" s="29"/>
      <c r="L126" s="29"/>
      <c r="M126" s="29"/>
      <c r="N126" s="29"/>
      <c r="O126" s="29"/>
      <c r="P126" s="4"/>
      <c r="Q126" s="4"/>
      <c r="R126" s="4"/>
      <c r="S126" s="4"/>
    </row>
    <row r="127" spans="1:19" s="8" customFormat="1" ht="19.5" customHeight="1">
      <c r="B127" s="4"/>
      <c r="C127" s="2"/>
      <c r="D127" s="30"/>
      <c r="E127" s="16"/>
      <c r="F127" s="30"/>
      <c r="G127" s="16"/>
      <c r="H127" s="30"/>
      <c r="I127" s="16"/>
      <c r="J127" s="30"/>
      <c r="K127" s="29"/>
      <c r="L127" s="29"/>
      <c r="M127" s="29"/>
      <c r="N127" s="29"/>
      <c r="O127" s="29"/>
      <c r="P127" s="4"/>
      <c r="Q127" s="4"/>
      <c r="R127" s="4"/>
      <c r="S127" s="4"/>
    </row>
    <row r="128" spans="1:19" s="8" customFormat="1" ht="19.5" customHeight="1">
      <c r="B128" s="4"/>
      <c r="C128" s="2"/>
      <c r="D128" s="30"/>
      <c r="E128" s="16"/>
      <c r="F128" s="30"/>
      <c r="G128" s="16"/>
      <c r="H128" s="30"/>
      <c r="I128" s="16"/>
      <c r="J128" s="30"/>
      <c r="K128" s="29"/>
      <c r="L128" s="29"/>
      <c r="M128" s="29"/>
      <c r="N128" s="29"/>
      <c r="O128" s="29"/>
      <c r="P128" s="4"/>
      <c r="Q128" s="4"/>
      <c r="R128" s="4"/>
      <c r="S128" s="4"/>
    </row>
    <row r="129" spans="2:19" s="8" customFormat="1" ht="19.5" customHeight="1">
      <c r="B129" s="4"/>
      <c r="C129" s="2"/>
      <c r="D129" s="30"/>
      <c r="E129" s="16"/>
      <c r="F129" s="30"/>
      <c r="G129" s="16"/>
      <c r="H129" s="30"/>
      <c r="I129" s="16"/>
      <c r="J129" s="30"/>
      <c r="K129" s="29"/>
      <c r="L129" s="29"/>
      <c r="M129" s="29"/>
      <c r="N129" s="29"/>
      <c r="O129" s="29"/>
      <c r="P129" s="4"/>
      <c r="Q129" s="4"/>
      <c r="R129" s="4"/>
      <c r="S129" s="4"/>
    </row>
  </sheetData>
  <mergeCells count="21">
    <mergeCell ref="H101:J101"/>
    <mergeCell ref="D102:F102"/>
    <mergeCell ref="H102:J102"/>
    <mergeCell ref="D103:F103"/>
    <mergeCell ref="H103:J103"/>
    <mergeCell ref="D105:J105"/>
    <mergeCell ref="D51:J51"/>
    <mergeCell ref="D49:F49"/>
    <mergeCell ref="H49:J49"/>
    <mergeCell ref="D4:F4"/>
    <mergeCell ref="H4:J4"/>
    <mergeCell ref="D5:F5"/>
    <mergeCell ref="H5:J5"/>
    <mergeCell ref="D48:F48"/>
    <mergeCell ref="H48:J48"/>
    <mergeCell ref="D47:F47"/>
    <mergeCell ref="H47:J47"/>
    <mergeCell ref="D6:F6"/>
    <mergeCell ref="D8:J8"/>
    <mergeCell ref="H6:J6"/>
    <mergeCell ref="D101:F101"/>
  </mergeCells>
  <pageMargins left="0.7" right="0.7" top="0.75" bottom="0.75" header="0.3" footer="0.3"/>
  <pageSetup paperSize="9" scale="80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81640625" defaultRowHeight="14"/>
  <cols>
    <col min="1" max="1" width="59.1796875" style="216" customWidth="1"/>
    <col min="2" max="2" width="8.81640625" style="160" customWidth="1"/>
    <col min="3" max="3" width="1.1796875" style="157" customWidth="1"/>
    <col min="4" max="4" width="12" style="217" customWidth="1"/>
    <col min="5" max="5" width="1.1796875" style="218" customWidth="1"/>
    <col min="6" max="6" width="12" style="217" customWidth="1"/>
    <col min="7" max="7" width="1.1796875" style="218" customWidth="1"/>
    <col min="8" max="8" width="12" style="217" customWidth="1"/>
    <col min="9" max="9" width="1.1796875" style="218" customWidth="1"/>
    <col min="10" max="10" width="12" style="217" customWidth="1"/>
    <col min="11" max="11" width="10.81640625" style="159"/>
    <col min="12" max="12" width="11.1796875" style="159" bestFit="1" customWidth="1"/>
    <col min="13" max="15" width="10.81640625" style="159"/>
    <col min="16" max="16384" width="10.81640625" style="160"/>
  </cols>
  <sheetData>
    <row r="1" spans="1:19" s="159" customFormat="1" ht="20.25" customHeight="1">
      <c r="A1" s="155" t="s">
        <v>90</v>
      </c>
      <c r="B1" s="156"/>
      <c r="C1" s="157"/>
      <c r="D1" s="158"/>
      <c r="E1" s="124"/>
      <c r="F1" s="158"/>
      <c r="G1" s="124"/>
      <c r="H1" s="158"/>
      <c r="I1" s="124"/>
      <c r="J1" s="158"/>
      <c r="P1" s="160"/>
      <c r="Q1" s="160"/>
      <c r="R1" s="160"/>
      <c r="S1" s="160"/>
    </row>
    <row r="2" spans="1:19" s="159" customFormat="1" ht="20.25" customHeight="1">
      <c r="A2" s="161" t="s">
        <v>146</v>
      </c>
      <c r="B2" s="156"/>
      <c r="C2" s="157"/>
      <c r="D2" s="158"/>
      <c r="E2" s="124"/>
      <c r="F2" s="158"/>
      <c r="G2" s="124"/>
      <c r="H2" s="158"/>
      <c r="I2" s="124"/>
      <c r="J2" s="158"/>
      <c r="P2" s="160"/>
      <c r="Q2" s="160"/>
      <c r="R2" s="160"/>
      <c r="S2" s="160"/>
    </row>
    <row r="3" spans="1:19" s="159" customFormat="1" ht="18.649999999999999" customHeight="1">
      <c r="A3" s="123"/>
      <c r="B3" s="156"/>
      <c r="C3" s="157"/>
      <c r="D3" s="158"/>
      <c r="E3" s="124"/>
      <c r="F3" s="158"/>
      <c r="G3" s="124"/>
      <c r="H3" s="158"/>
      <c r="I3" s="124"/>
      <c r="J3" s="158"/>
      <c r="P3" s="160"/>
      <c r="Q3" s="160"/>
      <c r="R3" s="160"/>
      <c r="S3" s="160"/>
    </row>
    <row r="4" spans="1:19" s="137" customFormat="1" ht="20.25" customHeight="1">
      <c r="A4" s="123"/>
      <c r="B4" s="162"/>
      <c r="C4" s="162"/>
      <c r="D4" s="367" t="s">
        <v>13</v>
      </c>
      <c r="E4" s="367"/>
      <c r="F4" s="367"/>
      <c r="G4" s="163"/>
      <c r="H4" s="367" t="s">
        <v>37</v>
      </c>
      <c r="I4" s="367"/>
      <c r="J4" s="367"/>
      <c r="P4" s="164"/>
      <c r="Q4" s="164"/>
      <c r="R4" s="164"/>
      <c r="S4" s="164"/>
    </row>
    <row r="5" spans="1:19" s="137" customFormat="1" ht="20.25" customHeight="1">
      <c r="A5" s="123"/>
      <c r="B5" s="162"/>
      <c r="C5" s="162"/>
      <c r="D5" s="367" t="s">
        <v>38</v>
      </c>
      <c r="E5" s="367"/>
      <c r="F5" s="367"/>
      <c r="G5" s="163"/>
      <c r="H5" s="367" t="s">
        <v>38</v>
      </c>
      <c r="I5" s="367"/>
      <c r="J5" s="367"/>
      <c r="P5" s="164"/>
      <c r="Q5" s="164"/>
      <c r="R5" s="164"/>
      <c r="S5" s="164"/>
    </row>
    <row r="6" spans="1:19" s="137" customFormat="1" ht="20.25" customHeight="1">
      <c r="A6" s="123"/>
      <c r="B6" s="162"/>
      <c r="C6" s="162"/>
      <c r="D6" s="368" t="s">
        <v>185</v>
      </c>
      <c r="E6" s="369"/>
      <c r="F6" s="369"/>
      <c r="G6" s="165"/>
      <c r="H6" s="369" t="s">
        <v>188</v>
      </c>
      <c r="I6" s="369"/>
      <c r="J6" s="369"/>
      <c r="P6" s="164"/>
      <c r="Q6" s="164"/>
      <c r="R6" s="164"/>
      <c r="S6" s="164"/>
    </row>
    <row r="7" spans="1:19" s="137" customFormat="1" ht="20.25" customHeight="1">
      <c r="A7" s="123"/>
      <c r="B7" s="162"/>
      <c r="C7" s="162"/>
      <c r="D7" s="370" t="s">
        <v>179</v>
      </c>
      <c r="E7" s="370"/>
      <c r="F7" s="370"/>
      <c r="G7" s="165"/>
      <c r="H7" s="370" t="s">
        <v>179</v>
      </c>
      <c r="I7" s="370"/>
      <c r="J7" s="370"/>
      <c r="P7" s="164"/>
      <c r="Q7" s="164"/>
      <c r="R7" s="164"/>
      <c r="S7" s="164"/>
    </row>
    <row r="8" spans="1:19" s="137" customFormat="1" ht="20.25" customHeight="1">
      <c r="A8" s="123"/>
      <c r="B8" s="166" t="s">
        <v>115</v>
      </c>
      <c r="C8" s="162"/>
      <c r="D8" s="162">
        <v>2020</v>
      </c>
      <c r="E8" s="162"/>
      <c r="F8" s="162">
        <v>2019</v>
      </c>
      <c r="G8" s="162"/>
      <c r="H8" s="162">
        <v>2020</v>
      </c>
      <c r="I8" s="162"/>
      <c r="J8" s="162">
        <v>2019</v>
      </c>
      <c r="P8" s="164"/>
      <c r="Q8" s="164"/>
      <c r="R8" s="164"/>
      <c r="S8" s="164"/>
    </row>
    <row r="9" spans="1:19" s="137" customFormat="1" ht="20.25" customHeight="1">
      <c r="A9" s="123"/>
      <c r="B9" s="162"/>
      <c r="C9" s="162"/>
      <c r="D9" s="371" t="s">
        <v>15</v>
      </c>
      <c r="E9" s="371"/>
      <c r="F9" s="371"/>
      <c r="G9" s="371"/>
      <c r="H9" s="371"/>
      <c r="I9" s="371"/>
      <c r="J9" s="371"/>
      <c r="P9" s="164"/>
      <c r="Q9" s="164"/>
      <c r="R9" s="164"/>
      <c r="S9" s="164"/>
    </row>
    <row r="10" spans="1:19" s="137" customFormat="1" ht="20.25" customHeight="1">
      <c r="A10" s="167" t="s">
        <v>4</v>
      </c>
      <c r="B10" s="164"/>
      <c r="C10" s="114"/>
      <c r="D10" s="168"/>
      <c r="E10" s="169"/>
      <c r="F10" s="168"/>
      <c r="G10" s="169"/>
      <c r="H10" s="168"/>
      <c r="I10" s="169"/>
      <c r="J10" s="168"/>
      <c r="P10" s="164"/>
      <c r="Q10" s="164"/>
      <c r="R10" s="164"/>
      <c r="S10" s="164"/>
    </row>
    <row r="11" spans="1:19" s="137" customFormat="1" ht="20.25" customHeight="1">
      <c r="A11" s="112" t="s">
        <v>125</v>
      </c>
      <c r="B11" s="164"/>
      <c r="C11" s="114"/>
      <c r="D11" s="170">
        <v>33663</v>
      </c>
      <c r="E11" s="171"/>
      <c r="F11" s="171">
        <v>118499</v>
      </c>
      <c r="G11" s="171"/>
      <c r="H11" s="170">
        <v>-10918</v>
      </c>
      <c r="I11" s="171"/>
      <c r="J11" s="171">
        <v>108523</v>
      </c>
      <c r="P11" s="164"/>
      <c r="Q11" s="164"/>
      <c r="R11" s="164"/>
      <c r="S11" s="164"/>
    </row>
    <row r="12" spans="1:19" s="137" customFormat="1" ht="20.25" customHeight="1">
      <c r="A12" s="122" t="s">
        <v>88</v>
      </c>
      <c r="B12" s="164"/>
      <c r="C12" s="114"/>
      <c r="D12" s="172"/>
      <c r="E12" s="173"/>
      <c r="F12" s="172"/>
      <c r="G12" s="172"/>
      <c r="H12" s="172"/>
      <c r="I12" s="172"/>
      <c r="J12" s="172"/>
      <c r="P12" s="164"/>
      <c r="Q12" s="164"/>
      <c r="R12" s="164"/>
      <c r="S12" s="164"/>
    </row>
    <row r="13" spans="1:19" s="137" customFormat="1" ht="20.25" customHeight="1">
      <c r="A13" s="112" t="s">
        <v>189</v>
      </c>
      <c r="B13" s="164"/>
      <c r="C13" s="114"/>
      <c r="D13" s="174">
        <v>5316</v>
      </c>
      <c r="E13" s="172"/>
      <c r="F13" s="175">
        <v>15189</v>
      </c>
      <c r="G13" s="172"/>
      <c r="H13" s="176">
        <v>1440</v>
      </c>
      <c r="I13" s="172"/>
      <c r="J13" s="172">
        <v>15562</v>
      </c>
      <c r="P13" s="164"/>
      <c r="Q13" s="164"/>
      <c r="R13" s="164"/>
      <c r="S13" s="164"/>
    </row>
    <row r="14" spans="1:19" s="137" customFormat="1" ht="20.25" customHeight="1">
      <c r="A14" s="112" t="s">
        <v>47</v>
      </c>
      <c r="B14" s="164"/>
      <c r="C14" s="114"/>
      <c r="D14" s="176">
        <v>36658</v>
      </c>
      <c r="E14" s="172"/>
      <c r="F14" s="172">
        <v>47092</v>
      </c>
      <c r="G14" s="172"/>
      <c r="H14" s="176">
        <v>33287</v>
      </c>
      <c r="I14" s="172"/>
      <c r="J14" s="172">
        <v>43322</v>
      </c>
      <c r="P14" s="164"/>
      <c r="Q14" s="164"/>
      <c r="R14" s="164"/>
      <c r="S14" s="164"/>
    </row>
    <row r="15" spans="1:19" s="137" customFormat="1" ht="20.25" customHeight="1">
      <c r="A15" s="112" t="s">
        <v>30</v>
      </c>
      <c r="B15" s="164"/>
      <c r="C15" s="114"/>
      <c r="D15" s="174">
        <v>89047</v>
      </c>
      <c r="E15" s="172"/>
      <c r="F15" s="175">
        <v>104010</v>
      </c>
      <c r="G15" s="172"/>
      <c r="H15" s="176">
        <v>67777</v>
      </c>
      <c r="I15" s="172"/>
      <c r="J15" s="172">
        <v>75968</v>
      </c>
      <c r="P15" s="164"/>
      <c r="Q15" s="164"/>
      <c r="R15" s="164"/>
      <c r="S15" s="164"/>
    </row>
    <row r="16" spans="1:19" s="137" customFormat="1" ht="20.25" customHeight="1">
      <c r="A16" s="177" t="s">
        <v>168</v>
      </c>
      <c r="B16" s="164"/>
      <c r="C16" s="114"/>
      <c r="D16" s="178">
        <v>3005</v>
      </c>
      <c r="E16" s="172"/>
      <c r="F16" s="175">
        <v>2088</v>
      </c>
      <c r="G16" s="172"/>
      <c r="H16" s="179">
        <v>1096</v>
      </c>
      <c r="I16" s="172"/>
      <c r="J16" s="172">
        <v>1567</v>
      </c>
      <c r="P16" s="164"/>
      <c r="Q16" s="164"/>
      <c r="R16" s="164"/>
      <c r="S16" s="164"/>
    </row>
    <row r="17" spans="1:19" s="137" customFormat="1" ht="20.25" customHeight="1">
      <c r="A17" s="177" t="s">
        <v>190</v>
      </c>
      <c r="B17" s="164"/>
      <c r="C17" s="114"/>
      <c r="D17" s="178">
        <v>-10</v>
      </c>
      <c r="E17" s="172"/>
      <c r="F17" s="180">
        <v>0</v>
      </c>
      <c r="G17" s="172"/>
      <c r="H17" s="179">
        <v>23</v>
      </c>
      <c r="I17" s="172"/>
      <c r="J17" s="180">
        <v>0</v>
      </c>
      <c r="P17" s="164"/>
      <c r="Q17" s="164"/>
      <c r="R17" s="164"/>
      <c r="S17" s="164"/>
    </row>
    <row r="18" spans="1:19" s="137" customFormat="1" ht="20.25" customHeight="1">
      <c r="A18" s="219" t="s">
        <v>191</v>
      </c>
      <c r="B18" s="164"/>
      <c r="C18" s="114"/>
      <c r="D18" s="176">
        <v>-867</v>
      </c>
      <c r="E18" s="172"/>
      <c r="F18" s="172">
        <v>-989</v>
      </c>
      <c r="G18" s="172"/>
      <c r="H18" s="181">
        <v>-867</v>
      </c>
      <c r="I18" s="172"/>
      <c r="J18" s="172">
        <v>-989</v>
      </c>
      <c r="P18" s="164"/>
      <c r="Q18" s="164"/>
      <c r="R18" s="164"/>
      <c r="S18" s="164"/>
    </row>
    <row r="19" spans="1:19" s="137" customFormat="1" ht="20.25" customHeight="1">
      <c r="A19" s="112" t="s">
        <v>143</v>
      </c>
      <c r="B19" s="113">
        <v>7</v>
      </c>
      <c r="C19" s="164"/>
      <c r="D19" s="181">
        <v>-44886</v>
      </c>
      <c r="E19" s="180"/>
      <c r="F19" s="180">
        <v>-9893</v>
      </c>
      <c r="G19" s="180"/>
      <c r="H19" s="181">
        <v>0</v>
      </c>
      <c r="I19" s="180"/>
      <c r="J19" s="180">
        <v>0</v>
      </c>
      <c r="P19" s="164"/>
      <c r="Q19" s="164"/>
      <c r="R19" s="164"/>
      <c r="S19" s="164"/>
    </row>
    <row r="20" spans="1:19" s="137" customFormat="1" ht="20.25" hidden="1" customHeight="1">
      <c r="A20" s="112" t="s">
        <v>192</v>
      </c>
      <c r="B20" s="113" t="s">
        <v>193</v>
      </c>
      <c r="C20" s="164"/>
      <c r="D20" s="182"/>
      <c r="E20" s="182"/>
      <c r="F20" s="183"/>
      <c r="G20" s="182"/>
      <c r="H20" s="182"/>
      <c r="I20" s="182"/>
      <c r="J20" s="182"/>
      <c r="P20" s="164"/>
      <c r="Q20" s="164"/>
      <c r="R20" s="164"/>
      <c r="S20" s="164"/>
    </row>
    <row r="21" spans="1:19" s="137" customFormat="1" ht="20.25" customHeight="1">
      <c r="A21" s="112" t="s">
        <v>194</v>
      </c>
      <c r="B21" s="164"/>
      <c r="C21" s="114"/>
      <c r="D21" s="183"/>
      <c r="E21" s="184"/>
      <c r="F21" s="183"/>
      <c r="G21" s="185"/>
      <c r="H21" s="183"/>
      <c r="I21" s="185"/>
      <c r="J21" s="183"/>
      <c r="P21" s="164"/>
      <c r="Q21" s="164"/>
      <c r="R21" s="164"/>
      <c r="S21" s="164"/>
    </row>
    <row r="22" spans="1:19" s="137" customFormat="1" ht="20.25" customHeight="1">
      <c r="A22" s="112" t="s">
        <v>195</v>
      </c>
      <c r="B22" s="166"/>
      <c r="C22" s="114"/>
      <c r="D22" s="186">
        <v>3753</v>
      </c>
      <c r="E22" s="182"/>
      <c r="F22" s="183">
        <v>-4141</v>
      </c>
      <c r="G22" s="182"/>
      <c r="H22" s="186">
        <v>3752</v>
      </c>
      <c r="I22" s="182"/>
      <c r="J22" s="182">
        <v>-4553</v>
      </c>
      <c r="P22" s="164"/>
      <c r="Q22" s="164"/>
      <c r="R22" s="164"/>
      <c r="S22" s="164"/>
    </row>
    <row r="23" spans="1:19" s="137" customFormat="1" ht="20.25" customHeight="1">
      <c r="A23" s="112" t="s">
        <v>196</v>
      </c>
      <c r="B23" s="164"/>
      <c r="C23" s="114"/>
      <c r="D23" s="170">
        <v>-6143</v>
      </c>
      <c r="E23" s="171"/>
      <c r="F23" s="171">
        <v>-2978</v>
      </c>
      <c r="G23" s="171"/>
      <c r="H23" s="170">
        <v>-3408</v>
      </c>
      <c r="I23" s="171"/>
      <c r="J23" s="171">
        <v>-2978</v>
      </c>
      <c r="P23" s="164"/>
      <c r="Q23" s="164"/>
      <c r="R23" s="164"/>
      <c r="S23" s="164"/>
    </row>
    <row r="24" spans="1:19" s="137" customFormat="1" ht="20.25" customHeight="1">
      <c r="A24" s="112" t="s">
        <v>197</v>
      </c>
      <c r="B24" s="164"/>
      <c r="C24" s="164"/>
      <c r="D24" s="170">
        <v>-249</v>
      </c>
      <c r="E24" s="171"/>
      <c r="F24" s="171">
        <v>-463</v>
      </c>
      <c r="G24" s="171"/>
      <c r="H24" s="170">
        <v>-249</v>
      </c>
      <c r="I24" s="171"/>
      <c r="J24" s="171">
        <v>-463</v>
      </c>
      <c r="P24" s="164"/>
      <c r="Q24" s="164"/>
      <c r="R24" s="164"/>
      <c r="S24" s="164"/>
    </row>
    <row r="25" spans="1:19" s="137" customFormat="1" ht="20.25" customHeight="1">
      <c r="A25" s="187" t="s">
        <v>150</v>
      </c>
      <c r="B25" s="164"/>
      <c r="C25" s="164"/>
      <c r="D25" s="170">
        <v>1695</v>
      </c>
      <c r="E25" s="171"/>
      <c r="F25" s="171">
        <v>1277</v>
      </c>
      <c r="G25" s="171"/>
      <c r="H25" s="170">
        <v>1351</v>
      </c>
      <c r="I25" s="171"/>
      <c r="J25" s="171">
        <v>1574</v>
      </c>
      <c r="P25" s="164"/>
      <c r="Q25" s="164"/>
      <c r="R25" s="164"/>
      <c r="S25" s="164"/>
    </row>
    <row r="26" spans="1:19" s="137" customFormat="1" ht="20.25" customHeight="1">
      <c r="A26" s="187" t="s">
        <v>198</v>
      </c>
      <c r="B26" s="164"/>
      <c r="C26" s="164"/>
      <c r="D26" s="181">
        <v>0</v>
      </c>
      <c r="E26" s="188"/>
      <c r="F26" s="180">
        <v>0</v>
      </c>
      <c r="G26" s="188"/>
      <c r="H26" s="170">
        <v>-4952</v>
      </c>
      <c r="I26" s="188"/>
      <c r="J26" s="180">
        <v>0</v>
      </c>
      <c r="P26" s="164"/>
      <c r="Q26" s="164"/>
      <c r="R26" s="164"/>
      <c r="S26" s="164"/>
    </row>
    <row r="27" spans="1:19" s="137" customFormat="1" ht="20.25" customHeight="1">
      <c r="A27" s="112" t="s">
        <v>64</v>
      </c>
      <c r="B27" s="164"/>
      <c r="C27" s="114"/>
      <c r="D27" s="170">
        <v>-14069</v>
      </c>
      <c r="E27" s="171"/>
      <c r="F27" s="171">
        <v>-37974</v>
      </c>
      <c r="G27" s="171"/>
      <c r="H27" s="170">
        <v>-14225</v>
      </c>
      <c r="I27" s="171"/>
      <c r="J27" s="171">
        <v>-44282</v>
      </c>
      <c r="P27" s="164"/>
      <c r="Q27" s="164"/>
      <c r="R27" s="164"/>
      <c r="S27" s="164"/>
    </row>
    <row r="28" spans="1:19" s="137" customFormat="1" ht="20.25" customHeight="1">
      <c r="A28" s="189"/>
      <c r="B28" s="189"/>
      <c r="C28" s="117"/>
      <c r="D28" s="190">
        <f>SUM(D10:D27)</f>
        <v>106913</v>
      </c>
      <c r="E28" s="191"/>
      <c r="F28" s="190">
        <f>SUM(F10:F27)</f>
        <v>231717</v>
      </c>
      <c r="G28" s="191"/>
      <c r="H28" s="190">
        <f>SUM(H10:H27)</f>
        <v>74107</v>
      </c>
      <c r="I28" s="191"/>
      <c r="J28" s="190">
        <f>SUM(J10:J27)</f>
        <v>193251</v>
      </c>
      <c r="P28" s="164"/>
      <c r="Q28" s="164"/>
      <c r="R28" s="164"/>
      <c r="S28" s="164"/>
    </row>
    <row r="29" spans="1:19" s="137" customFormat="1" ht="10.5" customHeight="1">
      <c r="A29" s="189"/>
      <c r="B29" s="189"/>
      <c r="C29" s="117"/>
      <c r="D29" s="173"/>
      <c r="E29" s="173"/>
      <c r="F29" s="173"/>
      <c r="G29" s="191"/>
      <c r="H29" s="173"/>
      <c r="I29" s="191"/>
      <c r="J29" s="173"/>
      <c r="P29" s="164"/>
      <c r="Q29" s="164"/>
      <c r="R29" s="164"/>
      <c r="S29" s="164"/>
    </row>
    <row r="30" spans="1:19" s="137" customFormat="1" ht="20.25" customHeight="1">
      <c r="A30" s="167" t="s">
        <v>89</v>
      </c>
      <c r="B30" s="164"/>
      <c r="C30" s="114"/>
      <c r="D30" s="192"/>
      <c r="E30" s="157"/>
      <c r="F30" s="192"/>
      <c r="G30" s="157"/>
      <c r="H30" s="192"/>
      <c r="I30" s="157"/>
      <c r="J30" s="192"/>
      <c r="P30" s="164"/>
      <c r="Q30" s="164"/>
      <c r="R30" s="164"/>
      <c r="S30" s="164"/>
    </row>
    <row r="31" spans="1:19" s="137" customFormat="1" ht="20.25" customHeight="1">
      <c r="A31" s="112" t="s">
        <v>87</v>
      </c>
      <c r="B31" s="164"/>
      <c r="C31" s="114"/>
      <c r="D31" s="220">
        <v>91102</v>
      </c>
      <c r="E31" s="194"/>
      <c r="F31" s="193">
        <v>337289</v>
      </c>
      <c r="G31" s="194"/>
      <c r="H31" s="220">
        <v>151150</v>
      </c>
      <c r="I31" s="194"/>
      <c r="J31" s="193">
        <v>330086</v>
      </c>
      <c r="P31" s="164"/>
      <c r="Q31" s="164"/>
      <c r="R31" s="164"/>
      <c r="S31" s="164"/>
    </row>
    <row r="32" spans="1:19" s="137" customFormat="1" ht="20.25" customHeight="1">
      <c r="A32" s="112" t="s">
        <v>31</v>
      </c>
      <c r="B32" s="164"/>
      <c r="C32" s="114"/>
      <c r="D32" s="220">
        <v>2109</v>
      </c>
      <c r="E32" s="194"/>
      <c r="F32" s="193">
        <v>446925</v>
      </c>
      <c r="G32" s="194"/>
      <c r="H32" s="220">
        <v>1753</v>
      </c>
      <c r="I32" s="194"/>
      <c r="J32" s="193">
        <v>446297</v>
      </c>
      <c r="P32" s="164"/>
      <c r="Q32" s="164"/>
      <c r="R32" s="164"/>
      <c r="S32" s="164"/>
    </row>
    <row r="33" spans="1:19" s="137" customFormat="1" ht="20.25" hidden="1" customHeight="1">
      <c r="A33" s="112" t="s">
        <v>24</v>
      </c>
      <c r="B33" s="164"/>
      <c r="C33" s="114"/>
      <c r="D33" s="221">
        <v>0</v>
      </c>
      <c r="E33" s="194"/>
      <c r="F33" s="195">
        <v>0</v>
      </c>
      <c r="G33" s="194"/>
      <c r="H33" s="223">
        <v>0</v>
      </c>
      <c r="I33" s="196"/>
      <c r="J33" s="195">
        <v>0</v>
      </c>
      <c r="P33" s="164"/>
      <c r="Q33" s="164"/>
      <c r="R33" s="164"/>
      <c r="S33" s="164"/>
    </row>
    <row r="34" spans="1:19" s="137" customFormat="1" ht="20.25" customHeight="1">
      <c r="A34" s="112" t="s">
        <v>137</v>
      </c>
      <c r="B34" s="164"/>
      <c r="C34" s="114"/>
      <c r="D34" s="220">
        <v>14895</v>
      </c>
      <c r="E34" s="194"/>
      <c r="F34" s="193">
        <v>9346</v>
      </c>
      <c r="G34" s="194"/>
      <c r="H34" s="220">
        <v>10520</v>
      </c>
      <c r="I34" s="194"/>
      <c r="J34" s="193">
        <v>9346</v>
      </c>
      <c r="P34" s="164"/>
      <c r="Q34" s="164"/>
      <c r="R34" s="164"/>
      <c r="S34" s="164"/>
    </row>
    <row r="35" spans="1:19" s="137" customFormat="1" ht="20.25" customHeight="1">
      <c r="A35" s="112" t="s">
        <v>101</v>
      </c>
      <c r="B35" s="164"/>
      <c r="C35" s="114"/>
      <c r="D35" s="220">
        <v>812</v>
      </c>
      <c r="E35" s="194"/>
      <c r="F35" s="193">
        <v>-794</v>
      </c>
      <c r="G35" s="194"/>
      <c r="H35" s="220">
        <v>-258</v>
      </c>
      <c r="I35" s="194"/>
      <c r="J35" s="193">
        <v>-669</v>
      </c>
      <c r="P35" s="164"/>
      <c r="Q35" s="164"/>
      <c r="R35" s="164"/>
      <c r="S35" s="164"/>
    </row>
    <row r="36" spans="1:19" s="137" customFormat="1" ht="20.25" customHeight="1">
      <c r="A36" s="112" t="s">
        <v>79</v>
      </c>
      <c r="B36" s="164"/>
      <c r="C36" s="114"/>
      <c r="D36" s="220">
        <v>-47526</v>
      </c>
      <c r="E36" s="194"/>
      <c r="F36" s="193">
        <v>-178627</v>
      </c>
      <c r="G36" s="194"/>
      <c r="H36" s="220">
        <v>-45262</v>
      </c>
      <c r="I36" s="194"/>
      <c r="J36" s="193">
        <v>-203212</v>
      </c>
      <c r="P36" s="164"/>
      <c r="Q36" s="164"/>
      <c r="R36" s="164"/>
      <c r="S36" s="164"/>
    </row>
    <row r="37" spans="1:19" s="164" customFormat="1" ht="20.25" customHeight="1">
      <c r="A37" s="112" t="s">
        <v>102</v>
      </c>
      <c r="C37" s="114"/>
      <c r="D37" s="222">
        <v>-70</v>
      </c>
      <c r="E37" s="194"/>
      <c r="F37" s="197">
        <v>-232</v>
      </c>
      <c r="G37" s="194"/>
      <c r="H37" s="222">
        <v>0</v>
      </c>
      <c r="I37" s="194"/>
      <c r="J37" s="197">
        <v>-1066</v>
      </c>
      <c r="K37" s="137"/>
      <c r="L37" s="137"/>
      <c r="M37" s="137"/>
      <c r="N37" s="137"/>
      <c r="O37" s="137"/>
    </row>
    <row r="38" spans="1:19" s="164" customFormat="1" ht="20.25" customHeight="1">
      <c r="A38" s="112" t="s">
        <v>131</v>
      </c>
      <c r="C38" s="114"/>
      <c r="D38" s="198">
        <f>SUM(D28:D37)</f>
        <v>168235</v>
      </c>
      <c r="E38" s="194"/>
      <c r="F38" s="198">
        <f>SUM(F28:F37)</f>
        <v>845624</v>
      </c>
      <c r="G38" s="194"/>
      <c r="H38" s="198">
        <f>SUM(H28:H37)</f>
        <v>192010</v>
      </c>
      <c r="I38" s="194"/>
      <c r="J38" s="198">
        <f>SUM(J28:J37)</f>
        <v>774033</v>
      </c>
      <c r="K38" s="137"/>
      <c r="L38" s="137"/>
      <c r="M38" s="137"/>
      <c r="N38" s="137"/>
      <c r="O38" s="137"/>
    </row>
    <row r="39" spans="1:19" s="164" customFormat="1" ht="20.25" customHeight="1">
      <c r="A39" s="112" t="s">
        <v>34</v>
      </c>
      <c r="C39" s="114"/>
      <c r="D39" s="224">
        <v>-8125</v>
      </c>
      <c r="E39" s="193"/>
      <c r="F39" s="199">
        <v>-19913</v>
      </c>
      <c r="G39" s="193"/>
      <c r="H39" s="224">
        <v>-8188</v>
      </c>
      <c r="I39" s="199"/>
      <c r="J39" s="199">
        <v>-21182</v>
      </c>
      <c r="K39" s="137"/>
      <c r="L39" s="137"/>
      <c r="M39" s="137"/>
      <c r="N39" s="137"/>
      <c r="O39" s="137"/>
    </row>
    <row r="40" spans="1:19" s="164" customFormat="1" ht="20.25" customHeight="1">
      <c r="A40" s="123" t="s">
        <v>130</v>
      </c>
      <c r="B40" s="189"/>
      <c r="C40" s="117"/>
      <c r="D40" s="200">
        <f>SUM(D38:D39)</f>
        <v>160110</v>
      </c>
      <c r="E40" s="201"/>
      <c r="F40" s="200">
        <f>SUM(F38:F39)</f>
        <v>825711</v>
      </c>
      <c r="G40" s="201"/>
      <c r="H40" s="200">
        <f>SUM(H38:H39)</f>
        <v>183822</v>
      </c>
      <c r="I40" s="201"/>
      <c r="J40" s="200">
        <f>SUM(J38:J39)</f>
        <v>752851</v>
      </c>
      <c r="K40" s="137"/>
      <c r="L40" s="137"/>
      <c r="M40" s="137"/>
      <c r="N40" s="137"/>
      <c r="O40" s="137"/>
    </row>
    <row r="41" spans="1:19" s="164" customFormat="1" ht="10.5" customHeight="1">
      <c r="A41" s="123"/>
      <c r="B41" s="189"/>
      <c r="C41" s="117"/>
      <c r="D41" s="202"/>
      <c r="E41" s="117"/>
      <c r="F41" s="202"/>
      <c r="G41" s="117"/>
      <c r="H41" s="202"/>
      <c r="I41" s="117"/>
      <c r="J41" s="202"/>
      <c r="K41" s="137"/>
      <c r="L41" s="137"/>
      <c r="M41" s="137"/>
      <c r="N41" s="137"/>
      <c r="O41" s="137"/>
    </row>
    <row r="42" spans="1:19" ht="20.25" customHeight="1">
      <c r="A42" s="155" t="s">
        <v>90</v>
      </c>
      <c r="B42" s="156"/>
      <c r="D42" s="202"/>
      <c r="E42" s="117"/>
      <c r="F42" s="202"/>
      <c r="G42" s="117"/>
      <c r="H42" s="202"/>
      <c r="I42" s="117"/>
      <c r="J42" s="202"/>
    </row>
    <row r="43" spans="1:19" ht="20.25" customHeight="1">
      <c r="A43" s="161" t="s">
        <v>146</v>
      </c>
      <c r="B43" s="156"/>
      <c r="D43" s="158"/>
      <c r="E43" s="124"/>
      <c r="F43" s="158"/>
      <c r="G43" s="124"/>
      <c r="H43" s="158"/>
      <c r="I43" s="124"/>
      <c r="J43" s="158"/>
    </row>
    <row r="44" spans="1:19" s="159" customFormat="1" ht="18.649999999999999" customHeight="1">
      <c r="A44" s="123"/>
      <c r="B44" s="156"/>
      <c r="C44" s="157"/>
      <c r="D44" s="158"/>
      <c r="E44" s="124"/>
      <c r="F44" s="158"/>
      <c r="G44" s="124"/>
      <c r="H44" s="158"/>
      <c r="I44" s="124"/>
      <c r="J44" s="158"/>
      <c r="P44" s="160"/>
      <c r="Q44" s="160"/>
      <c r="R44" s="160"/>
      <c r="S44" s="160"/>
    </row>
    <row r="45" spans="1:19" s="137" customFormat="1" ht="20.25" customHeight="1">
      <c r="A45" s="123"/>
      <c r="B45" s="162"/>
      <c r="C45" s="162"/>
      <c r="D45" s="367" t="s">
        <v>13</v>
      </c>
      <c r="E45" s="367"/>
      <c r="F45" s="367"/>
      <c r="G45" s="163"/>
      <c r="H45" s="367" t="s">
        <v>37</v>
      </c>
      <c r="I45" s="367"/>
      <c r="J45" s="367"/>
      <c r="P45" s="164"/>
      <c r="Q45" s="164"/>
      <c r="R45" s="164"/>
      <c r="S45" s="164"/>
    </row>
    <row r="46" spans="1:19" s="137" customFormat="1" ht="20.25" customHeight="1">
      <c r="A46" s="123"/>
      <c r="B46" s="162"/>
      <c r="C46" s="162"/>
      <c r="D46" s="367" t="s">
        <v>38</v>
      </c>
      <c r="E46" s="367"/>
      <c r="F46" s="367"/>
      <c r="G46" s="163"/>
      <c r="H46" s="367" t="s">
        <v>38</v>
      </c>
      <c r="I46" s="367"/>
      <c r="J46" s="367"/>
      <c r="P46" s="164"/>
      <c r="Q46" s="164"/>
      <c r="R46" s="164"/>
      <c r="S46" s="164"/>
    </row>
    <row r="47" spans="1:19" s="137" customFormat="1" ht="20.25" customHeight="1">
      <c r="A47" s="123"/>
      <c r="B47" s="162"/>
      <c r="C47" s="162"/>
      <c r="D47" s="369" t="s">
        <v>188</v>
      </c>
      <c r="E47" s="369"/>
      <c r="F47" s="369"/>
      <c r="G47" s="165"/>
      <c r="H47" s="369" t="s">
        <v>188</v>
      </c>
      <c r="I47" s="369"/>
      <c r="J47" s="369"/>
      <c r="P47" s="164"/>
      <c r="Q47" s="164"/>
      <c r="R47" s="164"/>
      <c r="S47" s="164"/>
    </row>
    <row r="48" spans="1:19" s="137" customFormat="1" ht="20.25" customHeight="1">
      <c r="A48" s="123"/>
      <c r="B48" s="162"/>
      <c r="C48" s="162"/>
      <c r="D48" s="372" t="s">
        <v>179</v>
      </c>
      <c r="E48" s="372"/>
      <c r="F48" s="372"/>
      <c r="G48" s="203"/>
      <c r="H48" s="372" t="s">
        <v>179</v>
      </c>
      <c r="I48" s="372"/>
      <c r="J48" s="372"/>
      <c r="P48" s="164"/>
      <c r="Q48" s="164"/>
      <c r="R48" s="164"/>
      <c r="S48" s="164"/>
    </row>
    <row r="49" spans="1:19" s="137" customFormat="1" ht="20.25" customHeight="1">
      <c r="A49" s="123"/>
      <c r="B49" s="166" t="s">
        <v>115</v>
      </c>
      <c r="C49" s="162"/>
      <c r="D49" s="228">
        <v>2020</v>
      </c>
      <c r="E49" s="204"/>
      <c r="F49" s="204">
        <v>2019</v>
      </c>
      <c r="G49" s="204"/>
      <c r="H49" s="228">
        <v>2020</v>
      </c>
      <c r="I49" s="204"/>
      <c r="J49" s="204">
        <v>2019</v>
      </c>
      <c r="P49" s="164"/>
      <c r="Q49" s="164"/>
      <c r="R49" s="164"/>
      <c r="S49" s="164"/>
    </row>
    <row r="50" spans="1:19" s="137" customFormat="1" ht="20.25" customHeight="1">
      <c r="A50" s="123"/>
      <c r="B50" s="164"/>
      <c r="C50" s="114"/>
      <c r="D50" s="371" t="s">
        <v>15</v>
      </c>
      <c r="E50" s="371"/>
      <c r="F50" s="371"/>
      <c r="G50" s="371"/>
      <c r="H50" s="371"/>
      <c r="I50" s="371"/>
      <c r="J50" s="371"/>
      <c r="P50" s="164"/>
      <c r="Q50" s="164"/>
      <c r="R50" s="164"/>
      <c r="S50" s="164"/>
    </row>
    <row r="51" spans="1:19" s="137" customFormat="1" ht="20.25" customHeight="1">
      <c r="A51" s="167" t="s">
        <v>5</v>
      </c>
      <c r="B51" s="164"/>
      <c r="C51" s="114"/>
      <c r="D51" s="205"/>
      <c r="E51" s="115"/>
      <c r="F51" s="205"/>
      <c r="G51" s="115"/>
      <c r="H51" s="205"/>
      <c r="I51" s="115"/>
      <c r="J51" s="205"/>
      <c r="P51" s="164"/>
      <c r="Q51" s="164"/>
      <c r="R51" s="164"/>
      <c r="S51" s="164"/>
    </row>
    <row r="52" spans="1:19" s="137" customFormat="1" ht="20.25" hidden="1" customHeight="1">
      <c r="A52" s="112" t="s">
        <v>199</v>
      </c>
      <c r="B52" s="164"/>
      <c r="C52" s="114"/>
      <c r="D52" s="180">
        <v>0</v>
      </c>
      <c r="E52" s="180"/>
      <c r="F52" s="180">
        <v>0</v>
      </c>
      <c r="G52" s="180"/>
      <c r="H52" s="180">
        <v>0</v>
      </c>
      <c r="I52" s="180"/>
      <c r="J52" s="180">
        <v>0</v>
      </c>
      <c r="P52" s="164"/>
      <c r="Q52" s="164"/>
      <c r="R52" s="164"/>
      <c r="S52" s="164"/>
    </row>
    <row r="53" spans="1:19" s="137" customFormat="1" ht="20.25" customHeight="1">
      <c r="A53" s="112" t="s">
        <v>200</v>
      </c>
      <c r="B53" s="164"/>
      <c r="C53" s="114"/>
      <c r="D53" s="233">
        <v>0</v>
      </c>
      <c r="E53" s="206"/>
      <c r="F53" s="206">
        <v>488027</v>
      </c>
      <c r="G53" s="206"/>
      <c r="H53" s="234">
        <v>0</v>
      </c>
      <c r="I53" s="206"/>
      <c r="J53" s="206">
        <v>488027</v>
      </c>
      <c r="P53" s="164"/>
      <c r="Q53" s="164"/>
      <c r="R53" s="164"/>
      <c r="S53" s="164"/>
    </row>
    <row r="54" spans="1:19" s="137" customFormat="1" ht="20.25" customHeight="1">
      <c r="A54" s="229" t="s">
        <v>201</v>
      </c>
      <c r="B54" s="231">
        <v>5</v>
      </c>
      <c r="C54" s="232"/>
      <c r="D54" s="230">
        <v>0</v>
      </c>
      <c r="E54" s="206"/>
      <c r="F54" s="206">
        <v>0</v>
      </c>
      <c r="G54" s="206"/>
      <c r="H54" s="230">
        <v>-21600</v>
      </c>
      <c r="I54" s="206"/>
      <c r="J54" s="206">
        <v>-20500</v>
      </c>
      <c r="P54" s="164"/>
      <c r="Q54" s="164"/>
      <c r="R54" s="164"/>
      <c r="S54" s="164"/>
    </row>
    <row r="55" spans="1:19" s="137" customFormat="1" ht="20.25" customHeight="1">
      <c r="A55" s="112" t="s">
        <v>202</v>
      </c>
      <c r="B55" s="166">
        <v>5</v>
      </c>
      <c r="C55" s="114"/>
      <c r="D55" s="233">
        <v>0</v>
      </c>
      <c r="E55" s="206"/>
      <c r="F55" s="206">
        <v>0</v>
      </c>
      <c r="G55" s="206"/>
      <c r="H55" s="233">
        <v>15116</v>
      </c>
      <c r="I55" s="206"/>
      <c r="J55" s="206">
        <v>6712</v>
      </c>
      <c r="P55" s="164"/>
      <c r="Q55" s="164"/>
      <c r="R55" s="164"/>
      <c r="S55" s="164"/>
    </row>
    <row r="56" spans="1:19" s="137" customFormat="1" ht="20.25" customHeight="1">
      <c r="A56" s="229" t="s">
        <v>203</v>
      </c>
      <c r="B56" s="231">
        <v>5</v>
      </c>
      <c r="C56" s="232"/>
      <c r="D56" s="230">
        <v>-77188</v>
      </c>
      <c r="E56" s="206"/>
      <c r="F56" s="206">
        <v>0</v>
      </c>
      <c r="G56" s="206"/>
      <c r="H56" s="230">
        <v>-77188</v>
      </c>
      <c r="I56" s="206"/>
      <c r="J56" s="206">
        <v>0</v>
      </c>
      <c r="P56" s="164"/>
      <c r="Q56" s="164"/>
      <c r="R56" s="164"/>
      <c r="S56" s="164"/>
    </row>
    <row r="57" spans="1:19" s="137" customFormat="1" ht="20.25" customHeight="1">
      <c r="A57" s="236" t="s">
        <v>204</v>
      </c>
      <c r="B57" s="237">
        <v>7</v>
      </c>
      <c r="C57" s="238"/>
      <c r="D57" s="235">
        <v>0</v>
      </c>
      <c r="E57" s="206"/>
      <c r="F57" s="206">
        <v>-12794</v>
      </c>
      <c r="G57" s="206"/>
      <c r="H57" s="235">
        <v>0</v>
      </c>
      <c r="I57" s="206"/>
      <c r="J57" s="206">
        <v>-12794</v>
      </c>
      <c r="P57" s="164"/>
      <c r="Q57" s="164"/>
      <c r="R57" s="164"/>
      <c r="S57" s="164"/>
    </row>
    <row r="58" spans="1:19" s="137" customFormat="1" ht="20.25" customHeight="1">
      <c r="A58" s="236" t="s">
        <v>119</v>
      </c>
      <c r="B58" s="237">
        <v>7</v>
      </c>
      <c r="C58" s="238"/>
      <c r="D58" s="235">
        <v>-186425</v>
      </c>
      <c r="E58" s="206"/>
      <c r="F58" s="206">
        <v>0</v>
      </c>
      <c r="G58" s="206"/>
      <c r="H58" s="235">
        <v>-186425</v>
      </c>
      <c r="I58" s="206"/>
      <c r="J58" s="206">
        <v>0</v>
      </c>
      <c r="P58" s="164"/>
      <c r="Q58" s="164"/>
      <c r="R58" s="164"/>
      <c r="S58" s="164"/>
    </row>
    <row r="59" spans="1:19" s="137" customFormat="1" ht="20.25" customHeight="1">
      <c r="A59" s="112" t="s">
        <v>205</v>
      </c>
      <c r="B59" s="166"/>
      <c r="C59" s="114"/>
      <c r="D59" s="206"/>
      <c r="E59" s="206"/>
      <c r="F59" s="206"/>
      <c r="G59" s="206"/>
      <c r="H59" s="206"/>
      <c r="I59" s="206"/>
      <c r="J59" s="206"/>
      <c r="P59" s="164"/>
      <c r="Q59" s="164"/>
      <c r="R59" s="164"/>
      <c r="S59" s="164"/>
    </row>
    <row r="60" spans="1:19" s="137" customFormat="1" ht="20.25" customHeight="1">
      <c r="A60" s="112" t="s">
        <v>206</v>
      </c>
      <c r="B60" s="166">
        <v>9</v>
      </c>
      <c r="C60" s="114"/>
      <c r="D60" s="233">
        <v>0</v>
      </c>
      <c r="E60" s="206"/>
      <c r="F60" s="206">
        <v>0</v>
      </c>
      <c r="G60" s="206"/>
      <c r="H60" s="233">
        <v>0</v>
      </c>
      <c r="I60" s="206"/>
      <c r="J60" s="206">
        <v>-500</v>
      </c>
      <c r="P60" s="164"/>
      <c r="Q60" s="164"/>
      <c r="R60" s="164"/>
      <c r="S60" s="164"/>
    </row>
    <row r="61" spans="1:19" s="137" customFormat="1" ht="20.25" customHeight="1">
      <c r="A61" s="236" t="s">
        <v>207</v>
      </c>
      <c r="B61" s="237"/>
      <c r="C61" s="238"/>
      <c r="D61" s="235">
        <v>-15300</v>
      </c>
      <c r="E61" s="206"/>
      <c r="F61" s="206">
        <v>0</v>
      </c>
      <c r="G61" s="206"/>
      <c r="H61" s="235">
        <v>0</v>
      </c>
      <c r="I61" s="206"/>
      <c r="J61" s="206">
        <v>0</v>
      </c>
      <c r="P61" s="164"/>
      <c r="Q61" s="164"/>
      <c r="R61" s="164"/>
      <c r="S61" s="164"/>
    </row>
    <row r="62" spans="1:19" s="137" customFormat="1" ht="20.25" customHeight="1">
      <c r="A62" s="112" t="s">
        <v>153</v>
      </c>
      <c r="B62" s="166"/>
      <c r="C62" s="114"/>
      <c r="D62" s="233">
        <v>-8780.0074000000004</v>
      </c>
      <c r="E62" s="206"/>
      <c r="F62" s="206">
        <v>-42809.148780000003</v>
      </c>
      <c r="G62" s="206"/>
      <c r="H62" s="233">
        <v>-8129</v>
      </c>
      <c r="I62" s="206"/>
      <c r="J62" s="206">
        <v>-10029</v>
      </c>
      <c r="P62" s="164"/>
      <c r="Q62" s="164"/>
      <c r="R62" s="164"/>
      <c r="S62" s="164"/>
    </row>
    <row r="63" spans="1:19" s="137" customFormat="1" ht="20.25" customHeight="1">
      <c r="A63" s="112" t="s">
        <v>91</v>
      </c>
      <c r="B63" s="164"/>
      <c r="C63" s="114"/>
      <c r="D63" s="233">
        <v>12456</v>
      </c>
      <c r="E63" s="206"/>
      <c r="F63" s="206">
        <v>3105</v>
      </c>
      <c r="G63" s="206"/>
      <c r="H63" s="233">
        <v>3480</v>
      </c>
      <c r="I63" s="206"/>
      <c r="J63" s="206">
        <v>3091</v>
      </c>
      <c r="P63" s="164"/>
      <c r="Q63" s="164"/>
      <c r="R63" s="164"/>
      <c r="S63" s="164"/>
    </row>
    <row r="64" spans="1:19" s="137" customFormat="1" ht="20.25" customHeight="1">
      <c r="A64" s="112" t="s">
        <v>122</v>
      </c>
      <c r="B64" s="164"/>
      <c r="C64" s="114"/>
      <c r="D64" s="233">
        <v>-368</v>
      </c>
      <c r="E64" s="206"/>
      <c r="F64" s="206">
        <v>-460</v>
      </c>
      <c r="G64" s="206"/>
      <c r="H64" s="233">
        <v>-368</v>
      </c>
      <c r="I64" s="206"/>
      <c r="J64" s="206">
        <v>-334</v>
      </c>
      <c r="P64" s="164"/>
      <c r="Q64" s="164"/>
      <c r="R64" s="164"/>
      <c r="S64" s="164"/>
    </row>
    <row r="65" spans="1:19" s="137" customFormat="1" ht="20.25" customHeight="1">
      <c r="A65" s="112" t="s">
        <v>65</v>
      </c>
      <c r="B65" s="164"/>
      <c r="C65" s="114"/>
      <c r="D65" s="239">
        <v>13329</v>
      </c>
      <c r="E65" s="208"/>
      <c r="F65" s="207">
        <v>33506</v>
      </c>
      <c r="G65" s="208"/>
      <c r="H65" s="239">
        <v>13823</v>
      </c>
      <c r="I65" s="208"/>
      <c r="J65" s="207">
        <v>42865</v>
      </c>
      <c r="P65" s="164"/>
      <c r="Q65" s="164"/>
      <c r="R65" s="164"/>
      <c r="S65" s="164"/>
    </row>
    <row r="66" spans="1:19" s="137" customFormat="1" ht="20.25" customHeight="1">
      <c r="A66" s="123" t="s">
        <v>117</v>
      </c>
      <c r="B66" s="189"/>
      <c r="C66" s="117"/>
      <c r="D66" s="209">
        <f>SUM(D53:D65)</f>
        <v>-262276.0074</v>
      </c>
      <c r="E66" s="210"/>
      <c r="F66" s="209">
        <f>SUM(F53:F65)</f>
        <v>468574.85122000001</v>
      </c>
      <c r="G66" s="210"/>
      <c r="H66" s="209">
        <f>SUM(H53:H65)</f>
        <v>-261291</v>
      </c>
      <c r="I66" s="210"/>
      <c r="J66" s="209">
        <f>SUM(J53:J65)</f>
        <v>496538</v>
      </c>
      <c r="P66" s="164"/>
      <c r="Q66" s="164"/>
      <c r="R66" s="164"/>
      <c r="S66" s="164"/>
    </row>
    <row r="67" spans="1:19" s="137" customFormat="1" ht="8.15" customHeight="1">
      <c r="A67" s="123"/>
      <c r="B67" s="189"/>
      <c r="C67" s="117"/>
      <c r="P67" s="164"/>
      <c r="Q67" s="164"/>
      <c r="R67" s="164"/>
      <c r="S67" s="164"/>
    </row>
    <row r="68" spans="1:19" s="137" customFormat="1" ht="20.25" customHeight="1">
      <c r="A68" s="167" t="s">
        <v>6</v>
      </c>
      <c r="B68" s="164"/>
      <c r="C68" s="114"/>
      <c r="D68" s="208"/>
      <c r="E68" s="208"/>
      <c r="F68" s="208"/>
      <c r="G68" s="208"/>
      <c r="H68" s="208"/>
      <c r="I68" s="208"/>
      <c r="J68" s="208"/>
      <c r="P68" s="164"/>
      <c r="Q68" s="164"/>
      <c r="R68" s="164"/>
      <c r="S68" s="164"/>
    </row>
    <row r="69" spans="1:19" s="137" customFormat="1" ht="20.25" customHeight="1">
      <c r="A69" s="112" t="s">
        <v>114</v>
      </c>
      <c r="B69" s="164"/>
      <c r="C69" s="114"/>
      <c r="D69" s="233">
        <v>1390462</v>
      </c>
      <c r="E69" s="206"/>
      <c r="F69" s="206">
        <v>117573</v>
      </c>
      <c r="G69" s="206"/>
      <c r="H69" s="233">
        <v>1390462</v>
      </c>
      <c r="I69" s="206"/>
      <c r="J69" s="206">
        <v>117573</v>
      </c>
      <c r="P69" s="164"/>
      <c r="Q69" s="164"/>
      <c r="R69" s="164"/>
      <c r="S69" s="164"/>
    </row>
    <row r="70" spans="1:19" s="137" customFormat="1" ht="20.25" customHeight="1">
      <c r="A70" s="112" t="s">
        <v>154</v>
      </c>
      <c r="B70" s="164"/>
      <c r="C70" s="114"/>
      <c r="D70" s="233">
        <v>-1082727</v>
      </c>
      <c r="E70" s="206"/>
      <c r="F70" s="206">
        <v>-1451951</v>
      </c>
      <c r="G70" s="206"/>
      <c r="H70" s="233">
        <v>-1082727</v>
      </c>
      <c r="I70" s="206"/>
      <c r="J70" s="206">
        <v>-1451951</v>
      </c>
      <c r="P70" s="164"/>
      <c r="Q70" s="164"/>
      <c r="R70" s="164"/>
      <c r="S70" s="164"/>
    </row>
    <row r="71" spans="1:19" s="137" customFormat="1" ht="20.25" hidden="1" customHeight="1">
      <c r="A71" s="112" t="s">
        <v>208</v>
      </c>
      <c r="B71" s="166">
        <v>3</v>
      </c>
      <c r="C71" s="114"/>
      <c r="D71" s="206">
        <v>0</v>
      </c>
      <c r="E71" s="206"/>
      <c r="F71" s="206">
        <v>0</v>
      </c>
      <c r="G71" s="206"/>
      <c r="H71" s="206">
        <v>0</v>
      </c>
      <c r="I71" s="206"/>
      <c r="J71" s="206">
        <v>0</v>
      </c>
      <c r="P71" s="164"/>
      <c r="Q71" s="164"/>
      <c r="R71" s="164"/>
      <c r="S71" s="164"/>
    </row>
    <row r="72" spans="1:19" s="137" customFormat="1" ht="20.25" customHeight="1">
      <c r="A72" s="177" t="s">
        <v>209</v>
      </c>
      <c r="B72" s="241">
        <v>5</v>
      </c>
      <c r="C72" s="242"/>
      <c r="D72" s="240">
        <v>0</v>
      </c>
      <c r="E72" s="206"/>
      <c r="F72" s="206">
        <v>0</v>
      </c>
      <c r="G72" s="206"/>
      <c r="H72" s="240">
        <v>-15300</v>
      </c>
      <c r="I72" s="206"/>
      <c r="J72" s="206">
        <v>0</v>
      </c>
      <c r="P72" s="164"/>
      <c r="Q72" s="164"/>
      <c r="R72" s="164"/>
      <c r="S72" s="164"/>
    </row>
    <row r="73" spans="1:19" s="137" customFormat="1" ht="20.25" customHeight="1">
      <c r="A73" s="177" t="s">
        <v>92</v>
      </c>
      <c r="B73" s="243"/>
      <c r="C73" s="242"/>
      <c r="D73" s="240">
        <v>50430</v>
      </c>
      <c r="E73" s="206"/>
      <c r="F73" s="206">
        <v>400000</v>
      </c>
      <c r="G73" s="206"/>
      <c r="H73" s="240">
        <v>0</v>
      </c>
      <c r="I73" s="206"/>
      <c r="J73" s="206">
        <v>400000</v>
      </c>
      <c r="P73" s="164"/>
      <c r="Q73" s="164"/>
      <c r="R73" s="164"/>
      <c r="S73" s="164"/>
    </row>
    <row r="74" spans="1:19" s="137" customFormat="1" ht="20.25" customHeight="1">
      <c r="A74" s="112" t="s">
        <v>66</v>
      </c>
      <c r="B74" s="164"/>
      <c r="C74" s="114"/>
      <c r="D74" s="233">
        <v>-137911</v>
      </c>
      <c r="E74" s="206"/>
      <c r="F74" s="206">
        <v>-90485</v>
      </c>
      <c r="G74" s="206"/>
      <c r="H74" s="233">
        <v>-115680</v>
      </c>
      <c r="I74" s="206"/>
      <c r="J74" s="206">
        <v>-79625</v>
      </c>
      <c r="P74" s="164"/>
      <c r="Q74" s="164"/>
      <c r="R74" s="164"/>
      <c r="S74" s="164"/>
    </row>
    <row r="75" spans="1:19" s="137" customFormat="1" ht="20.25" customHeight="1">
      <c r="A75" s="112" t="s">
        <v>155</v>
      </c>
      <c r="B75" s="164"/>
      <c r="C75" s="114"/>
      <c r="D75" s="233">
        <v>-41056</v>
      </c>
      <c r="E75" s="206"/>
      <c r="F75" s="206">
        <v>-34376</v>
      </c>
      <c r="G75" s="206"/>
      <c r="H75" s="233">
        <v>-29789</v>
      </c>
      <c r="I75" s="206"/>
      <c r="J75" s="206">
        <v>-25171</v>
      </c>
      <c r="P75" s="164"/>
      <c r="Q75" s="164"/>
      <c r="R75" s="164"/>
      <c r="S75" s="164"/>
    </row>
    <row r="76" spans="1:19" s="137" customFormat="1" ht="20.25" customHeight="1">
      <c r="A76" s="112" t="s">
        <v>210</v>
      </c>
      <c r="B76" s="164"/>
      <c r="C76" s="114"/>
      <c r="D76" s="206">
        <v>0</v>
      </c>
      <c r="E76" s="206"/>
      <c r="F76" s="206">
        <v>-2729</v>
      </c>
      <c r="G76" s="206"/>
      <c r="H76" s="206">
        <v>0</v>
      </c>
      <c r="I76" s="206"/>
      <c r="J76" s="206">
        <v>-2729</v>
      </c>
      <c r="P76" s="164"/>
      <c r="Q76" s="164"/>
      <c r="R76" s="164"/>
      <c r="S76" s="164"/>
    </row>
    <row r="77" spans="1:19" s="137" customFormat="1" ht="20.25" customHeight="1">
      <c r="A77" s="177" t="s">
        <v>211</v>
      </c>
      <c r="B77" s="243"/>
      <c r="C77" s="242"/>
      <c r="D77" s="240">
        <v>4952</v>
      </c>
      <c r="E77" s="206"/>
      <c r="F77" s="206">
        <v>0</v>
      </c>
      <c r="G77" s="206"/>
      <c r="H77" s="240">
        <v>4952</v>
      </c>
      <c r="I77" s="206"/>
      <c r="J77" s="206">
        <v>0</v>
      </c>
      <c r="P77" s="164"/>
      <c r="Q77" s="164"/>
      <c r="R77" s="164"/>
      <c r="S77" s="164"/>
    </row>
    <row r="78" spans="1:19" s="137" customFormat="1" ht="20.25" customHeight="1">
      <c r="A78" s="112" t="s">
        <v>160</v>
      </c>
      <c r="B78" s="164"/>
      <c r="C78" s="114"/>
      <c r="D78" s="233">
        <v>-119981</v>
      </c>
      <c r="E78" s="206"/>
      <c r="F78" s="206">
        <v>-119925</v>
      </c>
      <c r="G78" s="206"/>
      <c r="H78" s="233">
        <v>-119981</v>
      </c>
      <c r="I78" s="206"/>
      <c r="J78" s="206">
        <v>-119925</v>
      </c>
      <c r="P78" s="164"/>
      <c r="Q78" s="164"/>
      <c r="R78" s="164"/>
      <c r="S78" s="164"/>
    </row>
    <row r="79" spans="1:19" s="189" customFormat="1" ht="20.25" customHeight="1">
      <c r="A79" s="112" t="s">
        <v>35</v>
      </c>
      <c r="B79" s="164"/>
      <c r="C79" s="114"/>
      <c r="D79" s="233">
        <v>-33683</v>
      </c>
      <c r="E79" s="206"/>
      <c r="F79" s="206">
        <v>-45904</v>
      </c>
      <c r="G79" s="206"/>
      <c r="H79" s="233">
        <v>-31962</v>
      </c>
      <c r="I79" s="206"/>
      <c r="J79" s="206">
        <v>-41070</v>
      </c>
      <c r="K79" s="211"/>
      <c r="L79" s="211"/>
      <c r="M79" s="211"/>
      <c r="N79" s="211"/>
      <c r="O79" s="211"/>
    </row>
    <row r="80" spans="1:19" s="137" customFormat="1" ht="20.25" customHeight="1">
      <c r="A80" s="123" t="s">
        <v>118</v>
      </c>
      <c r="B80" s="164"/>
      <c r="C80" s="114"/>
      <c r="D80" s="212">
        <f>SUM(D69:D79)</f>
        <v>30486</v>
      </c>
      <c r="E80" s="210"/>
      <c r="F80" s="212">
        <f>SUM(F69:F79)</f>
        <v>-1227797</v>
      </c>
      <c r="G80" s="210"/>
      <c r="H80" s="212">
        <f>SUM(H69:H79)</f>
        <v>-25</v>
      </c>
      <c r="I80" s="210"/>
      <c r="J80" s="212">
        <f>SUM(J69:J79)</f>
        <v>-1202898</v>
      </c>
      <c r="P80" s="164"/>
      <c r="Q80" s="164"/>
      <c r="R80" s="164"/>
      <c r="S80" s="164"/>
    </row>
    <row r="81" spans="1:19" s="137" customFormat="1" ht="8.15" customHeight="1">
      <c r="A81" s="123"/>
      <c r="B81" s="156"/>
      <c r="C81" s="114"/>
      <c r="D81" s="213"/>
      <c r="E81" s="114"/>
      <c r="F81" s="213"/>
      <c r="G81" s="114"/>
      <c r="H81" s="213"/>
      <c r="I81" s="114"/>
      <c r="J81" s="213"/>
      <c r="P81" s="164"/>
      <c r="Q81" s="164"/>
      <c r="R81" s="164"/>
      <c r="S81" s="164"/>
    </row>
    <row r="82" spans="1:19" s="137" customFormat="1" ht="20.25" customHeight="1">
      <c r="A82" s="123" t="s">
        <v>212</v>
      </c>
      <c r="B82" s="164"/>
      <c r="C82" s="114"/>
      <c r="D82" s="210">
        <f>+D80+D66+D40</f>
        <v>-71680.007400000002</v>
      </c>
      <c r="E82" s="210"/>
      <c r="F82" s="210">
        <f>+F80+F66+F40</f>
        <v>66488.85122000007</v>
      </c>
      <c r="G82" s="210"/>
      <c r="H82" s="210">
        <f>+H80+H66+H40</f>
        <v>-77494</v>
      </c>
      <c r="I82" s="210"/>
      <c r="J82" s="210">
        <f>+J80+J66+J40</f>
        <v>46491</v>
      </c>
      <c r="P82" s="164"/>
      <c r="Q82" s="164"/>
      <c r="R82" s="164"/>
      <c r="S82" s="164"/>
    </row>
    <row r="83" spans="1:19" s="137" customFormat="1" ht="20.25" customHeight="1">
      <c r="A83" s="225" t="s">
        <v>213</v>
      </c>
      <c r="B83" s="164"/>
      <c r="C83" s="114"/>
      <c r="D83" s="224">
        <v>216287</v>
      </c>
      <c r="E83" s="142"/>
      <c r="F83" s="199">
        <v>52972</v>
      </c>
      <c r="G83" s="199"/>
      <c r="H83" s="224">
        <v>160327</v>
      </c>
      <c r="I83" s="199"/>
      <c r="J83" s="199">
        <v>35246</v>
      </c>
      <c r="P83" s="164"/>
      <c r="Q83" s="164"/>
      <c r="R83" s="164"/>
      <c r="S83" s="164"/>
    </row>
    <row r="84" spans="1:19" s="137" customFormat="1" ht="20.25" customHeight="1" thickBot="1">
      <c r="A84" s="123" t="s">
        <v>214</v>
      </c>
      <c r="B84" s="166"/>
      <c r="C84" s="114"/>
      <c r="D84" s="214">
        <f>SUM(D82:D83)</f>
        <v>144606.9926</v>
      </c>
      <c r="E84" s="210"/>
      <c r="F84" s="214">
        <f>SUM(F82:F83)</f>
        <v>119460.85122000007</v>
      </c>
      <c r="G84" s="210"/>
      <c r="H84" s="214">
        <f>SUM(H82:H83)</f>
        <v>82833</v>
      </c>
      <c r="I84" s="210"/>
      <c r="J84" s="214">
        <f>SUM(J82:J83)</f>
        <v>81737</v>
      </c>
      <c r="P84" s="164"/>
      <c r="Q84" s="164"/>
      <c r="R84" s="164"/>
      <c r="S84" s="164"/>
    </row>
    <row r="85" spans="1:19" s="137" customFormat="1" ht="8.15" customHeight="1" thickTop="1">
      <c r="A85" s="123"/>
      <c r="B85" s="166"/>
      <c r="C85" s="114"/>
      <c r="D85" s="210"/>
      <c r="E85" s="210"/>
      <c r="F85" s="210"/>
      <c r="G85" s="210"/>
      <c r="H85" s="210"/>
      <c r="I85" s="210"/>
      <c r="J85" s="210"/>
      <c r="P85" s="164"/>
      <c r="Q85" s="164"/>
      <c r="R85" s="164"/>
      <c r="S85" s="164"/>
    </row>
    <row r="86" spans="1:19" s="159" customFormat="1" ht="20.25" customHeight="1">
      <c r="A86" s="134" t="s">
        <v>74</v>
      </c>
      <c r="B86" s="164"/>
      <c r="C86" s="114"/>
      <c r="D86" s="215"/>
      <c r="E86" s="215"/>
      <c r="F86" s="215"/>
      <c r="G86" s="215"/>
      <c r="H86" s="215"/>
      <c r="I86" s="215"/>
      <c r="J86" s="215"/>
      <c r="P86" s="160"/>
      <c r="Q86" s="160"/>
      <c r="R86" s="160"/>
      <c r="S86" s="160"/>
    </row>
    <row r="87" spans="1:19" s="159" customFormat="1" ht="20.25" customHeight="1">
      <c r="A87" s="123" t="s">
        <v>67</v>
      </c>
      <c r="B87" s="164"/>
      <c r="C87" s="114"/>
      <c r="D87" s="205"/>
      <c r="E87" s="115"/>
      <c r="F87" s="205"/>
      <c r="G87" s="115"/>
      <c r="H87" s="205"/>
      <c r="I87" s="115"/>
      <c r="J87" s="205"/>
      <c r="P87" s="160"/>
      <c r="Q87" s="160"/>
      <c r="R87" s="160"/>
      <c r="S87" s="160"/>
    </row>
    <row r="88" spans="1:19" s="159" customFormat="1" ht="20.25" customHeight="1">
      <c r="A88" s="225" t="s">
        <v>215</v>
      </c>
      <c r="B88" s="164"/>
      <c r="C88" s="114"/>
      <c r="D88" s="227">
        <v>98</v>
      </c>
      <c r="E88" s="116"/>
      <c r="F88" s="116">
        <v>104</v>
      </c>
      <c r="G88" s="116"/>
      <c r="H88" s="227">
        <v>98</v>
      </c>
      <c r="I88" s="116"/>
      <c r="J88" s="116">
        <v>104</v>
      </c>
      <c r="P88" s="160"/>
      <c r="Q88" s="160"/>
      <c r="R88" s="160"/>
      <c r="S88" s="160"/>
    </row>
    <row r="89" spans="1:19" s="216" customFormat="1" ht="20.25" customHeight="1">
      <c r="A89" s="112" t="s">
        <v>216</v>
      </c>
      <c r="B89" s="164"/>
      <c r="C89" s="114"/>
      <c r="D89" s="206">
        <v>0</v>
      </c>
      <c r="E89" s="208"/>
      <c r="F89" s="208">
        <v>55139</v>
      </c>
      <c r="G89" s="208"/>
      <c r="H89" s="206">
        <v>0</v>
      </c>
      <c r="I89" s="208"/>
      <c r="J89" s="208">
        <v>55139</v>
      </c>
      <c r="K89" s="159"/>
      <c r="L89" s="159"/>
      <c r="M89" s="159"/>
      <c r="N89" s="159"/>
      <c r="O89" s="159"/>
      <c r="P89" s="160"/>
      <c r="Q89" s="160"/>
      <c r="R89" s="160"/>
      <c r="S89" s="160"/>
    </row>
    <row r="90" spans="1:19" s="216" customFormat="1" ht="20.25" customHeight="1">
      <c r="A90" s="112" t="s">
        <v>217</v>
      </c>
      <c r="B90" s="164"/>
      <c r="C90" s="114"/>
      <c r="D90" s="206">
        <v>0</v>
      </c>
      <c r="E90" s="208"/>
      <c r="F90" s="208">
        <v>324</v>
      </c>
      <c r="G90" s="208"/>
      <c r="H90" s="206">
        <v>0</v>
      </c>
      <c r="I90" s="208"/>
      <c r="J90" s="208">
        <v>324</v>
      </c>
      <c r="K90" s="159"/>
      <c r="L90" s="159"/>
      <c r="M90" s="159"/>
      <c r="N90" s="159"/>
      <c r="O90" s="159"/>
      <c r="P90" s="160"/>
      <c r="Q90" s="160"/>
      <c r="R90" s="160"/>
      <c r="S90" s="160"/>
    </row>
    <row r="91" spans="1:19" s="216" customFormat="1" ht="20.25" hidden="1" customHeight="1">
      <c r="A91" s="112" t="s">
        <v>218</v>
      </c>
      <c r="B91" s="164"/>
      <c r="C91" s="114"/>
      <c r="D91" s="206">
        <v>0</v>
      </c>
      <c r="E91" s="208"/>
      <c r="F91" s="206">
        <v>0</v>
      </c>
      <c r="G91" s="208"/>
      <c r="H91" s="206">
        <v>0</v>
      </c>
      <c r="I91" s="208"/>
      <c r="J91" s="206">
        <v>0</v>
      </c>
      <c r="K91" s="159"/>
      <c r="L91" s="159"/>
      <c r="M91" s="159"/>
      <c r="N91" s="159"/>
      <c r="O91" s="159"/>
      <c r="P91" s="160"/>
      <c r="Q91" s="160"/>
      <c r="R91" s="160"/>
      <c r="S91" s="160"/>
    </row>
    <row r="92" spans="1:19" s="216" customFormat="1" ht="20.25" customHeight="1">
      <c r="A92" s="225" t="s">
        <v>129</v>
      </c>
      <c r="B92" s="164"/>
      <c r="C92" s="114"/>
      <c r="D92" s="226">
        <v>4000</v>
      </c>
      <c r="E92" s="208"/>
      <c r="F92" s="206">
        <v>0</v>
      </c>
      <c r="G92" s="208"/>
      <c r="H92" s="226">
        <v>0</v>
      </c>
      <c r="I92" s="208"/>
      <c r="J92" s="206">
        <v>0</v>
      </c>
      <c r="K92" s="159"/>
      <c r="L92" s="159"/>
      <c r="M92" s="159"/>
      <c r="N92" s="159"/>
      <c r="O92" s="159"/>
      <c r="P92" s="160"/>
      <c r="Q92" s="160"/>
      <c r="R92" s="160"/>
      <c r="S92" s="160"/>
    </row>
    <row r="93" spans="1:19" s="216" customFormat="1" ht="20.25" customHeight="1">
      <c r="A93" s="225" t="s">
        <v>219</v>
      </c>
      <c r="B93" s="164"/>
      <c r="C93" s="114"/>
      <c r="D93" s="226">
        <v>190</v>
      </c>
      <c r="E93" s="208"/>
      <c r="F93" s="206">
        <v>0</v>
      </c>
      <c r="G93" s="208"/>
      <c r="H93" s="226">
        <v>190</v>
      </c>
      <c r="I93" s="208"/>
      <c r="J93" s="206">
        <v>0</v>
      </c>
      <c r="K93" s="159"/>
      <c r="L93" s="159"/>
      <c r="M93" s="159"/>
      <c r="N93" s="159"/>
      <c r="O93" s="159"/>
      <c r="P93" s="160"/>
      <c r="Q93" s="160"/>
      <c r="R93" s="160"/>
      <c r="S93" s="160"/>
    </row>
    <row r="94" spans="1:19" s="216" customFormat="1" ht="20.25" customHeight="1">
      <c r="A94" s="112" t="s">
        <v>128</v>
      </c>
      <c r="B94" s="164"/>
      <c r="C94" s="114"/>
      <c r="D94" s="206">
        <v>240348</v>
      </c>
      <c r="E94" s="208"/>
      <c r="F94" s="206">
        <v>0</v>
      </c>
      <c r="G94" s="208"/>
      <c r="H94" s="206">
        <v>143696</v>
      </c>
      <c r="I94" s="208"/>
      <c r="J94" s="206">
        <v>0</v>
      </c>
      <c r="K94" s="159"/>
      <c r="L94" s="159"/>
      <c r="M94" s="159"/>
      <c r="N94" s="159"/>
      <c r="O94" s="159"/>
      <c r="P94" s="160"/>
      <c r="Q94" s="160"/>
      <c r="R94" s="160"/>
      <c r="S94" s="160"/>
    </row>
    <row r="95" spans="1:19" s="216" customFormat="1" ht="19.5" customHeight="1">
      <c r="A95" s="112" t="s">
        <v>220</v>
      </c>
      <c r="B95" s="166"/>
      <c r="C95" s="157"/>
      <c r="D95" s="208">
        <v>271698</v>
      </c>
      <c r="E95" s="208"/>
      <c r="F95" s="180">
        <v>0</v>
      </c>
      <c r="G95" s="208"/>
      <c r="H95" s="208">
        <v>181923</v>
      </c>
      <c r="I95" s="210"/>
      <c r="J95" s="206">
        <v>0</v>
      </c>
      <c r="K95" s="159"/>
      <c r="L95" s="159"/>
      <c r="M95" s="159"/>
      <c r="N95" s="159"/>
      <c r="O95" s="159"/>
      <c r="P95" s="160"/>
      <c r="Q95" s="160"/>
      <c r="R95" s="160"/>
      <c r="S95" s="160"/>
    </row>
    <row r="96" spans="1:19" s="216" customFormat="1" ht="20.25" customHeight="1">
      <c r="A96" s="112" t="s">
        <v>140</v>
      </c>
      <c r="B96" s="164"/>
      <c r="C96" s="114"/>
      <c r="D96" s="206">
        <v>3344.3044900000004</v>
      </c>
      <c r="E96" s="208"/>
      <c r="F96" s="206">
        <v>0</v>
      </c>
      <c r="G96" s="208"/>
      <c r="H96" s="206">
        <v>2413</v>
      </c>
      <c r="I96" s="208"/>
      <c r="J96" s="206">
        <v>0</v>
      </c>
      <c r="K96" s="159"/>
      <c r="L96" s="159"/>
      <c r="M96" s="159"/>
      <c r="N96" s="159"/>
      <c r="O96" s="159"/>
      <c r="P96" s="160"/>
      <c r="Q96" s="160"/>
      <c r="R96" s="160"/>
      <c r="S96" s="160"/>
    </row>
    <row r="97" spans="1:19" s="216" customFormat="1" ht="19.5" customHeight="1">
      <c r="A97" s="123"/>
      <c r="B97" s="166"/>
      <c r="C97" s="157"/>
      <c r="D97" s="210"/>
      <c r="E97" s="210"/>
      <c r="F97" s="210"/>
      <c r="G97" s="210"/>
      <c r="H97" s="210"/>
      <c r="I97" s="210"/>
      <c r="J97" s="210"/>
      <c r="K97" s="159"/>
      <c r="L97" s="159"/>
      <c r="M97" s="159"/>
      <c r="N97" s="159"/>
      <c r="O97" s="159"/>
      <c r="P97" s="160"/>
      <c r="Q97" s="160"/>
      <c r="R97" s="160"/>
      <c r="S97" s="160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EDDF0CFFE7824BB0A632FAAE5B63F4" ma:contentTypeVersion="10" ma:contentTypeDescription="Create a new document." ma:contentTypeScope="" ma:versionID="15a8dc6f50931eecb557543a40b70b8c">
  <xsd:schema xmlns:xsd="http://www.w3.org/2001/XMLSchema" xmlns:xs="http://www.w3.org/2001/XMLSchema" xmlns:p="http://schemas.microsoft.com/office/2006/metadata/properties" xmlns:ns2="24fade9a-85b0-4635-9e51-460970b3ddca" targetNamespace="http://schemas.microsoft.com/office/2006/metadata/properties" ma:root="true" ma:fieldsID="514d74bc35864b3160b4d4a5172c9e91" ns2:_="">
    <xsd:import namespace="24fade9a-85b0-4635-9e51-460970b3d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49A409-C7BC-4C07-8B70-99CBB0C24604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4fade9a-85b0-4635-9e51-460970b3ddca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CCC99B4-3BE9-46A0-AEF4-6A5CC5D9B3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fade9a-85b0-4635-9e51-460970b3dd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BL 2-4</vt:lpstr>
      <vt:lpstr>PL 5-8</vt:lpstr>
      <vt:lpstr>SH 9</vt:lpstr>
      <vt:lpstr>SH 10</vt:lpstr>
      <vt:lpstr>CF 11-12</vt:lpstr>
      <vt:lpstr>CF 1111-12</vt:lpstr>
      <vt:lpstr>'BL 2-4'!Print_Area</vt:lpstr>
      <vt:lpstr>'CF 1111-12'!Print_Area</vt:lpstr>
      <vt:lpstr>'CF 11-12'!Print_Area</vt:lpstr>
      <vt:lpstr>'PL 5-8'!Print_Area</vt:lpstr>
      <vt:lpstr>'SH 10'!Print_Area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Paripan, Ekmanachai</cp:lastModifiedBy>
  <cp:lastPrinted>2023-08-09T09:15:58Z</cp:lastPrinted>
  <dcterms:created xsi:type="dcterms:W3CDTF">1980-01-09T03:54:11Z</dcterms:created>
  <dcterms:modified xsi:type="dcterms:W3CDTF">2023-08-09T09:19:35Z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</Properties>
</file>