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 11 Group\2023\Q2'23\"/>
    </mc:Choice>
  </mc:AlternateContent>
  <xr:revisionPtr revIDLastSave="0" documentId="13_ncr:1_{ADBF9CAF-A580-47BB-8111-4AC25680098F}" xr6:coauthVersionLast="47" xr6:coauthVersionMax="47" xr10:uidLastSave="{00000000-0000-0000-0000-000000000000}"/>
  <bookViews>
    <workbookView xWindow="-108" yWindow="-108" windowWidth="23256" windowHeight="12576" tabRatio="604" firstSheet="1" activeTab="1" xr2:uid="{00000000-000D-0000-FFFF-FFFF00000000}"/>
  </bookViews>
  <sheets>
    <sheet name="NAV0" sheetId="1" state="hidden" r:id="rId1"/>
    <sheet name="BS" sheetId="5" r:id="rId2"/>
    <sheet name="PL" sheetId="2" r:id="rId3"/>
    <sheet name="SCST Conso" sheetId="10" r:id="rId4"/>
    <sheet name="SCST The Company only" sheetId="7" r:id="rId5"/>
    <sheet name="CF" sheetId="11" r:id="rId6"/>
    <sheet name="000" sheetId="3" state="veryHidden" r:id="rId7"/>
  </sheets>
  <definedNames>
    <definedName name="_xlnm.Print_Area" localSheetId="1">BS!$A$1:$K$91</definedName>
    <definedName name="_xlnm.Print_Area" localSheetId="5">CF!$A$1:$J$76</definedName>
    <definedName name="_xlnm.Print_Area" localSheetId="2">PL!$A$1:$J$132</definedName>
    <definedName name="_xlnm.Print_Area" localSheetId="3">'SCST Conso'!$A$1:$Q$25</definedName>
    <definedName name="_xlnm.Print_Area" localSheetId="4">'SCST The Company only'!$A$1:$M$25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1" l="1"/>
  <c r="H68" i="11"/>
  <c r="K18" i="7"/>
  <c r="K19" i="7"/>
  <c r="K19" i="10"/>
  <c r="K18" i="10"/>
  <c r="O18" i="10" l="1"/>
  <c r="J94" i="2" l="1"/>
  <c r="J82" i="2"/>
  <c r="J76" i="2"/>
  <c r="J83" i="2" s="1"/>
  <c r="J85" i="2" s="1"/>
  <c r="F94" i="2"/>
  <c r="F82" i="2"/>
  <c r="F76" i="2"/>
  <c r="J31" i="2"/>
  <c r="J19" i="2"/>
  <c r="J13" i="2"/>
  <c r="F31" i="2"/>
  <c r="F19" i="2"/>
  <c r="F13" i="2"/>
  <c r="F20" i="2" s="1"/>
  <c r="F22" i="2" s="1"/>
  <c r="F24" i="2" s="1"/>
  <c r="F33" i="2" s="1"/>
  <c r="F53" i="2" s="1"/>
  <c r="F51" i="2" s="1"/>
  <c r="J66" i="11"/>
  <c r="J56" i="11"/>
  <c r="F66" i="11"/>
  <c r="F56" i="11"/>
  <c r="F49" i="2" l="1"/>
  <c r="F47" i="2" s="1"/>
  <c r="F56" i="2"/>
  <c r="J20" i="2"/>
  <c r="J22" i="2" s="1"/>
  <c r="J24" i="2" s="1"/>
  <c r="F83" i="2"/>
  <c r="F85" i="2" s="1"/>
  <c r="J9" i="11"/>
  <c r="J23" i="11" s="1"/>
  <c r="J35" i="11" s="1"/>
  <c r="J39" i="11" s="1"/>
  <c r="J67" i="11" s="1"/>
  <c r="J69" i="11" s="1"/>
  <c r="J87" i="2"/>
  <c r="F87" i="2"/>
  <c r="F9" i="11"/>
  <c r="F23" i="11" s="1"/>
  <c r="F35" i="11" s="1"/>
  <c r="F39" i="11" s="1"/>
  <c r="F67" i="11" s="1"/>
  <c r="F69" i="11" s="1"/>
  <c r="F96" i="2" l="1"/>
  <c r="F118" i="2" s="1"/>
  <c r="F116" i="2" s="1"/>
  <c r="F114" i="2"/>
  <c r="F112" i="2" s="1"/>
  <c r="F121" i="2"/>
  <c r="J96" i="2"/>
  <c r="J116" i="2" s="1"/>
  <c r="J121" i="2"/>
  <c r="J112" i="2"/>
  <c r="J33" i="2"/>
  <c r="J51" i="2" s="1"/>
  <c r="J56" i="2"/>
  <c r="J47" i="2"/>
  <c r="H66" i="11"/>
  <c r="H31" i="2" l="1"/>
  <c r="O20" i="10" l="1"/>
  <c r="O22" i="10" s="1"/>
  <c r="O23" i="10" s="1"/>
  <c r="M21" i="10"/>
  <c r="Q21" i="10" s="1"/>
  <c r="D66" i="11"/>
  <c r="M14" i="10"/>
  <c r="Q14" i="10" s="1"/>
  <c r="M12" i="10"/>
  <c r="Q12" i="10" s="1"/>
  <c r="M11" i="10"/>
  <c r="M13" i="10" s="1"/>
  <c r="M10" i="10"/>
  <c r="Q10" i="10" s="1"/>
  <c r="O13" i="10"/>
  <c r="O15" i="10"/>
  <c r="I13" i="10"/>
  <c r="G13" i="10"/>
  <c r="G15" i="10" s="1"/>
  <c r="E13" i="10"/>
  <c r="E15" i="10" s="1"/>
  <c r="C13" i="10"/>
  <c r="C15" i="10"/>
  <c r="I15" i="10"/>
  <c r="M17" i="7"/>
  <c r="Q17" i="10"/>
  <c r="H94" i="2"/>
  <c r="M19" i="7" s="1"/>
  <c r="D94" i="2"/>
  <c r="H82" i="2"/>
  <c r="D82" i="2"/>
  <c r="H76" i="2"/>
  <c r="D76" i="2"/>
  <c r="H56" i="11"/>
  <c r="D56" i="11"/>
  <c r="D57" i="5"/>
  <c r="D31" i="2"/>
  <c r="H19" i="2"/>
  <c r="D19" i="2"/>
  <c r="H13" i="2"/>
  <c r="D13" i="2"/>
  <c r="D26" i="5"/>
  <c r="J26" i="5"/>
  <c r="H26" i="5"/>
  <c r="F26" i="5"/>
  <c r="F81" i="5"/>
  <c r="F83" i="5" s="1"/>
  <c r="I20" i="10"/>
  <c r="I22" i="10" s="1"/>
  <c r="G20" i="10"/>
  <c r="G22" i="10" s="1"/>
  <c r="E20" i="10"/>
  <c r="E22" i="10" s="1"/>
  <c r="C20" i="10"/>
  <c r="C22" i="10" s="1"/>
  <c r="J81" i="5"/>
  <c r="J83" i="5" s="1"/>
  <c r="M14" i="7"/>
  <c r="I13" i="7"/>
  <c r="I15" i="7" s="1"/>
  <c r="G13" i="7"/>
  <c r="G15" i="7" s="1"/>
  <c r="E13" i="7"/>
  <c r="E15" i="7"/>
  <c r="C13" i="7"/>
  <c r="C15" i="7"/>
  <c r="M12" i="7"/>
  <c r="M13" i="7" s="1"/>
  <c r="K13" i="7"/>
  <c r="K15" i="7"/>
  <c r="M11" i="7"/>
  <c r="M10" i="7"/>
  <c r="M21" i="7"/>
  <c r="I20" i="7"/>
  <c r="I22" i="7" s="1"/>
  <c r="G20" i="7"/>
  <c r="G22" i="7" s="1"/>
  <c r="E20" i="7"/>
  <c r="E22" i="7"/>
  <c r="C20" i="7"/>
  <c r="C22" i="7" s="1"/>
  <c r="D17" i="5"/>
  <c r="J57" i="5"/>
  <c r="J52" i="5"/>
  <c r="F57" i="5"/>
  <c r="F52" i="5"/>
  <c r="J17" i="5"/>
  <c r="F17" i="5"/>
  <c r="H57" i="5"/>
  <c r="H52" i="5"/>
  <c r="D52" i="5"/>
  <c r="H17" i="5"/>
  <c r="K13" i="10"/>
  <c r="K15" i="10"/>
  <c r="M15" i="7" l="1"/>
  <c r="J27" i="5"/>
  <c r="F58" i="5"/>
  <c r="F84" i="5" s="1"/>
  <c r="Q11" i="10"/>
  <c r="J58" i="5"/>
  <c r="J84" i="5" s="1"/>
  <c r="F27" i="5"/>
  <c r="Q13" i="10"/>
  <c r="Q15" i="10" s="1"/>
  <c r="M15" i="10"/>
  <c r="M19" i="10"/>
  <c r="Q19" i="10" s="1"/>
  <c r="D58" i="5"/>
  <c r="H58" i="5"/>
  <c r="D27" i="5"/>
  <c r="H27" i="5"/>
  <c r="H20" i="2"/>
  <c r="H22" i="2" s="1"/>
  <c r="H24" i="2" s="1"/>
  <c r="H56" i="2" s="1"/>
  <c r="D83" i="2"/>
  <c r="D20" i="2"/>
  <c r="D22" i="2" s="1"/>
  <c r="H83" i="2"/>
  <c r="H85" i="2" s="1"/>
  <c r="D85" i="2" l="1"/>
  <c r="D9" i="11" s="1"/>
  <c r="D23" i="11" s="1"/>
  <c r="D35" i="11" s="1"/>
  <c r="D39" i="11" s="1"/>
  <c r="D67" i="11" s="1"/>
  <c r="D69" i="11" s="1"/>
  <c r="D70" i="11" s="1"/>
  <c r="J85" i="5"/>
  <c r="F85" i="5"/>
  <c r="H87" i="2"/>
  <c r="H9" i="11"/>
  <c r="H23" i="11" s="1"/>
  <c r="H35" i="11" s="1"/>
  <c r="H39" i="11" s="1"/>
  <c r="H67" i="11" s="1"/>
  <c r="H69" i="11" s="1"/>
  <c r="H70" i="11" s="1"/>
  <c r="H47" i="2"/>
  <c r="H33" i="2"/>
  <c r="H51" i="2" s="1"/>
  <c r="D24" i="2"/>
  <c r="D56" i="2" s="1"/>
  <c r="D87" i="2" l="1"/>
  <c r="D121" i="2" s="1"/>
  <c r="H96" i="2"/>
  <c r="H116" i="2" s="1"/>
  <c r="H112" i="2"/>
  <c r="H121" i="2"/>
  <c r="K20" i="7"/>
  <c r="K22" i="7" s="1"/>
  <c r="M18" i="7"/>
  <c r="M20" i="7" s="1"/>
  <c r="M22" i="7" s="1"/>
  <c r="D49" i="2"/>
  <c r="D47" i="2" s="1"/>
  <c r="D33" i="2"/>
  <c r="D53" i="2" s="1"/>
  <c r="D51" i="2" s="1"/>
  <c r="D114" i="2" l="1"/>
  <c r="D112" i="2" s="1"/>
  <c r="D96" i="2"/>
  <c r="D118" i="2" s="1"/>
  <c r="D116" i="2" s="1"/>
  <c r="H81" i="5"/>
  <c r="H83" i="5" s="1"/>
  <c r="H84" i="5" s="1"/>
  <c r="H85" i="5" s="1"/>
  <c r="M18" i="10"/>
  <c r="Q18" i="10" s="1"/>
  <c r="Q20" i="10" s="1"/>
  <c r="Q22" i="10" s="1"/>
  <c r="K20" i="10"/>
  <c r="K23" i="7" l="1"/>
  <c r="M23" i="7"/>
  <c r="K22" i="10"/>
  <c r="D81" i="5" s="1"/>
  <c r="M20" i="10"/>
  <c r="M22" i="10" s="1"/>
  <c r="D83" i="5" l="1"/>
  <c r="D84" i="5" s="1"/>
  <c r="D85" i="5" s="1"/>
  <c r="M23" i="10"/>
  <c r="Q23" i="10"/>
</calcChain>
</file>

<file path=xl/sharedStrings.xml><?xml version="1.0" encoding="utf-8"?>
<sst xmlns="http://schemas.openxmlformats.org/spreadsheetml/2006/main" count="374" uniqueCount="190">
  <si>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</si>
  <si>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</si>
  <si>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</si>
  <si>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</si>
  <si>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</si>
  <si>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</si>
  <si>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</si>
  <si>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</si>
  <si>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</si>
  <si>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</si>
  <si>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</si>
  <si>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</si>
  <si>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</si>
  <si>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</si>
  <si>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</si>
  <si>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</si>
  <si>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</si>
  <si>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</si>
  <si>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Share</t>
  </si>
  <si>
    <t>premium</t>
  </si>
  <si>
    <t>Unappropriated</t>
  </si>
  <si>
    <t>Total</t>
  </si>
  <si>
    <t>Retained earnings</t>
  </si>
  <si>
    <t>Shareholders' equity</t>
  </si>
  <si>
    <t>Appropriated -</t>
  </si>
  <si>
    <t>Cash flows statements</t>
  </si>
  <si>
    <t>Cash flows statements (continued)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</si>
  <si>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</si>
  <si>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</si>
  <si>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</si>
  <si>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</si>
  <si>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</si>
  <si>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</si>
  <si>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</si>
  <si>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</si>
  <si>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</si>
  <si>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</si>
  <si>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</si>
  <si>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Basic earnings per share</t>
  </si>
  <si>
    <t xml:space="preserve">   operating assets and liabilities</t>
  </si>
  <si>
    <t xml:space="preserve">   Hire purchase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</si>
  <si>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</si>
  <si>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</si>
  <si>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</si>
  <si>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</si>
  <si>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</si>
  <si>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</si>
  <si>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Finance cost</t>
  </si>
  <si>
    <t>Total expenses</t>
  </si>
  <si>
    <t xml:space="preserve">   Cash received from interest</t>
  </si>
  <si>
    <t>Cash flows used in operating activities</t>
  </si>
  <si>
    <t>Statements of financial position</t>
  </si>
  <si>
    <t>Statements of financial position (continued)</t>
  </si>
  <si>
    <t>Income tax payable</t>
  </si>
  <si>
    <t>Statements of comprehensive income</t>
  </si>
  <si>
    <t>Profit or loss:</t>
  </si>
  <si>
    <t>Earnings per share</t>
  </si>
  <si>
    <t>Operating assets (increase) decrease</t>
  </si>
  <si>
    <t>Current portion of long-term loans</t>
  </si>
  <si>
    <t>statutory reserve</t>
  </si>
  <si>
    <t>Other non-current assets</t>
  </si>
  <si>
    <t>shareholders' equity</t>
  </si>
  <si>
    <t>Provision for long-term employee benefits</t>
  </si>
  <si>
    <t>Current portion of hire purchase receivables - net</t>
  </si>
  <si>
    <t>Land, building and equipment - net</t>
  </si>
  <si>
    <t>Restricted bank deposits</t>
  </si>
  <si>
    <t>Profit before income tax</t>
  </si>
  <si>
    <t>Adjustments to reconcile profit before income tax to net cash</t>
  </si>
  <si>
    <t>Profit before income tax expenses</t>
  </si>
  <si>
    <t>Income tax expenses</t>
  </si>
  <si>
    <t>(Unit: Baht)</t>
  </si>
  <si>
    <t>Insurance premium payables</t>
  </si>
  <si>
    <t>Accrued expenses</t>
  </si>
  <si>
    <t xml:space="preserve">   Insurance premium payables</t>
  </si>
  <si>
    <t xml:space="preserve">   Accrued expenses</t>
  </si>
  <si>
    <t xml:space="preserve">   Hire purchase interest income</t>
  </si>
  <si>
    <t>Long-term loans - net of current portion</t>
  </si>
  <si>
    <t xml:space="preserve">   Provision for long-term employee benefits</t>
  </si>
  <si>
    <t xml:space="preserve">Repayment of long-term loans  </t>
  </si>
  <si>
    <t>Prepaid insurance premium</t>
  </si>
  <si>
    <t>Selling and administrative expenses</t>
  </si>
  <si>
    <t>Fee and service income</t>
  </si>
  <si>
    <t>Deferred tax assets</t>
  </si>
  <si>
    <t>Trade accounts payables</t>
  </si>
  <si>
    <t>Loss from operating activities before changes in</t>
  </si>
  <si>
    <t>Assets foreclosed - net</t>
  </si>
  <si>
    <t xml:space="preserve">   Assets foreclosed</t>
  </si>
  <si>
    <t xml:space="preserve">   Trade accounts payables</t>
  </si>
  <si>
    <t>Capital reserve for share-based payment transactions</t>
  </si>
  <si>
    <t>Capital reserve</t>
  </si>
  <si>
    <t xml:space="preserve">for share-based </t>
  </si>
  <si>
    <t>payment transactions</t>
  </si>
  <si>
    <t xml:space="preserve">   Registered</t>
  </si>
  <si>
    <t xml:space="preserve">      613,000,000 ordinary shares of Baht 1 each</t>
  </si>
  <si>
    <t>Other comprehensive income:</t>
  </si>
  <si>
    <t>Short-term loans</t>
  </si>
  <si>
    <t xml:space="preserve">   Other non-current assets</t>
  </si>
  <si>
    <t xml:space="preserve">   to profit or loss in subsequent periods</t>
  </si>
  <si>
    <t>Separate financial statements</t>
  </si>
  <si>
    <t xml:space="preserve">   Interest expenses and amortisation of loans issuing cost</t>
  </si>
  <si>
    <t>Net cash flows used in investing activities</t>
  </si>
  <si>
    <t xml:space="preserve">Separate financial statements </t>
  </si>
  <si>
    <t xml:space="preserve">Hire purchase receivables - net of current portion </t>
  </si>
  <si>
    <t>Statements of changes in shareholders' equity (continued)</t>
  </si>
  <si>
    <t xml:space="preserve">Statements of changes in shareholders' equity </t>
  </si>
  <si>
    <t>Counter service receivables</t>
  </si>
  <si>
    <t xml:space="preserve">   Prepaid insurance premium</t>
  </si>
  <si>
    <t>(Unaudited</t>
  </si>
  <si>
    <t>(Audited)</t>
  </si>
  <si>
    <t>but reviewed)</t>
  </si>
  <si>
    <t>(Unaudited but reviewed)</t>
  </si>
  <si>
    <t xml:space="preserve">Loss on impairment and disposal of assets foreclosed </t>
  </si>
  <si>
    <t>Profit for the period</t>
  </si>
  <si>
    <t xml:space="preserve">Other comprehensive income not to be reclassified </t>
  </si>
  <si>
    <t>Other comprehensive income for the period (loss)</t>
  </si>
  <si>
    <t>Total comprehensive income for the period</t>
  </si>
  <si>
    <t xml:space="preserve">   Depreciation</t>
  </si>
  <si>
    <t>Operating liabilities increase (decrease)</t>
  </si>
  <si>
    <t xml:space="preserve">   Cash paid for interest</t>
  </si>
  <si>
    <t>Cash and cash equivalents at beginning of period</t>
  </si>
  <si>
    <t>Cash and cash equivalents at end of period</t>
  </si>
  <si>
    <t xml:space="preserve">Profit for the period </t>
  </si>
  <si>
    <t>Current portion of lease liabilities</t>
  </si>
  <si>
    <t>Derivatives liabilities</t>
  </si>
  <si>
    <t>Lease liabilities - net of current portion</t>
  </si>
  <si>
    <t>Decrease in short-term loans</t>
  </si>
  <si>
    <t>Payment for dividend</t>
  </si>
  <si>
    <t>S 11 Group Public Company Limited and its subsidiary</t>
  </si>
  <si>
    <t>Investment in subsidiary</t>
  </si>
  <si>
    <t>Equity attributable to owners of the Company</t>
  </si>
  <si>
    <t>Non-controlling interests of the subsidiary</t>
  </si>
  <si>
    <t>Profit or loss attributable to:</t>
  </si>
  <si>
    <t>Equity holders of the Company</t>
  </si>
  <si>
    <t>Total comprehensive income attributable to:</t>
  </si>
  <si>
    <t>Equity attributable</t>
  </si>
  <si>
    <t>Non-controlling</t>
  </si>
  <si>
    <t>to owners</t>
  </si>
  <si>
    <t xml:space="preserve">interests of </t>
  </si>
  <si>
    <t>of the Company</t>
  </si>
  <si>
    <t>Expected credit losses</t>
  </si>
  <si>
    <t xml:space="preserve">   Expected credit losses</t>
  </si>
  <si>
    <t xml:space="preserve">   Amortised finance cost for lease liabilities</t>
  </si>
  <si>
    <t>Cash paid for lease liabilities</t>
  </si>
  <si>
    <t xml:space="preserve">   Reversal on impairment of assets foreclosed</t>
  </si>
  <si>
    <t>the subsidiary</t>
  </si>
  <si>
    <t xml:space="preserve">Cash received from long-term loans  </t>
  </si>
  <si>
    <t>Consolidated financial statements</t>
  </si>
  <si>
    <t>Actuarial gain (loss)</t>
  </si>
  <si>
    <t>Net increase in cash and cash equivalents</t>
  </si>
  <si>
    <t>Statements of comprehensive income (continued)</t>
  </si>
  <si>
    <t>2022</t>
  </si>
  <si>
    <t>Balance as at 1 January 2022</t>
  </si>
  <si>
    <t>Balance as at 30 June 2022</t>
  </si>
  <si>
    <t xml:space="preserve">Other comprehensive income for the period </t>
  </si>
  <si>
    <t>Profit before finance cost and income tax expenses</t>
  </si>
  <si>
    <t>Cash paid for loan issuing cost</t>
  </si>
  <si>
    <t xml:space="preserve">   Issued and fully paid</t>
  </si>
  <si>
    <t>Loss (gain) from derivatives</t>
  </si>
  <si>
    <t xml:space="preserve">Loss (gain) from derivatives </t>
  </si>
  <si>
    <t>Income tax relating to actuarial gain</t>
  </si>
  <si>
    <t>fully paid</t>
  </si>
  <si>
    <t xml:space="preserve">   provided by (paid from) operating activities</t>
  </si>
  <si>
    <t xml:space="preserve">   Loss (gain) from derivatives </t>
  </si>
  <si>
    <t>Increase in restricted bank deposits</t>
  </si>
  <si>
    <t>Income tax relating to actuarial (gain) loss</t>
  </si>
  <si>
    <t>For the six-month period ended 30 June 2023</t>
  </si>
  <si>
    <t>Balance as at 1 January 2023</t>
  </si>
  <si>
    <t>Balance as at 30 June 2023</t>
  </si>
  <si>
    <t>2023</t>
  </si>
  <si>
    <t>As at 30 June 2023</t>
  </si>
  <si>
    <t>30 June 2023</t>
  </si>
  <si>
    <t>31 December 2022</t>
  </si>
  <si>
    <t>For the three-month period ended 30 June 2023</t>
  </si>
  <si>
    <t>Supplemental cash flows information</t>
  </si>
  <si>
    <t xml:space="preserve">   Additions to right-of-use assets and lease liabilities</t>
  </si>
  <si>
    <t xml:space="preserve">Bank overdraft and short-term loans </t>
  </si>
  <si>
    <t xml:space="preserve">   from financial institutions</t>
  </si>
  <si>
    <t>Actuarial gain</t>
  </si>
  <si>
    <t>Other comprehensive income for the period</t>
  </si>
  <si>
    <t>Net cash flows from (used in) operating activities</t>
  </si>
  <si>
    <t xml:space="preserve">Increase in bank overdraft and short-term loans </t>
  </si>
  <si>
    <t>Net cash flows from (used in) financing activities</t>
  </si>
  <si>
    <t>Issued and</t>
  </si>
  <si>
    <t>Dividend paid (Note 10)</t>
  </si>
  <si>
    <t xml:space="preserve">   Gain on sales of fixed assets</t>
  </si>
  <si>
    <t xml:space="preserve">   Loss (gain) on written-offs of fixed assets</t>
  </si>
  <si>
    <t xml:space="preserve">   Cash paid for income tax</t>
  </si>
  <si>
    <t>Cash received for proceeds of equipment</t>
  </si>
  <si>
    <t>Cash paid for acquisitions of land, building and equipment</t>
  </si>
  <si>
    <t>Non-cash items consist of: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</si>
</sst>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\ด\ด\ด\ด\ \b\b\b\b"/>
    <numFmt numFmtId="169" formatCode="_(* #,##0_);_(* \(#,##0\);_(* &quot;-&quot;??_);_(@_)"/>
    <numFmt numFmtId="170" formatCode="_(* #,##0.00_);_(* \(#,##0.00\);_(* &quot;-&quot;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8"/>
      <name val="ApFon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16">
    <xf numFmtId="0" fontId="0" fillId="0" borderId="0" xfId="0"/>
    <xf numFmtId="37" fontId="8" fillId="4" borderId="0" xfId="0" applyNumberFormat="1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37" fontId="8" fillId="4" borderId="0" xfId="0" applyNumberFormat="1" applyFont="1" applyFill="1" applyAlignment="1">
      <alignment horizontal="centerContinuous" vertical="center"/>
    </xf>
    <xf numFmtId="37" fontId="8" fillId="4" borderId="0" xfId="0" applyNumberFormat="1" applyFont="1" applyFill="1" applyAlignment="1">
      <alignment horizontal="right" vertical="center"/>
    </xf>
    <xf numFmtId="168" fontId="8" fillId="4" borderId="3" xfId="0" applyNumberFormat="1" applyFont="1" applyFill="1" applyBorder="1" applyAlignment="1">
      <alignment horizontal="center" vertical="center"/>
    </xf>
    <xf numFmtId="168" fontId="8" fillId="4" borderId="0" xfId="0" applyNumberFormat="1" applyFont="1" applyFill="1" applyBorder="1" applyAlignment="1">
      <alignment horizontal="center" vertical="center"/>
    </xf>
    <xf numFmtId="49" fontId="8" fillId="4" borderId="0" xfId="0" applyNumberFormat="1" applyFont="1" applyFill="1" applyBorder="1" applyAlignment="1">
      <alignment horizontal="center" vertical="center"/>
    </xf>
    <xf numFmtId="49" fontId="9" fillId="4" borderId="0" xfId="0" applyNumberFormat="1" applyFont="1" applyFill="1" applyBorder="1" applyAlignment="1">
      <alignment horizontal="center" vertical="center"/>
    </xf>
    <xf numFmtId="37" fontId="10" fillId="4" borderId="0" xfId="0" applyNumberFormat="1" applyFont="1" applyFill="1" applyAlignment="1">
      <alignment horizontal="center" vertical="center"/>
    </xf>
    <xf numFmtId="0" fontId="10" fillId="4" borderId="0" xfId="0" applyNumberFormat="1" applyFont="1" applyFill="1" applyBorder="1" applyAlignment="1">
      <alignment horizontal="center" vertical="center"/>
    </xf>
    <xf numFmtId="41" fontId="8" fillId="4" borderId="0" xfId="0" applyNumberFormat="1" applyFont="1" applyFill="1" applyAlignment="1">
      <alignment horizontal="right" vertical="center"/>
    </xf>
    <xf numFmtId="41" fontId="8" fillId="4" borderId="0" xfId="0" applyNumberFormat="1" applyFont="1" applyFill="1" applyBorder="1" applyAlignment="1">
      <alignment horizontal="center" vertical="center"/>
    </xf>
    <xf numFmtId="41" fontId="8" fillId="4" borderId="4" xfId="0" applyNumberFormat="1" applyFont="1" applyFill="1" applyBorder="1" applyAlignment="1">
      <alignment horizontal="right" vertical="center"/>
    </xf>
    <xf numFmtId="41" fontId="8" fillId="4" borderId="0" xfId="0" applyNumberFormat="1" applyFont="1" applyFill="1" applyAlignment="1">
      <alignment vertical="center"/>
    </xf>
    <xf numFmtId="37" fontId="8" fillId="4" borderId="0" xfId="0" applyNumberFormat="1" applyFont="1" applyFill="1" applyAlignment="1">
      <alignment horizontal="left" vertical="center"/>
    </xf>
    <xf numFmtId="41" fontId="8" fillId="4" borderId="0" xfId="0" applyNumberFormat="1" applyFont="1" applyFill="1" applyBorder="1" applyAlignment="1">
      <alignment horizontal="right" vertical="center"/>
    </xf>
    <xf numFmtId="41" fontId="8" fillId="4" borderId="3" xfId="0" applyNumberFormat="1" applyFont="1" applyFill="1" applyBorder="1" applyAlignment="1">
      <alignment horizontal="right" vertical="center"/>
    </xf>
    <xf numFmtId="41" fontId="8" fillId="4" borderId="5" xfId="0" applyNumberFormat="1" applyFont="1" applyFill="1" applyBorder="1" applyAlignment="1">
      <alignment horizontal="right" vertical="center"/>
    </xf>
    <xf numFmtId="37" fontId="8" fillId="4" borderId="0" xfId="0" applyNumberFormat="1" applyFont="1" applyFill="1" applyBorder="1" applyAlignment="1">
      <alignment vertical="center"/>
    </xf>
    <xf numFmtId="41" fontId="8" fillId="4" borderId="0" xfId="0" applyNumberFormat="1" applyFont="1" applyFill="1" applyBorder="1" applyAlignment="1">
      <alignment vertical="center"/>
    </xf>
    <xf numFmtId="169" fontId="8" fillId="4" borderId="0" xfId="0" applyNumberFormat="1" applyFont="1" applyFill="1" applyBorder="1" applyAlignment="1">
      <alignment vertical="center"/>
    </xf>
    <xf numFmtId="41" fontId="8" fillId="4" borderId="0" xfId="0" applyNumberFormat="1" applyFont="1" applyFill="1" applyAlignment="1">
      <alignment horizontal="center" vertical="center"/>
    </xf>
    <xf numFmtId="169" fontId="8" fillId="4" borderId="0" xfId="0" applyNumberFormat="1" applyFont="1" applyFill="1" applyBorder="1" applyAlignment="1">
      <alignment horizontal="center" vertical="center"/>
    </xf>
    <xf numFmtId="41" fontId="8" fillId="4" borderId="4" xfId="0" applyNumberFormat="1" applyFont="1" applyFill="1" applyBorder="1" applyAlignment="1">
      <alignment horizontal="center" vertical="center"/>
    </xf>
    <xf numFmtId="41" fontId="8" fillId="4" borderId="3" xfId="0" applyNumberFormat="1" applyFont="1" applyFill="1" applyBorder="1" applyAlignment="1">
      <alignment horizontal="center" vertical="center"/>
    </xf>
    <xf numFmtId="41" fontId="8" fillId="4" borderId="5" xfId="0" applyNumberFormat="1" applyFont="1" applyFill="1" applyBorder="1" applyAlignment="1">
      <alignment horizontal="center" vertical="center"/>
    </xf>
    <xf numFmtId="37" fontId="10" fillId="4" borderId="0" xfId="0" applyNumberFormat="1" applyFont="1" applyFill="1" applyBorder="1" applyAlignment="1">
      <alignment horizontal="center" vertical="center"/>
    </xf>
    <xf numFmtId="37" fontId="8" fillId="4" borderId="0" xfId="0" applyNumberFormat="1" applyFont="1" applyFill="1" applyBorder="1" applyAlignment="1">
      <alignment horizontal="right" vertical="center"/>
    </xf>
    <xf numFmtId="41" fontId="8" fillId="4" borderId="6" xfId="0" applyNumberFormat="1" applyFont="1" applyFill="1" applyBorder="1" applyAlignment="1">
      <alignment horizontal="right" vertical="center"/>
    </xf>
    <xf numFmtId="169" fontId="8" fillId="4" borderId="0" xfId="0" applyNumberFormat="1" applyFont="1" applyFill="1" applyBorder="1" applyAlignment="1">
      <alignment horizontal="right" vertical="center"/>
    </xf>
    <xf numFmtId="37" fontId="8" fillId="4" borderId="0" xfId="0" applyNumberFormat="1" applyFont="1" applyFill="1" applyBorder="1" applyAlignment="1">
      <alignment horizontal="left" vertical="center"/>
    </xf>
    <xf numFmtId="37" fontId="7" fillId="4" borderId="0" xfId="0" applyNumberFormat="1" applyFont="1" applyFill="1" applyAlignment="1">
      <alignment horizontal="left" vertical="center"/>
    </xf>
    <xf numFmtId="37" fontId="8" fillId="4" borderId="0" xfId="0" quotePrefix="1" applyNumberFormat="1" applyFont="1" applyFill="1" applyAlignment="1">
      <alignment horizontal="center" vertical="center"/>
    </xf>
    <xf numFmtId="37" fontId="8" fillId="4" borderId="7" xfId="0" applyNumberFormat="1" applyFont="1" applyFill="1" applyBorder="1" applyAlignment="1">
      <alignment vertical="center"/>
    </xf>
    <xf numFmtId="41" fontId="8" fillId="4" borderId="8" xfId="0" applyNumberFormat="1" applyFont="1" applyFill="1" applyBorder="1" applyAlignment="1">
      <alignment horizontal="center" vertical="center"/>
    </xf>
    <xf numFmtId="41" fontId="8" fillId="4" borderId="9" xfId="0" applyNumberFormat="1" applyFont="1" applyFill="1" applyBorder="1" applyAlignment="1">
      <alignment horizontal="center" vertical="center"/>
    </xf>
    <xf numFmtId="0" fontId="8" fillId="4" borderId="0" xfId="10" applyFont="1" applyFill="1" applyAlignment="1">
      <alignment vertical="center"/>
    </xf>
    <xf numFmtId="37" fontId="8" fillId="4" borderId="0" xfId="10" applyNumberFormat="1" applyFont="1" applyFill="1" applyAlignment="1">
      <alignment vertical="center"/>
    </xf>
    <xf numFmtId="37" fontId="8" fillId="4" borderId="0" xfId="10" applyNumberFormat="1" applyFont="1" applyFill="1" applyAlignment="1">
      <alignment horizontal="right" vertical="center"/>
    </xf>
    <xf numFmtId="37" fontId="8" fillId="4" borderId="0" xfId="10" applyNumberFormat="1" applyFont="1" applyFill="1" applyAlignment="1">
      <alignment horizontal="center" vertical="center"/>
    </xf>
    <xf numFmtId="0" fontId="8" fillId="4" borderId="0" xfId="10" applyFont="1" applyFill="1" applyAlignment="1">
      <alignment horizontal="center" vertical="center"/>
    </xf>
    <xf numFmtId="0" fontId="8" fillId="4" borderId="3" xfId="10" applyFont="1" applyFill="1" applyBorder="1" applyAlignment="1">
      <alignment horizontal="center" vertical="center"/>
    </xf>
    <xf numFmtId="41" fontId="8" fillId="4" borderId="0" xfId="10" applyNumberFormat="1" applyFont="1" applyFill="1" applyAlignment="1">
      <alignment horizontal="center" vertical="center"/>
    </xf>
    <xf numFmtId="41" fontId="8" fillId="4" borderId="8" xfId="10" applyNumberFormat="1" applyFont="1" applyFill="1" applyBorder="1" applyAlignment="1">
      <alignment horizontal="center" vertical="center"/>
    </xf>
    <xf numFmtId="41" fontId="8" fillId="4" borderId="9" xfId="10" applyNumberFormat="1" applyFont="1" applyFill="1" applyBorder="1" applyAlignment="1">
      <alignment horizontal="center" vertical="center"/>
    </xf>
    <xf numFmtId="41" fontId="8" fillId="4" borderId="5" xfId="10" applyNumberFormat="1" applyFont="1" applyFill="1" applyBorder="1" applyAlignment="1">
      <alignment horizontal="center" vertical="center"/>
    </xf>
    <xf numFmtId="41" fontId="8" fillId="4" borderId="0" xfId="10" applyNumberFormat="1" applyFont="1" applyFill="1" applyBorder="1" applyAlignment="1">
      <alignment horizontal="center" vertical="center"/>
    </xf>
    <xf numFmtId="37" fontId="7" fillId="4" borderId="0" xfId="0" applyNumberFormat="1" applyFont="1" applyFill="1" applyBorder="1" applyAlignment="1">
      <alignment vertical="center"/>
    </xf>
    <xf numFmtId="37" fontId="8" fillId="4" borderId="0" xfId="1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Continuous" vertical="center"/>
    </xf>
    <xf numFmtId="0" fontId="8" fillId="4" borderId="0" xfId="0" applyFont="1" applyFill="1" applyAlignment="1">
      <alignment horizontal="right" vertical="center"/>
    </xf>
    <xf numFmtId="0" fontId="8" fillId="4" borderId="3" xfId="0" quotePrefix="1" applyFont="1" applyFill="1" applyBorder="1" applyAlignment="1">
      <alignment horizontal="center" vertical="center"/>
    </xf>
    <xf numFmtId="0" fontId="9" fillId="4" borderId="0" xfId="0" applyFont="1" applyFill="1" applyAlignment="1">
      <alignment horizontal="right" vertical="center"/>
    </xf>
    <xf numFmtId="0" fontId="8" fillId="4" borderId="0" xfId="0" quotePrefix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quotePrefix="1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center" vertical="center"/>
    </xf>
    <xf numFmtId="38" fontId="7" fillId="4" borderId="0" xfId="0" applyNumberFormat="1" applyFont="1" applyFill="1" applyAlignment="1">
      <alignment vertical="center"/>
    </xf>
    <xf numFmtId="37" fontId="8" fillId="4" borderId="0" xfId="0" applyNumberFormat="1" applyFont="1" applyFill="1" applyAlignment="1">
      <alignment horizontal="center" vertical="center"/>
    </xf>
    <xf numFmtId="0" fontId="10" fillId="4" borderId="0" xfId="0" applyFont="1" applyFill="1" applyAlignment="1">
      <alignment vertical="center"/>
    </xf>
    <xf numFmtId="0" fontId="7" fillId="4" borderId="0" xfId="0" applyNumberFormat="1" applyFont="1" applyFill="1" applyAlignment="1">
      <alignment vertical="center"/>
    </xf>
    <xf numFmtId="0" fontId="8" fillId="4" borderId="0" xfId="0" applyNumberFormat="1" applyFont="1" applyFill="1" applyAlignment="1">
      <alignment vertical="center"/>
    </xf>
    <xf numFmtId="41" fontId="7" fillId="4" borderId="0" xfId="0" applyNumberFormat="1" applyFont="1" applyFill="1" applyAlignment="1">
      <alignment horizontal="right" vertical="center"/>
    </xf>
    <xf numFmtId="0" fontId="7" fillId="4" borderId="0" xfId="0" applyFont="1" applyFill="1" applyAlignment="1">
      <alignment horizontal="left" vertical="center"/>
    </xf>
    <xf numFmtId="170" fontId="8" fillId="4" borderId="6" xfId="0" applyNumberFormat="1" applyFont="1" applyFill="1" applyBorder="1" applyAlignment="1">
      <alignment horizontal="right" vertical="center"/>
    </xf>
    <xf numFmtId="170" fontId="8" fillId="4" borderId="0" xfId="0" applyNumberFormat="1" applyFont="1" applyFill="1" applyAlignment="1">
      <alignment horizontal="right" vertical="center"/>
    </xf>
    <xf numFmtId="168" fontId="8" fillId="4" borderId="0" xfId="0" applyNumberFormat="1" applyFont="1" applyFill="1" applyAlignment="1">
      <alignment horizontal="center" vertical="center"/>
    </xf>
    <xf numFmtId="0" fontId="8" fillId="4" borderId="0" xfId="0" applyNumberFormat="1" applyFont="1" applyFill="1" applyAlignment="1">
      <alignment horizontal="left" vertical="center"/>
    </xf>
    <xf numFmtId="38" fontId="8" fillId="4" borderId="0" xfId="0" applyNumberFormat="1" applyFont="1" applyFill="1" applyAlignment="1">
      <alignment vertical="center"/>
    </xf>
    <xf numFmtId="49" fontId="8" fillId="4" borderId="4" xfId="0" applyNumberFormat="1" applyFont="1" applyFill="1" applyBorder="1" applyAlignment="1">
      <alignment horizontal="center" vertical="center"/>
    </xf>
    <xf numFmtId="168" fontId="8" fillId="4" borderId="10" xfId="0" applyNumberFormat="1" applyFont="1" applyFill="1" applyBorder="1" applyAlignment="1">
      <alignment horizontal="center" vertical="center"/>
    </xf>
    <xf numFmtId="4" fontId="7" fillId="4" borderId="0" xfId="1" applyFont="1" applyFill="1" applyAlignment="1">
      <alignment vertical="center"/>
    </xf>
    <xf numFmtId="4" fontId="8" fillId="4" borderId="0" xfId="1" applyFont="1" applyFill="1" applyAlignment="1">
      <alignment vertical="center"/>
    </xf>
    <xf numFmtId="4" fontId="8" fillId="4" borderId="0" xfId="1" applyFont="1" applyFill="1" applyAlignment="1">
      <alignment horizontal="center" vertical="center"/>
    </xf>
    <xf numFmtId="169" fontId="8" fillId="4" borderId="0" xfId="0" applyNumberFormat="1" applyFont="1" applyFill="1" applyAlignment="1">
      <alignment vertical="center"/>
    </xf>
    <xf numFmtId="41" fontId="8" fillId="4" borderId="6" xfId="0" applyNumberFormat="1" applyFont="1" applyFill="1" applyBorder="1" applyAlignment="1">
      <alignment horizontal="center" vertical="center"/>
    </xf>
    <xf numFmtId="169" fontId="8" fillId="4" borderId="0" xfId="0" applyNumberFormat="1" applyFont="1" applyFill="1" applyAlignment="1">
      <alignment horizontal="center" vertical="center"/>
    </xf>
    <xf numFmtId="41" fontId="7" fillId="4" borderId="0" xfId="0" applyNumberFormat="1" applyFont="1" applyFill="1" applyAlignment="1">
      <alignment vertical="center"/>
    </xf>
    <xf numFmtId="41" fontId="8" fillId="4" borderId="3" xfId="0" applyNumberFormat="1" applyFont="1" applyFill="1" applyBorder="1" applyAlignment="1">
      <alignment vertical="center"/>
    </xf>
    <xf numFmtId="41" fontId="8" fillId="4" borderId="6" xfId="0" applyNumberFormat="1" applyFont="1" applyFill="1" applyBorder="1" applyAlignment="1">
      <alignment vertical="center"/>
    </xf>
    <xf numFmtId="41" fontId="8" fillId="4" borderId="0" xfId="1" applyNumberFormat="1" applyFont="1" applyFill="1" applyBorder="1" applyAlignment="1">
      <alignment vertical="center"/>
    </xf>
    <xf numFmtId="41" fontId="8" fillId="4" borderId="6" xfId="1" applyNumberFormat="1" applyFont="1" applyFill="1" applyBorder="1" applyAlignment="1">
      <alignment vertical="center"/>
    </xf>
    <xf numFmtId="41" fontId="8" fillId="4" borderId="3" xfId="1" applyNumberFormat="1" applyFont="1" applyFill="1" applyBorder="1" applyAlignment="1">
      <alignment vertical="center"/>
    </xf>
    <xf numFmtId="41" fontId="8" fillId="4" borderId="5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4" borderId="0" xfId="10" applyFont="1" applyFill="1" applyBorder="1" applyAlignment="1">
      <alignment vertical="center"/>
    </xf>
    <xf numFmtId="37" fontId="7" fillId="4" borderId="0" xfId="0" quotePrefix="1" applyNumberFormat="1" applyFont="1" applyFill="1" applyBorder="1" applyAlignment="1">
      <alignment vertical="center"/>
    </xf>
    <xf numFmtId="37" fontId="8" fillId="4" borderId="0" xfId="0" applyNumberFormat="1" applyFont="1" applyFill="1" applyBorder="1" applyAlignment="1">
      <alignment horizontal="centerContinuous" vertical="center"/>
    </xf>
    <xf numFmtId="37" fontId="8" fillId="4" borderId="0" xfId="0" quotePrefix="1" applyNumberFormat="1" applyFont="1" applyFill="1" applyBorder="1" applyAlignment="1">
      <alignment horizontal="center" vertical="center"/>
    </xf>
    <xf numFmtId="41" fontId="8" fillId="4" borderId="3" xfId="10" applyNumberFormat="1" applyFont="1" applyFill="1" applyBorder="1" applyAlignment="1">
      <alignment horizontal="center" vertical="center"/>
    </xf>
    <xf numFmtId="1" fontId="10" fillId="4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0" xfId="0" quotePrefix="1" applyNumberFormat="1" applyFont="1" applyFill="1" applyAlignment="1">
      <alignment vertical="center"/>
    </xf>
    <xf numFmtId="0" fontId="8" fillId="4" borderId="0" xfId="10" applyFont="1" applyFill="1" applyAlignment="1">
      <alignment horizontal="right" vertical="center"/>
    </xf>
    <xf numFmtId="0" fontId="7" fillId="4" borderId="0" xfId="10" applyFont="1" applyFill="1" applyAlignment="1">
      <alignment vertical="center"/>
    </xf>
    <xf numFmtId="37" fontId="8" fillId="4" borderId="3" xfId="10" applyNumberFormat="1" applyFont="1" applyFill="1" applyBorder="1" applyAlignment="1">
      <alignment horizontal="center" vertical="center"/>
    </xf>
    <xf numFmtId="0" fontId="7" fillId="4" borderId="0" xfId="0" quotePrefix="1" applyFont="1" applyFill="1" applyAlignment="1">
      <alignment horizontal="left" vertical="center"/>
    </xf>
    <xf numFmtId="169" fontId="8" fillId="4" borderId="0" xfId="0" quotePrefix="1" applyNumberFormat="1" applyFont="1" applyFill="1" applyAlignment="1">
      <alignment horizontal="left" vertical="center"/>
    </xf>
    <xf numFmtId="170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37" fontId="8" fillId="4" borderId="3" xfId="0" applyNumberFormat="1" applyFont="1" applyFill="1" applyBorder="1" applyAlignment="1">
      <alignment horizontal="center" vertical="center"/>
    </xf>
    <xf numFmtId="0" fontId="8" fillId="4" borderId="3" xfId="0" applyNumberFormat="1" applyFont="1" applyFill="1" applyBorder="1" applyAlignment="1">
      <alignment horizontal="center" vertical="center"/>
    </xf>
    <xf numFmtId="37" fontId="7" fillId="4" borderId="0" xfId="0" applyNumberFormat="1" applyFont="1" applyFill="1" applyAlignment="1">
      <alignment vertical="center"/>
    </xf>
    <xf numFmtId="37" fontId="7" fillId="4" borderId="0" xfId="0" quotePrefix="1" applyNumberFormat="1" applyFont="1" applyFill="1" applyAlignment="1">
      <alignment vertical="center"/>
    </xf>
    <xf numFmtId="0" fontId="8" fillId="4" borderId="0" xfId="10" applyFont="1" applyFill="1" applyAlignment="1">
      <alignment horizontal="right" vertical="center"/>
    </xf>
    <xf numFmtId="38" fontId="8" fillId="4" borderId="3" xfId="0" applyNumberFormat="1" applyFont="1" applyFill="1" applyBorder="1" applyAlignment="1">
      <alignment horizontal="center" vertical="center"/>
    </xf>
    <xf numFmtId="0" fontId="7" fillId="4" borderId="0" xfId="10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37" fontId="8" fillId="4" borderId="3" xfId="10" applyNumberFormat="1" applyFont="1" applyFill="1" applyBorder="1" applyAlignment="1">
      <alignment horizontal="center" vertic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_CET - N096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showGridLines="0" tabSelected="1" view="pageBreakPreview" topLeftCell="C72" zoomScale="85" zoomScaleNormal="100" zoomScaleSheetLayoutView="85" workbookViewId="0">
      <selection activeCell="M82" sqref="M82"/>
    </sheetView>
  </sheetViews>
  <sheetFormatPr defaultColWidth="10.77734375" defaultRowHeight="24" customHeight="1"/>
  <cols>
    <col min="1" max="1" width="46.88671875" style="1" customWidth="1"/>
    <col min="2" max="2" width="5.109375" style="1" customWidth="1"/>
    <col min="3" max="3" width="0.88671875" style="1" customWidth="1"/>
    <col min="4" max="4" width="16.77734375" style="1" customWidth="1"/>
    <col min="5" max="5" width="1.33203125" style="1" customWidth="1"/>
    <col min="6" max="6" width="16.77734375" style="1" customWidth="1"/>
    <col min="7" max="7" width="0.88671875" style="20" customWidth="1"/>
    <col min="8" max="8" width="16.77734375" style="1" customWidth="1"/>
    <col min="9" max="9" width="0.88671875" style="29" customWidth="1"/>
    <col min="10" max="10" width="16.77734375" style="1" customWidth="1"/>
    <col min="11" max="11" width="0.77734375" style="1" customWidth="1"/>
    <col min="12" max="16384" width="10.77734375" style="1"/>
  </cols>
  <sheetData>
    <row r="1" spans="1:10" ht="24" customHeight="1">
      <c r="A1" s="101" t="s">
        <v>127</v>
      </c>
      <c r="B1" s="101"/>
      <c r="C1" s="101"/>
      <c r="D1" s="101"/>
      <c r="E1" s="101"/>
      <c r="F1" s="101"/>
      <c r="G1" s="88"/>
      <c r="H1" s="101"/>
      <c r="I1" s="88"/>
      <c r="J1" s="101"/>
    </row>
    <row r="2" spans="1:10" ht="24" customHeight="1">
      <c r="A2" s="109" t="s">
        <v>51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24" customHeight="1">
      <c r="A3" s="2" t="s">
        <v>169</v>
      </c>
      <c r="B3" s="99"/>
      <c r="C3" s="99"/>
      <c r="D3" s="99"/>
      <c r="E3" s="99"/>
      <c r="F3" s="99"/>
      <c r="G3" s="89"/>
      <c r="H3" s="99"/>
      <c r="I3" s="89"/>
      <c r="J3" s="99"/>
    </row>
    <row r="4" spans="1:10" ht="24" customHeight="1">
      <c r="A4" s="3"/>
      <c r="B4" s="4"/>
      <c r="C4" s="4"/>
      <c r="D4" s="4"/>
      <c r="E4" s="4"/>
      <c r="F4" s="4"/>
      <c r="G4" s="90"/>
      <c r="H4" s="4"/>
      <c r="J4" s="5" t="s">
        <v>70</v>
      </c>
    </row>
    <row r="5" spans="1:10" ht="24" customHeight="1">
      <c r="A5" s="3"/>
      <c r="B5" s="4"/>
      <c r="C5" s="4"/>
      <c r="D5" s="108" t="s">
        <v>146</v>
      </c>
      <c r="E5" s="108"/>
      <c r="F5" s="108"/>
      <c r="G5" s="90"/>
      <c r="H5" s="107" t="s">
        <v>98</v>
      </c>
      <c r="I5" s="107"/>
      <c r="J5" s="107"/>
    </row>
    <row r="6" spans="1:10" ht="24" customHeight="1">
      <c r="B6" s="6" t="s">
        <v>0</v>
      </c>
      <c r="C6" s="7"/>
      <c r="D6" s="72" t="s">
        <v>170</v>
      </c>
      <c r="E6" s="73"/>
      <c r="F6" s="72" t="s">
        <v>171</v>
      </c>
      <c r="G6" s="7"/>
      <c r="H6" s="72" t="s">
        <v>170</v>
      </c>
      <c r="I6" s="73"/>
      <c r="J6" s="72" t="s">
        <v>171</v>
      </c>
    </row>
    <row r="7" spans="1:10" ht="24" customHeight="1">
      <c r="B7" s="7"/>
      <c r="C7" s="7"/>
      <c r="D7" s="8" t="s">
        <v>107</v>
      </c>
      <c r="E7" s="7"/>
      <c r="F7" s="8" t="s">
        <v>108</v>
      </c>
      <c r="G7" s="7"/>
      <c r="H7" s="8" t="s">
        <v>107</v>
      </c>
      <c r="I7" s="9"/>
      <c r="J7" s="8" t="s">
        <v>108</v>
      </c>
    </row>
    <row r="8" spans="1:10" ht="24" customHeight="1">
      <c r="B8" s="7"/>
      <c r="C8" s="7"/>
      <c r="D8" s="8" t="s">
        <v>109</v>
      </c>
      <c r="E8" s="7"/>
      <c r="F8" s="8"/>
      <c r="G8" s="7"/>
      <c r="H8" s="8" t="s">
        <v>109</v>
      </c>
      <c r="I8" s="9"/>
      <c r="J8" s="8"/>
    </row>
    <row r="9" spans="1:10" ht="24" customHeight="1">
      <c r="A9" s="98" t="s">
        <v>43</v>
      </c>
    </row>
    <row r="10" spans="1:10" ht="24" customHeight="1">
      <c r="A10" s="98" t="s">
        <v>1</v>
      </c>
      <c r="B10" s="10"/>
      <c r="C10" s="10"/>
      <c r="D10" s="10"/>
      <c r="E10" s="10"/>
      <c r="F10" s="10"/>
      <c r="G10" s="28"/>
      <c r="H10" s="10"/>
      <c r="J10" s="10"/>
    </row>
    <row r="11" spans="1:10" ht="24" customHeight="1">
      <c r="A11" s="1" t="s">
        <v>27</v>
      </c>
      <c r="B11" s="11"/>
      <c r="C11" s="11"/>
      <c r="D11" s="13">
        <v>51489714</v>
      </c>
      <c r="E11" s="11"/>
      <c r="F11" s="12">
        <v>43291892</v>
      </c>
      <c r="G11" s="11"/>
      <c r="H11" s="12">
        <v>50403265</v>
      </c>
      <c r="I11" s="17"/>
      <c r="J11" s="12">
        <v>42275645</v>
      </c>
    </row>
    <row r="12" spans="1:10" ht="24" customHeight="1">
      <c r="A12" s="1" t="s">
        <v>63</v>
      </c>
      <c r="B12" s="11">
        <v>2</v>
      </c>
      <c r="C12" s="11"/>
      <c r="D12" s="13">
        <v>3172041726</v>
      </c>
      <c r="E12" s="11"/>
      <c r="F12" s="13">
        <v>2968937954</v>
      </c>
      <c r="G12" s="11"/>
      <c r="H12" s="13">
        <v>3172041726</v>
      </c>
      <c r="I12" s="17"/>
      <c r="J12" s="13">
        <v>2968937954</v>
      </c>
    </row>
    <row r="13" spans="1:10" ht="24" customHeight="1">
      <c r="A13" s="1" t="s">
        <v>105</v>
      </c>
      <c r="B13" s="11"/>
      <c r="C13" s="11"/>
      <c r="D13" s="13">
        <v>12078543</v>
      </c>
      <c r="E13" s="11"/>
      <c r="F13" s="13">
        <v>14771274</v>
      </c>
      <c r="G13" s="11"/>
      <c r="H13" s="13">
        <v>12078543</v>
      </c>
      <c r="I13" s="17"/>
      <c r="J13" s="13">
        <v>14771274</v>
      </c>
    </row>
    <row r="14" spans="1:10" ht="24" customHeight="1">
      <c r="A14" s="1" t="s">
        <v>79</v>
      </c>
      <c r="B14" s="11"/>
      <c r="C14" s="11"/>
      <c r="D14" s="13">
        <v>58299577</v>
      </c>
      <c r="E14" s="11"/>
      <c r="F14" s="13">
        <v>52742296</v>
      </c>
      <c r="G14" s="11"/>
      <c r="H14" s="13">
        <v>58299577</v>
      </c>
      <c r="I14" s="17"/>
      <c r="J14" s="13">
        <v>52742296</v>
      </c>
    </row>
    <row r="15" spans="1:10" ht="24" customHeight="1">
      <c r="A15" s="1" t="s">
        <v>85</v>
      </c>
      <c r="B15" s="11">
        <v>3</v>
      </c>
      <c r="C15" s="11"/>
      <c r="D15" s="13">
        <v>21267593</v>
      </c>
      <c r="E15" s="11"/>
      <c r="F15" s="13">
        <v>22496021</v>
      </c>
      <c r="G15" s="11"/>
      <c r="H15" s="13">
        <v>21267593</v>
      </c>
      <c r="I15" s="17"/>
      <c r="J15" s="13">
        <v>22496021</v>
      </c>
    </row>
    <row r="16" spans="1:10" ht="24" customHeight="1">
      <c r="A16" s="1" t="s">
        <v>28</v>
      </c>
      <c r="B16" s="11"/>
      <c r="C16" s="11"/>
      <c r="D16" s="13">
        <v>84518895</v>
      </c>
      <c r="E16" s="11"/>
      <c r="F16" s="13">
        <v>43940081</v>
      </c>
      <c r="G16" s="11"/>
      <c r="H16" s="13">
        <v>84536981</v>
      </c>
      <c r="I16" s="17"/>
      <c r="J16" s="13">
        <v>44220136</v>
      </c>
    </row>
    <row r="17" spans="1:10" ht="24" customHeight="1">
      <c r="A17" s="98" t="s">
        <v>2</v>
      </c>
      <c r="B17" s="11"/>
      <c r="C17" s="11"/>
      <c r="D17" s="14">
        <f>SUM(D11:D16)</f>
        <v>3399696048</v>
      </c>
      <c r="E17" s="11"/>
      <c r="F17" s="14">
        <f>SUM(F11:F16)</f>
        <v>3146179518</v>
      </c>
      <c r="G17" s="11"/>
      <c r="H17" s="14">
        <f>SUM(H11:H16)</f>
        <v>3398627685</v>
      </c>
      <c r="I17" s="17"/>
      <c r="J17" s="14">
        <f>SUM(J11:J16)</f>
        <v>3145443326</v>
      </c>
    </row>
    <row r="18" spans="1:10" ht="24" customHeight="1">
      <c r="A18" s="98" t="s">
        <v>3</v>
      </c>
      <c r="B18" s="11"/>
      <c r="C18" s="11"/>
      <c r="D18" s="15"/>
      <c r="E18" s="11"/>
      <c r="F18" s="15"/>
      <c r="G18" s="11"/>
      <c r="H18" s="15"/>
      <c r="I18" s="17"/>
      <c r="J18" s="15"/>
    </row>
    <row r="19" spans="1:10" ht="24" customHeight="1">
      <c r="A19" s="1" t="s">
        <v>65</v>
      </c>
      <c r="B19" s="11"/>
      <c r="C19" s="11"/>
      <c r="D19" s="15">
        <v>1974615</v>
      </c>
      <c r="E19" s="11"/>
      <c r="F19" s="15">
        <v>1808697</v>
      </c>
      <c r="G19" s="11"/>
      <c r="H19" s="15">
        <v>1974615</v>
      </c>
      <c r="I19" s="17"/>
      <c r="J19" s="15">
        <v>1808697</v>
      </c>
    </row>
    <row r="20" spans="1:10" ht="24" customHeight="1">
      <c r="A20" s="1" t="s">
        <v>128</v>
      </c>
      <c r="B20" s="11"/>
      <c r="C20" s="11"/>
      <c r="D20" s="13">
        <v>0</v>
      </c>
      <c r="E20" s="11"/>
      <c r="F20" s="15">
        <v>0</v>
      </c>
      <c r="G20" s="11"/>
      <c r="H20" s="13">
        <v>1327690</v>
      </c>
      <c r="I20" s="17"/>
      <c r="J20" s="15">
        <v>1327690</v>
      </c>
    </row>
    <row r="21" spans="1:10" ht="24" customHeight="1">
      <c r="A21" s="1" t="s">
        <v>102</v>
      </c>
      <c r="B21" s="11">
        <v>2</v>
      </c>
      <c r="C21" s="11"/>
      <c r="D21" s="13">
        <v>3475959079</v>
      </c>
      <c r="E21" s="11"/>
      <c r="F21" s="12">
        <v>2705576670</v>
      </c>
      <c r="G21" s="11"/>
      <c r="H21" s="13">
        <v>3475959079</v>
      </c>
      <c r="I21" s="17"/>
      <c r="J21" s="12">
        <v>2705576670</v>
      </c>
    </row>
    <row r="22" spans="1:10" ht="24" customHeight="1">
      <c r="A22" s="1" t="s">
        <v>79</v>
      </c>
      <c r="B22" s="11"/>
      <c r="C22" s="11"/>
      <c r="D22" s="13">
        <v>23588656</v>
      </c>
      <c r="E22" s="11"/>
      <c r="F22" s="12">
        <v>20763932</v>
      </c>
      <c r="G22" s="11"/>
      <c r="H22" s="13">
        <v>23588656</v>
      </c>
      <c r="I22" s="17"/>
      <c r="J22" s="12">
        <v>20763932</v>
      </c>
    </row>
    <row r="23" spans="1:10" ht="24" customHeight="1">
      <c r="A23" s="16" t="s">
        <v>64</v>
      </c>
      <c r="B23" s="11"/>
      <c r="C23" s="11"/>
      <c r="D23" s="13">
        <v>96771512</v>
      </c>
      <c r="E23" s="11"/>
      <c r="F23" s="12">
        <v>98510417</v>
      </c>
      <c r="G23" s="11"/>
      <c r="H23" s="13">
        <v>96510839</v>
      </c>
      <c r="I23" s="17"/>
      <c r="J23" s="12">
        <v>98267201</v>
      </c>
    </row>
    <row r="24" spans="1:10" ht="24" customHeight="1">
      <c r="A24" s="16" t="s">
        <v>82</v>
      </c>
      <c r="B24" s="11"/>
      <c r="C24" s="11"/>
      <c r="D24" s="13">
        <v>128866720</v>
      </c>
      <c r="E24" s="11"/>
      <c r="F24" s="12">
        <v>138539301</v>
      </c>
      <c r="G24" s="11"/>
      <c r="H24" s="13">
        <v>128866720</v>
      </c>
      <c r="I24" s="17"/>
      <c r="J24" s="12">
        <v>138539301</v>
      </c>
    </row>
    <row r="25" spans="1:10" ht="24" customHeight="1">
      <c r="A25" s="1" t="s">
        <v>60</v>
      </c>
      <c r="B25" s="17"/>
      <c r="C25" s="17"/>
      <c r="D25" s="26">
        <v>363135</v>
      </c>
      <c r="E25" s="17"/>
      <c r="F25" s="18">
        <v>303135</v>
      </c>
      <c r="G25" s="17"/>
      <c r="H25" s="26">
        <v>356635</v>
      </c>
      <c r="I25" s="17"/>
      <c r="J25" s="18">
        <v>296635</v>
      </c>
    </row>
    <row r="26" spans="1:10" ht="24" customHeight="1">
      <c r="A26" s="98" t="s">
        <v>4</v>
      </c>
      <c r="B26" s="17"/>
      <c r="C26" s="17"/>
      <c r="D26" s="12">
        <f>SUM(D19:D25)</f>
        <v>3727523717</v>
      </c>
      <c r="E26" s="17"/>
      <c r="F26" s="12">
        <f>SUM(F19:F25)</f>
        <v>2965502152</v>
      </c>
      <c r="G26" s="17"/>
      <c r="H26" s="12">
        <f>SUM(H19:H25)</f>
        <v>3728584234</v>
      </c>
      <c r="I26" s="17"/>
      <c r="J26" s="12">
        <f>SUM(J19:J25)</f>
        <v>2966580126</v>
      </c>
    </row>
    <row r="27" spans="1:10" ht="24" customHeight="1" thickBot="1">
      <c r="A27" s="98" t="s">
        <v>5</v>
      </c>
      <c r="B27" s="17"/>
      <c r="C27" s="17"/>
      <c r="D27" s="19">
        <f>D26+D17</f>
        <v>7127219765</v>
      </c>
      <c r="E27" s="17"/>
      <c r="F27" s="19">
        <f>F26+F17</f>
        <v>6111681670</v>
      </c>
      <c r="G27" s="17"/>
      <c r="H27" s="19">
        <f>H26+H17</f>
        <v>7127211919</v>
      </c>
      <c r="I27" s="17"/>
      <c r="J27" s="19">
        <f>J26+J17</f>
        <v>6112023452</v>
      </c>
    </row>
    <row r="28" spans="1:10" ht="24" customHeight="1" thickTop="1">
      <c r="B28" s="17"/>
      <c r="C28" s="17"/>
      <c r="E28" s="17"/>
      <c r="G28" s="17"/>
    </row>
    <row r="29" spans="1:10" ht="24" customHeight="1">
      <c r="A29" s="1" t="s">
        <v>6</v>
      </c>
    </row>
    <row r="31" spans="1:10" ht="24" customHeight="1">
      <c r="A31" s="101" t="s">
        <v>127</v>
      </c>
      <c r="B31" s="101"/>
      <c r="C31" s="101"/>
      <c r="D31" s="101"/>
      <c r="E31" s="101"/>
      <c r="F31" s="101"/>
      <c r="G31" s="88"/>
      <c r="H31" s="101"/>
      <c r="I31" s="88"/>
      <c r="J31" s="101"/>
    </row>
    <row r="32" spans="1:10" ht="24" customHeight="1">
      <c r="A32" s="109" t="s">
        <v>52</v>
      </c>
      <c r="B32" s="110"/>
      <c r="C32" s="110"/>
      <c r="D32" s="110"/>
      <c r="E32" s="110"/>
      <c r="F32" s="110"/>
      <c r="G32" s="110"/>
      <c r="H32" s="110"/>
      <c r="I32" s="110"/>
      <c r="J32" s="110"/>
    </row>
    <row r="33" spans="1:10" ht="24" customHeight="1">
      <c r="A33" s="2" t="s">
        <v>169</v>
      </c>
      <c r="B33" s="99"/>
      <c r="C33" s="99"/>
      <c r="D33" s="99"/>
      <c r="E33" s="99"/>
      <c r="F33" s="99"/>
      <c r="G33" s="89"/>
      <c r="H33" s="99"/>
      <c r="I33" s="89"/>
      <c r="J33" s="99"/>
    </row>
    <row r="34" spans="1:10" ht="24" customHeight="1">
      <c r="A34" s="3"/>
      <c r="B34" s="4"/>
      <c r="C34" s="4"/>
      <c r="D34" s="4"/>
      <c r="E34" s="4"/>
      <c r="F34" s="4"/>
      <c r="G34" s="90"/>
      <c r="H34" s="4"/>
      <c r="J34" s="5" t="s">
        <v>70</v>
      </c>
    </row>
    <row r="35" spans="1:10" ht="24" customHeight="1">
      <c r="A35" s="3"/>
      <c r="B35" s="4"/>
      <c r="C35" s="4"/>
      <c r="D35" s="108" t="s">
        <v>146</v>
      </c>
      <c r="E35" s="108"/>
      <c r="F35" s="108"/>
      <c r="G35" s="90"/>
      <c r="H35" s="107" t="s">
        <v>98</v>
      </c>
      <c r="I35" s="107"/>
      <c r="J35" s="107"/>
    </row>
    <row r="36" spans="1:10" ht="24" customHeight="1">
      <c r="B36" s="6" t="s">
        <v>0</v>
      </c>
      <c r="C36" s="7"/>
      <c r="D36" s="72" t="s">
        <v>170</v>
      </c>
      <c r="E36" s="73"/>
      <c r="F36" s="72" t="s">
        <v>171</v>
      </c>
      <c r="G36" s="7"/>
      <c r="H36" s="72" t="s">
        <v>170</v>
      </c>
      <c r="I36" s="73"/>
      <c r="J36" s="72" t="s">
        <v>171</v>
      </c>
    </row>
    <row r="37" spans="1:10" ht="24" customHeight="1">
      <c r="B37" s="7"/>
      <c r="C37" s="7"/>
      <c r="D37" s="8" t="s">
        <v>107</v>
      </c>
      <c r="E37" s="7"/>
      <c r="F37" s="8" t="s">
        <v>108</v>
      </c>
      <c r="G37" s="7"/>
      <c r="H37" s="8" t="s">
        <v>107</v>
      </c>
      <c r="I37" s="9"/>
      <c r="J37" s="8" t="s">
        <v>108</v>
      </c>
    </row>
    <row r="38" spans="1:10" ht="24" customHeight="1">
      <c r="B38" s="7"/>
      <c r="C38" s="7"/>
      <c r="D38" s="8" t="s">
        <v>109</v>
      </c>
      <c r="E38" s="7"/>
      <c r="F38" s="8"/>
      <c r="G38" s="7"/>
      <c r="H38" s="8" t="s">
        <v>109</v>
      </c>
      <c r="I38" s="9"/>
      <c r="J38" s="8"/>
    </row>
    <row r="39" spans="1:10" ht="24" customHeight="1">
      <c r="A39" s="94" t="s">
        <v>29</v>
      </c>
      <c r="D39" s="20"/>
      <c r="F39" s="20"/>
      <c r="H39" s="20"/>
      <c r="J39" s="20"/>
    </row>
    <row r="40" spans="1:10" ht="24" customHeight="1">
      <c r="A40" s="94" t="s">
        <v>7</v>
      </c>
      <c r="D40" s="20"/>
      <c r="F40" s="20"/>
      <c r="H40" s="20"/>
      <c r="J40" s="20"/>
    </row>
    <row r="41" spans="1:10" ht="24" customHeight="1">
      <c r="A41" s="95" t="s">
        <v>175</v>
      </c>
      <c r="D41" s="20"/>
      <c r="F41" s="20"/>
      <c r="H41" s="20"/>
      <c r="J41" s="20"/>
    </row>
    <row r="42" spans="1:10" ht="24" customHeight="1">
      <c r="A42" s="95" t="s">
        <v>176</v>
      </c>
      <c r="B42" s="11">
        <v>4</v>
      </c>
      <c r="D42" s="15">
        <v>357455411</v>
      </c>
      <c r="F42" s="21">
        <v>293491233</v>
      </c>
      <c r="G42" s="22"/>
      <c r="H42" s="21">
        <v>357455411</v>
      </c>
      <c r="I42" s="17"/>
      <c r="J42" s="21">
        <v>293491233</v>
      </c>
    </row>
    <row r="43" spans="1:10" ht="24" customHeight="1">
      <c r="A43" s="95" t="s">
        <v>83</v>
      </c>
      <c r="B43" s="10"/>
      <c r="D43" s="13">
        <v>123661215</v>
      </c>
      <c r="F43" s="23">
        <v>40755070</v>
      </c>
      <c r="G43" s="24"/>
      <c r="H43" s="23">
        <v>123661215</v>
      </c>
      <c r="I43" s="13"/>
      <c r="J43" s="23">
        <v>40755070</v>
      </c>
    </row>
    <row r="44" spans="1:10" ht="24" customHeight="1">
      <c r="A44" s="95" t="s">
        <v>58</v>
      </c>
      <c r="B44" s="11">
        <v>6</v>
      </c>
      <c r="C44" s="11"/>
      <c r="D44" s="13">
        <v>1501347841</v>
      </c>
      <c r="E44" s="11"/>
      <c r="F44" s="23">
        <v>1110191489</v>
      </c>
      <c r="G44" s="11"/>
      <c r="H44" s="23">
        <v>1501347841</v>
      </c>
      <c r="I44" s="13"/>
      <c r="J44" s="23">
        <v>1110191489</v>
      </c>
    </row>
    <row r="45" spans="1:10" ht="24" customHeight="1">
      <c r="A45" s="96" t="s">
        <v>122</v>
      </c>
      <c r="B45" s="11"/>
      <c r="C45" s="11"/>
      <c r="D45" s="13">
        <v>1933057</v>
      </c>
      <c r="E45" s="11"/>
      <c r="F45" s="23">
        <v>1869031</v>
      </c>
      <c r="G45" s="11"/>
      <c r="H45" s="23">
        <v>1933057</v>
      </c>
      <c r="I45" s="13"/>
      <c r="J45" s="23">
        <v>1869031</v>
      </c>
    </row>
    <row r="46" spans="1:10" ht="24" customHeight="1">
      <c r="A46" s="95" t="s">
        <v>95</v>
      </c>
      <c r="B46" s="10">
        <v>5</v>
      </c>
      <c r="D46" s="13">
        <v>387105617</v>
      </c>
      <c r="F46" s="23">
        <v>387496391</v>
      </c>
      <c r="G46" s="24"/>
      <c r="H46" s="23">
        <v>387105617</v>
      </c>
      <c r="I46" s="13"/>
      <c r="J46" s="23">
        <v>387496391</v>
      </c>
    </row>
    <row r="47" spans="1:10" ht="24" customHeight="1">
      <c r="A47" s="95" t="s">
        <v>123</v>
      </c>
      <c r="B47" s="10"/>
      <c r="D47" s="13">
        <v>76632</v>
      </c>
      <c r="F47" s="23">
        <v>350758</v>
      </c>
      <c r="G47" s="24"/>
      <c r="H47" s="23">
        <v>76632</v>
      </c>
      <c r="I47" s="13"/>
      <c r="J47" s="23">
        <v>350758</v>
      </c>
    </row>
    <row r="48" spans="1:10" ht="24" customHeight="1">
      <c r="A48" s="1" t="s">
        <v>53</v>
      </c>
      <c r="B48" s="11"/>
      <c r="C48" s="11"/>
      <c r="D48" s="13">
        <v>7067465</v>
      </c>
      <c r="E48" s="11"/>
      <c r="F48" s="23">
        <v>45889781</v>
      </c>
      <c r="G48" s="24"/>
      <c r="H48" s="23">
        <v>7186139</v>
      </c>
      <c r="I48" s="13"/>
      <c r="J48" s="23">
        <v>46166809</v>
      </c>
    </row>
    <row r="49" spans="1:10" ht="24" customHeight="1">
      <c r="A49" s="16" t="s">
        <v>71</v>
      </c>
      <c r="B49" s="11"/>
      <c r="C49" s="11"/>
      <c r="D49" s="13">
        <v>14578425</v>
      </c>
      <c r="E49" s="11"/>
      <c r="F49" s="23">
        <v>17875563</v>
      </c>
      <c r="G49" s="24"/>
      <c r="H49" s="23">
        <v>14578425</v>
      </c>
      <c r="I49" s="13"/>
      <c r="J49" s="23">
        <v>17875563</v>
      </c>
    </row>
    <row r="50" spans="1:10" ht="24" customHeight="1">
      <c r="A50" s="16" t="s">
        <v>72</v>
      </c>
      <c r="B50" s="11"/>
      <c r="C50" s="11"/>
      <c r="D50" s="13">
        <v>101437876</v>
      </c>
      <c r="E50" s="11"/>
      <c r="F50" s="23">
        <v>68279560</v>
      </c>
      <c r="G50" s="24"/>
      <c r="H50" s="23">
        <v>102284506</v>
      </c>
      <c r="I50" s="13"/>
      <c r="J50" s="23">
        <v>68836737</v>
      </c>
    </row>
    <row r="51" spans="1:10" ht="24" customHeight="1">
      <c r="A51" s="1" t="s">
        <v>30</v>
      </c>
      <c r="B51" s="24"/>
      <c r="C51" s="24"/>
      <c r="D51" s="13">
        <v>66202531</v>
      </c>
      <c r="E51" s="24"/>
      <c r="F51" s="23">
        <v>65619175</v>
      </c>
      <c r="G51" s="24"/>
      <c r="H51" s="23">
        <v>66132817</v>
      </c>
      <c r="I51" s="13"/>
      <c r="J51" s="23">
        <v>65562016</v>
      </c>
    </row>
    <row r="52" spans="1:10" ht="24" customHeight="1">
      <c r="A52" s="98" t="s">
        <v>8</v>
      </c>
      <c r="B52" s="24"/>
      <c r="C52" s="24"/>
      <c r="D52" s="25">
        <f>SUM(D42:D51)</f>
        <v>2560866070</v>
      </c>
      <c r="E52" s="24"/>
      <c r="F52" s="25">
        <f>SUM(F42:F51)</f>
        <v>2031818051</v>
      </c>
      <c r="G52" s="24"/>
      <c r="H52" s="25">
        <f>SUM(H42:H51)</f>
        <v>2561761660</v>
      </c>
      <c r="I52" s="13"/>
      <c r="J52" s="25">
        <f>SUM(J42:J51)</f>
        <v>2032595097</v>
      </c>
    </row>
    <row r="53" spans="1:10" ht="24" customHeight="1">
      <c r="A53" s="98" t="s">
        <v>9</v>
      </c>
      <c r="B53" s="24"/>
      <c r="C53" s="24"/>
      <c r="D53" s="15"/>
      <c r="E53" s="24"/>
      <c r="F53" s="15"/>
      <c r="G53" s="24"/>
      <c r="H53" s="15"/>
      <c r="I53" s="17"/>
      <c r="J53" s="15"/>
    </row>
    <row r="54" spans="1:10" ht="24" customHeight="1">
      <c r="A54" s="1" t="s">
        <v>76</v>
      </c>
      <c r="B54" s="11">
        <v>6</v>
      </c>
      <c r="C54" s="24"/>
      <c r="D54" s="13">
        <v>1249003542</v>
      </c>
      <c r="E54" s="24"/>
      <c r="F54" s="13">
        <v>774424790</v>
      </c>
      <c r="G54" s="11"/>
      <c r="H54" s="13">
        <v>1249003542</v>
      </c>
      <c r="I54" s="13"/>
      <c r="J54" s="13">
        <v>774424790</v>
      </c>
    </row>
    <row r="55" spans="1:10" ht="24" customHeight="1">
      <c r="A55" s="1" t="s">
        <v>124</v>
      </c>
      <c r="B55" s="11"/>
      <c r="C55" s="11"/>
      <c r="D55" s="13">
        <v>9269102</v>
      </c>
      <c r="E55" s="11"/>
      <c r="F55" s="23">
        <v>8669253</v>
      </c>
      <c r="G55" s="11"/>
      <c r="H55" s="13">
        <v>9269102</v>
      </c>
      <c r="I55" s="13"/>
      <c r="J55" s="23">
        <v>8669253</v>
      </c>
    </row>
    <row r="56" spans="1:10" ht="24" customHeight="1">
      <c r="A56" s="1" t="s">
        <v>62</v>
      </c>
      <c r="B56" s="11"/>
      <c r="C56" s="11"/>
      <c r="D56" s="26">
        <v>25456379</v>
      </c>
      <c r="E56" s="11"/>
      <c r="F56" s="26">
        <v>23151350</v>
      </c>
      <c r="G56" s="11"/>
      <c r="H56" s="26">
        <v>25456379</v>
      </c>
      <c r="I56" s="13"/>
      <c r="J56" s="26">
        <v>23151350</v>
      </c>
    </row>
    <row r="57" spans="1:10" ht="24" customHeight="1">
      <c r="A57" s="98" t="s">
        <v>10</v>
      </c>
      <c r="B57" s="24"/>
      <c r="C57" s="24"/>
      <c r="D57" s="13">
        <f>SUM(D54:D56)</f>
        <v>1283729023</v>
      </c>
      <c r="E57" s="24"/>
      <c r="F57" s="13">
        <f>SUM(F54:F56)</f>
        <v>806245393</v>
      </c>
      <c r="G57" s="24"/>
      <c r="H57" s="13">
        <f>SUM(H54:H56)</f>
        <v>1283729023</v>
      </c>
      <c r="I57" s="13"/>
      <c r="J57" s="13">
        <f>SUM(J54:J56)</f>
        <v>806245393</v>
      </c>
    </row>
    <row r="58" spans="1:10" ht="24" customHeight="1">
      <c r="A58" s="98" t="s">
        <v>11</v>
      </c>
      <c r="B58" s="24"/>
      <c r="C58" s="24"/>
      <c r="D58" s="25">
        <f>D57+D52</f>
        <v>3844595093</v>
      </c>
      <c r="E58" s="24"/>
      <c r="F58" s="25">
        <f>F57+F52</f>
        <v>2838063444</v>
      </c>
      <c r="G58" s="24"/>
      <c r="H58" s="25">
        <f>H57+H52</f>
        <v>3845490683</v>
      </c>
      <c r="I58" s="13"/>
      <c r="J58" s="25">
        <f>J57+J52</f>
        <v>2838840490</v>
      </c>
    </row>
    <row r="59" spans="1:10" ht="24" customHeight="1">
      <c r="I59" s="20"/>
    </row>
    <row r="60" spans="1:10" ht="24" customHeight="1">
      <c r="A60" s="1" t="s">
        <v>6</v>
      </c>
    </row>
    <row r="62" spans="1:10" ht="24" customHeight="1">
      <c r="A62" s="101" t="s">
        <v>127</v>
      </c>
      <c r="B62" s="101"/>
      <c r="C62" s="101"/>
      <c r="D62" s="101"/>
      <c r="E62" s="101"/>
      <c r="F62" s="101"/>
      <c r="G62" s="88"/>
      <c r="H62" s="101"/>
      <c r="I62" s="88"/>
      <c r="J62" s="101"/>
    </row>
    <row r="63" spans="1:10" ht="24" customHeight="1">
      <c r="A63" s="109" t="s">
        <v>52</v>
      </c>
      <c r="B63" s="110"/>
      <c r="C63" s="110"/>
      <c r="D63" s="110"/>
      <c r="E63" s="110"/>
      <c r="F63" s="110"/>
      <c r="G63" s="110"/>
      <c r="H63" s="110"/>
      <c r="I63" s="110"/>
      <c r="J63" s="110"/>
    </row>
    <row r="64" spans="1:10" ht="24" customHeight="1">
      <c r="A64" s="2" t="s">
        <v>169</v>
      </c>
      <c r="B64" s="99"/>
      <c r="C64" s="99"/>
      <c r="D64" s="99"/>
      <c r="E64" s="99"/>
      <c r="F64" s="99"/>
      <c r="G64" s="89"/>
      <c r="H64" s="99"/>
      <c r="I64" s="89"/>
      <c r="J64" s="99"/>
    </row>
    <row r="65" spans="1:10" ht="24" customHeight="1">
      <c r="A65" s="3"/>
      <c r="B65" s="4"/>
      <c r="C65" s="4"/>
      <c r="D65" s="4"/>
      <c r="E65" s="4"/>
      <c r="F65" s="4"/>
      <c r="G65" s="90"/>
      <c r="H65" s="4"/>
      <c r="J65" s="5" t="s">
        <v>70</v>
      </c>
    </row>
    <row r="66" spans="1:10" ht="24" customHeight="1">
      <c r="A66" s="3"/>
      <c r="B66" s="4"/>
      <c r="C66" s="4"/>
      <c r="D66" s="108" t="s">
        <v>146</v>
      </c>
      <c r="E66" s="108"/>
      <c r="F66" s="108"/>
      <c r="G66" s="90"/>
      <c r="H66" s="107" t="s">
        <v>98</v>
      </c>
      <c r="I66" s="107"/>
      <c r="J66" s="107"/>
    </row>
    <row r="67" spans="1:10" ht="24" customHeight="1">
      <c r="B67" s="6" t="s">
        <v>0</v>
      </c>
      <c r="C67" s="7"/>
      <c r="D67" s="72" t="s">
        <v>170</v>
      </c>
      <c r="E67" s="73"/>
      <c r="F67" s="72" t="s">
        <v>171</v>
      </c>
      <c r="G67" s="7"/>
      <c r="H67" s="72" t="s">
        <v>170</v>
      </c>
      <c r="I67" s="73"/>
      <c r="J67" s="72" t="s">
        <v>171</v>
      </c>
    </row>
    <row r="68" spans="1:10" ht="24" customHeight="1">
      <c r="B68" s="7"/>
      <c r="C68" s="7"/>
      <c r="D68" s="8" t="s">
        <v>107</v>
      </c>
      <c r="E68" s="7"/>
      <c r="F68" s="8" t="s">
        <v>108</v>
      </c>
      <c r="G68" s="7"/>
      <c r="H68" s="8" t="s">
        <v>107</v>
      </c>
      <c r="I68" s="9"/>
      <c r="J68" s="8" t="s">
        <v>108</v>
      </c>
    </row>
    <row r="69" spans="1:10" ht="24" customHeight="1">
      <c r="B69" s="7"/>
      <c r="C69" s="7"/>
      <c r="D69" s="8" t="s">
        <v>109</v>
      </c>
      <c r="E69" s="7"/>
      <c r="F69" s="8"/>
      <c r="G69" s="7"/>
      <c r="H69" s="8" t="s">
        <v>109</v>
      </c>
      <c r="I69" s="9"/>
      <c r="J69" s="8"/>
    </row>
    <row r="70" spans="1:10" ht="24" customHeight="1">
      <c r="A70" s="98" t="s">
        <v>23</v>
      </c>
      <c r="B70" s="28"/>
      <c r="C70" s="28"/>
      <c r="D70" s="28"/>
      <c r="E70" s="28"/>
      <c r="F70" s="28"/>
      <c r="G70" s="28"/>
      <c r="H70" s="28"/>
      <c r="J70" s="28"/>
    </row>
    <row r="71" spans="1:10" ht="24" customHeight="1">
      <c r="A71" s="1" t="s">
        <v>31</v>
      </c>
      <c r="B71" s="28"/>
      <c r="C71" s="28"/>
      <c r="D71" s="28"/>
      <c r="E71" s="28"/>
      <c r="F71" s="28"/>
      <c r="G71" s="28"/>
      <c r="H71" s="28"/>
      <c r="J71" s="28"/>
    </row>
    <row r="72" spans="1:10" ht="24" customHeight="1">
      <c r="A72" s="1" t="s">
        <v>92</v>
      </c>
      <c r="B72" s="28"/>
      <c r="C72" s="28"/>
      <c r="D72" s="28"/>
      <c r="E72" s="28"/>
      <c r="F72" s="28"/>
      <c r="G72" s="28"/>
      <c r="H72" s="28"/>
      <c r="J72" s="28"/>
    </row>
    <row r="73" spans="1:10" ht="24" customHeight="1" thickBot="1">
      <c r="A73" s="1" t="s">
        <v>93</v>
      </c>
      <c r="C73" s="28"/>
      <c r="D73" s="30">
        <v>613000000</v>
      </c>
      <c r="E73" s="28"/>
      <c r="F73" s="30">
        <v>613000000</v>
      </c>
      <c r="G73" s="31"/>
      <c r="H73" s="30">
        <v>613000000</v>
      </c>
      <c r="I73" s="17"/>
      <c r="J73" s="30">
        <v>613000000</v>
      </c>
    </row>
    <row r="74" spans="1:10" ht="24" customHeight="1" thickTop="1">
      <c r="A74" s="16" t="s">
        <v>156</v>
      </c>
      <c r="C74" s="20"/>
      <c r="D74" s="17"/>
      <c r="E74" s="20"/>
      <c r="F74" s="17"/>
      <c r="H74" s="17"/>
      <c r="I74" s="17"/>
      <c r="J74" s="17"/>
    </row>
    <row r="75" spans="1:10" ht="24" customHeight="1">
      <c r="A75" s="1" t="s">
        <v>93</v>
      </c>
      <c r="B75" s="28"/>
      <c r="C75" s="28"/>
      <c r="D75" s="15">
        <v>613000000</v>
      </c>
      <c r="E75" s="28"/>
      <c r="F75" s="15">
        <v>613000000</v>
      </c>
      <c r="G75" s="31"/>
      <c r="H75" s="15">
        <v>613000000</v>
      </c>
      <c r="I75" s="17"/>
      <c r="J75" s="15">
        <v>613000000</v>
      </c>
    </row>
    <row r="76" spans="1:10" ht="24" customHeight="1">
      <c r="A76" s="16" t="s">
        <v>32</v>
      </c>
      <c r="B76" s="28"/>
      <c r="C76" s="28"/>
      <c r="D76" s="12">
        <v>427822558</v>
      </c>
      <c r="E76" s="28"/>
      <c r="F76" s="12">
        <v>427822558</v>
      </c>
      <c r="G76" s="11"/>
      <c r="H76" s="12">
        <v>427822558</v>
      </c>
      <c r="I76" s="21"/>
      <c r="J76" s="12">
        <v>427822558</v>
      </c>
    </row>
    <row r="77" spans="1:10" ht="24" customHeight="1">
      <c r="A77" s="16" t="s">
        <v>88</v>
      </c>
      <c r="B77" s="28"/>
      <c r="C77" s="28"/>
      <c r="D77" s="12">
        <v>15300000</v>
      </c>
      <c r="E77" s="28"/>
      <c r="F77" s="12">
        <v>15300000</v>
      </c>
      <c r="G77" s="11"/>
      <c r="H77" s="12">
        <v>15300000</v>
      </c>
      <c r="I77" s="21"/>
      <c r="J77" s="12">
        <v>15300000</v>
      </c>
    </row>
    <row r="78" spans="1:10" ht="24" customHeight="1">
      <c r="A78" s="1" t="s">
        <v>22</v>
      </c>
      <c r="B78" s="20"/>
      <c r="C78" s="20"/>
      <c r="D78" s="12"/>
      <c r="E78" s="20"/>
      <c r="F78" s="12"/>
      <c r="H78" s="12"/>
      <c r="I78" s="21"/>
      <c r="J78" s="12"/>
    </row>
    <row r="79" spans="1:10" ht="24" customHeight="1">
      <c r="A79" s="32" t="s">
        <v>33</v>
      </c>
      <c r="B79" s="28"/>
      <c r="C79" s="28"/>
      <c r="D79" s="12">
        <v>61300000</v>
      </c>
      <c r="E79" s="28"/>
      <c r="F79" s="12">
        <v>61300000</v>
      </c>
      <c r="G79" s="11"/>
      <c r="H79" s="12">
        <v>61300000</v>
      </c>
      <c r="I79" s="21"/>
      <c r="J79" s="12">
        <v>61300000</v>
      </c>
    </row>
    <row r="80" spans="1:10" ht="24" customHeight="1">
      <c r="A80" s="16" t="s">
        <v>34</v>
      </c>
      <c r="D80" s="18">
        <v>2164950261</v>
      </c>
      <c r="F80" s="18">
        <v>2155990632</v>
      </c>
      <c r="G80" s="17"/>
      <c r="H80" s="18">
        <v>2164298678</v>
      </c>
      <c r="I80" s="21"/>
      <c r="J80" s="18">
        <v>2155760404</v>
      </c>
    </row>
    <row r="81" spans="1:10" ht="24" customHeight="1">
      <c r="A81" s="49" t="s">
        <v>129</v>
      </c>
      <c r="D81" s="15">
        <f>SUM(D74:D80)</f>
        <v>3282372819</v>
      </c>
      <c r="F81" s="15">
        <f>SUM(F74:F80)</f>
        <v>3273413190</v>
      </c>
      <c r="H81" s="15">
        <f>SUM(H74:H80)</f>
        <v>3281721236</v>
      </c>
      <c r="I81" s="20"/>
      <c r="J81" s="15">
        <f>SUM(J74:J80)</f>
        <v>3273182962</v>
      </c>
    </row>
    <row r="82" spans="1:10" ht="24" customHeight="1">
      <c r="A82" s="16" t="s">
        <v>130</v>
      </c>
      <c r="D82" s="18">
        <v>251853</v>
      </c>
      <c r="F82" s="18">
        <v>205036</v>
      </c>
      <c r="H82" s="18">
        <v>0</v>
      </c>
      <c r="I82" s="21"/>
      <c r="J82" s="18">
        <v>0</v>
      </c>
    </row>
    <row r="83" spans="1:10" ht="24" customHeight="1">
      <c r="A83" s="33" t="s">
        <v>12</v>
      </c>
      <c r="D83" s="18">
        <f>SUM(D81:D82)</f>
        <v>3282624672</v>
      </c>
      <c r="F83" s="18">
        <f>SUM(F81:F82)</f>
        <v>3273618226</v>
      </c>
      <c r="H83" s="18">
        <f>SUM(H81:H82)</f>
        <v>3281721236</v>
      </c>
      <c r="I83" s="21"/>
      <c r="J83" s="18">
        <f>SUM(J81:J82)</f>
        <v>3273182962</v>
      </c>
    </row>
    <row r="84" spans="1:10" ht="24" customHeight="1" thickBot="1">
      <c r="A84" s="98" t="s">
        <v>13</v>
      </c>
      <c r="B84" s="34"/>
      <c r="C84" s="34"/>
      <c r="D84" s="30">
        <f>D83+D58</f>
        <v>7127219765</v>
      </c>
      <c r="E84" s="34"/>
      <c r="F84" s="30">
        <f>F83+F58</f>
        <v>6111681670</v>
      </c>
      <c r="G84" s="91"/>
      <c r="H84" s="30">
        <f>H83+H58</f>
        <v>7127211919</v>
      </c>
      <c r="I84" s="21"/>
      <c r="J84" s="30">
        <f>J83+J58</f>
        <v>6112023452</v>
      </c>
    </row>
    <row r="85" spans="1:10" ht="24" customHeight="1" thickTop="1">
      <c r="B85" s="34"/>
      <c r="C85" s="34"/>
      <c r="D85" s="12">
        <f>D84-D27</f>
        <v>0</v>
      </c>
      <c r="E85" s="34"/>
      <c r="F85" s="12">
        <f>F84-F27</f>
        <v>0</v>
      </c>
      <c r="G85" s="91"/>
      <c r="H85" s="12">
        <f>H84-H27</f>
        <v>0</v>
      </c>
      <c r="I85" s="21"/>
      <c r="J85" s="12">
        <f>J84-J27</f>
        <v>0</v>
      </c>
    </row>
    <row r="86" spans="1:10" ht="24" customHeight="1">
      <c r="A86" s="1" t="s">
        <v>6</v>
      </c>
      <c r="B86" s="34"/>
      <c r="C86" s="34"/>
      <c r="D86" s="34"/>
      <c r="E86" s="34"/>
      <c r="F86" s="34"/>
      <c r="G86" s="91"/>
      <c r="H86" s="34"/>
      <c r="J86" s="5"/>
    </row>
    <row r="87" spans="1:10" ht="24" customHeight="1">
      <c r="B87" s="34"/>
      <c r="C87" s="34"/>
      <c r="D87" s="34"/>
      <c r="E87" s="34"/>
      <c r="F87" s="34"/>
      <c r="G87" s="91"/>
      <c r="H87" s="34"/>
      <c r="J87" s="5"/>
    </row>
    <row r="88" spans="1:10" ht="24" customHeight="1">
      <c r="A88" s="35"/>
      <c r="B88" s="34"/>
      <c r="C88" s="34"/>
      <c r="D88" s="34"/>
      <c r="E88" s="34"/>
      <c r="F88" s="34"/>
      <c r="G88" s="91"/>
      <c r="H88" s="34"/>
      <c r="J88" s="5"/>
    </row>
    <row r="89" spans="1:10" ht="24" customHeight="1">
      <c r="B89" s="34"/>
      <c r="C89" s="34"/>
      <c r="D89" s="34"/>
      <c r="E89" s="34"/>
      <c r="F89" s="34"/>
      <c r="G89" s="91"/>
      <c r="H89" s="34"/>
      <c r="J89" s="5"/>
    </row>
    <row r="90" spans="1:10" ht="24" customHeight="1">
      <c r="B90" s="16" t="s">
        <v>44</v>
      </c>
      <c r="C90" s="16"/>
      <c r="D90" s="16"/>
      <c r="E90" s="16"/>
      <c r="F90" s="16"/>
      <c r="G90" s="32"/>
      <c r="H90" s="16"/>
      <c r="J90" s="5"/>
    </row>
    <row r="91" spans="1:10" ht="24" customHeight="1">
      <c r="A91" s="35"/>
      <c r="B91" s="34"/>
      <c r="C91" s="34"/>
      <c r="D91" s="34"/>
      <c r="E91" s="34"/>
      <c r="F91" s="34"/>
      <c r="G91" s="91"/>
      <c r="H91" s="34"/>
      <c r="J91" s="5"/>
    </row>
  </sheetData>
  <mergeCells count="9">
    <mergeCell ref="H66:J66"/>
    <mergeCell ref="D5:F5"/>
    <mergeCell ref="D35:F35"/>
    <mergeCell ref="D66:F66"/>
    <mergeCell ref="A2:J2"/>
    <mergeCell ref="H5:J5"/>
    <mergeCell ref="A32:J32"/>
    <mergeCell ref="H35:J35"/>
    <mergeCell ref="A63:J63"/>
  </mergeCells>
  <phoneticPr fontId="11" type="noConversion"/>
  <printOptions gridLinesSet="0"/>
  <pageMargins left="0.78740157480314965" right="0.39370078740157483" top="0.78740157480314965" bottom="0" header="0" footer="0"/>
  <pageSetup paperSize="9" scale="73" orientation="portrait" horizontalDpi="1200" verticalDpi="1200" r:id="rId1"/>
  <headerFooter alignWithMargins="0"/>
  <rowBreaks count="2" manualBreakCount="2">
    <brk id="3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69"/>
  <sheetViews>
    <sheetView showGridLines="0" view="pageBreakPreview" zoomScaleNormal="100" zoomScaleSheetLayoutView="100" workbookViewId="0">
      <selection activeCell="P105" sqref="P105"/>
    </sheetView>
  </sheetViews>
  <sheetFormatPr defaultColWidth="10.6640625" defaultRowHeight="21.9" customHeight="1"/>
  <cols>
    <col min="1" max="1" width="54.109375" style="1" customWidth="1"/>
    <col min="2" max="2" width="5.21875" style="1" customWidth="1"/>
    <col min="3" max="3" width="1.33203125" style="5" customWidth="1"/>
    <col min="4" max="4" width="16" style="1" customWidth="1"/>
    <col min="5" max="5" width="1.109375" style="1" customWidth="1"/>
    <col min="6" max="6" width="16" style="1" customWidth="1"/>
    <col min="7" max="7" width="1.109375" style="1" customWidth="1"/>
    <col min="8" max="8" width="16" style="1" customWidth="1"/>
    <col min="9" max="9" width="1.109375" style="1" customWidth="1"/>
    <col min="10" max="10" width="16" style="1" customWidth="1"/>
    <col min="11" max="11" width="1.33203125" style="1" customWidth="1"/>
    <col min="12" max="16384" width="10.6640625" style="1"/>
  </cols>
  <sheetData>
    <row r="1" spans="1:13" ht="21.9" customHeight="1">
      <c r="B1" s="101"/>
      <c r="C1" s="101"/>
      <c r="D1" s="100"/>
      <c r="E1" s="100"/>
      <c r="F1" s="100"/>
      <c r="G1" s="100"/>
      <c r="H1" s="111" t="s">
        <v>110</v>
      </c>
      <c r="I1" s="111"/>
      <c r="J1" s="111"/>
    </row>
    <row r="2" spans="1:13" ht="21.9" customHeight="1">
      <c r="A2" s="101" t="s">
        <v>127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3" ht="21.9" customHeight="1">
      <c r="A3" s="109" t="s">
        <v>54</v>
      </c>
      <c r="B3" s="109"/>
      <c r="C3" s="109"/>
    </row>
    <row r="4" spans="1:13" s="3" customFormat="1" ht="21.9" customHeight="1">
      <c r="A4" s="101" t="s">
        <v>172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3" s="3" customFormat="1" ht="21.9" customHeight="1">
      <c r="A5" s="101"/>
      <c r="B5" s="101"/>
      <c r="C5" s="101"/>
      <c r="D5" s="101"/>
      <c r="E5" s="101"/>
      <c r="F5" s="101"/>
      <c r="G5" s="101"/>
      <c r="H5" s="101"/>
      <c r="I5" s="101"/>
      <c r="J5" s="5" t="s">
        <v>70</v>
      </c>
    </row>
    <row r="6" spans="1:13" ht="21.9" customHeight="1">
      <c r="A6" s="3"/>
      <c r="B6" s="51"/>
      <c r="C6" s="52"/>
      <c r="D6" s="108" t="s">
        <v>146</v>
      </c>
      <c r="E6" s="108"/>
      <c r="F6" s="108"/>
      <c r="G6" s="5"/>
      <c r="H6" s="112" t="s">
        <v>101</v>
      </c>
      <c r="I6" s="112"/>
      <c r="J6" s="112"/>
    </row>
    <row r="7" spans="1:13" s="3" customFormat="1" ht="21.9" customHeight="1">
      <c r="B7" s="6" t="s">
        <v>0</v>
      </c>
      <c r="C7" s="52"/>
      <c r="D7" s="53" t="s">
        <v>168</v>
      </c>
      <c r="E7" s="54"/>
      <c r="F7" s="53" t="s">
        <v>150</v>
      </c>
      <c r="G7" s="55"/>
      <c r="H7" s="53" t="s">
        <v>168</v>
      </c>
      <c r="I7" s="54"/>
      <c r="J7" s="53" t="s">
        <v>150</v>
      </c>
    </row>
    <row r="8" spans="1:13" s="3" customFormat="1" ht="21.9" customHeight="1">
      <c r="A8" s="2" t="s">
        <v>55</v>
      </c>
      <c r="B8" s="56"/>
      <c r="C8" s="52"/>
      <c r="D8" s="1"/>
      <c r="E8" s="1"/>
      <c r="F8" s="1"/>
      <c r="G8" s="1"/>
      <c r="H8" s="1"/>
      <c r="I8" s="1"/>
      <c r="J8" s="1"/>
    </row>
    <row r="9" spans="1:13" s="3" customFormat="1" ht="21.9" customHeight="1">
      <c r="A9" s="2" t="s">
        <v>35</v>
      </c>
      <c r="B9" s="56"/>
      <c r="C9" s="52"/>
      <c r="D9" s="1"/>
      <c r="E9" s="1"/>
      <c r="F9" s="1"/>
      <c r="G9" s="1"/>
      <c r="H9" s="1"/>
      <c r="I9" s="1"/>
      <c r="J9" s="1"/>
    </row>
    <row r="10" spans="1:13" s="3" customFormat="1" ht="21.9" customHeight="1">
      <c r="A10" s="57" t="s">
        <v>45</v>
      </c>
      <c r="B10" s="56"/>
      <c r="C10" s="15"/>
      <c r="D10" s="23">
        <v>333605372</v>
      </c>
      <c r="E10" s="79"/>
      <c r="F10" s="23">
        <v>367222702</v>
      </c>
      <c r="G10" s="79"/>
      <c r="H10" s="23">
        <v>333605372</v>
      </c>
      <c r="I10" s="23"/>
      <c r="J10" s="23">
        <v>367222702</v>
      </c>
      <c r="L10" s="15"/>
      <c r="M10" s="15"/>
    </row>
    <row r="11" spans="1:13" s="3" customFormat="1" ht="21.9" customHeight="1">
      <c r="A11" s="57" t="s">
        <v>81</v>
      </c>
      <c r="B11" s="56"/>
      <c r="C11" s="15"/>
      <c r="D11" s="23">
        <v>20073506</v>
      </c>
      <c r="E11" s="79"/>
      <c r="F11" s="23">
        <v>21494276</v>
      </c>
      <c r="G11" s="79"/>
      <c r="H11" s="23">
        <v>19917898</v>
      </c>
      <c r="I11" s="23"/>
      <c r="J11" s="23">
        <v>21338668</v>
      </c>
      <c r="L11" s="15"/>
      <c r="M11" s="15"/>
    </row>
    <row r="12" spans="1:13" s="3" customFormat="1" ht="21.9" customHeight="1">
      <c r="A12" s="58" t="s">
        <v>46</v>
      </c>
      <c r="B12" s="56"/>
      <c r="C12" s="15"/>
      <c r="D12" s="23">
        <v>12403321</v>
      </c>
      <c r="E12" s="79"/>
      <c r="F12" s="23">
        <v>11482957</v>
      </c>
      <c r="G12" s="79"/>
      <c r="H12" s="23">
        <v>12398099</v>
      </c>
      <c r="I12" s="23"/>
      <c r="J12" s="23">
        <v>11481962</v>
      </c>
      <c r="L12" s="15"/>
      <c r="M12" s="15"/>
    </row>
    <row r="13" spans="1:13" s="3" customFormat="1" ht="21.9" customHeight="1">
      <c r="A13" s="2" t="s">
        <v>36</v>
      </c>
      <c r="B13" s="56"/>
      <c r="C13" s="15"/>
      <c r="D13" s="25">
        <f>SUM(D10:D12)</f>
        <v>366082199</v>
      </c>
      <c r="E13" s="79"/>
      <c r="F13" s="25">
        <f>SUM(F10:F12)</f>
        <v>400199935</v>
      </c>
      <c r="G13" s="79"/>
      <c r="H13" s="25">
        <f>SUM(H10:H12)</f>
        <v>365921369</v>
      </c>
      <c r="I13" s="23"/>
      <c r="J13" s="25">
        <f>SUM(J10:J12)</f>
        <v>400043332</v>
      </c>
      <c r="L13" s="15"/>
      <c r="M13" s="15"/>
    </row>
    <row r="14" spans="1:13" s="3" customFormat="1" ht="21.9" customHeight="1">
      <c r="A14" s="2" t="s">
        <v>37</v>
      </c>
      <c r="B14" s="56"/>
      <c r="C14" s="52"/>
      <c r="D14" s="23"/>
      <c r="E14" s="79"/>
      <c r="F14" s="23"/>
      <c r="G14" s="79"/>
      <c r="H14" s="23"/>
      <c r="I14" s="23"/>
      <c r="J14" s="23"/>
      <c r="L14" s="15"/>
      <c r="M14" s="15"/>
    </row>
    <row r="15" spans="1:13" s="3" customFormat="1" ht="21.9" customHeight="1">
      <c r="A15" s="58" t="s">
        <v>80</v>
      </c>
      <c r="B15" s="59"/>
      <c r="C15" s="15"/>
      <c r="D15" s="23">
        <v>81050840</v>
      </c>
      <c r="E15" s="59"/>
      <c r="F15" s="23">
        <v>75769495</v>
      </c>
      <c r="G15" s="79"/>
      <c r="H15" s="23">
        <v>81250884</v>
      </c>
      <c r="I15" s="23"/>
      <c r="J15" s="23">
        <v>75642024</v>
      </c>
      <c r="L15" s="15"/>
      <c r="M15" s="15"/>
    </row>
    <row r="16" spans="1:13" s="3" customFormat="1" ht="21.9" customHeight="1">
      <c r="A16" s="70" t="s">
        <v>139</v>
      </c>
      <c r="B16" s="59"/>
      <c r="C16" s="15"/>
      <c r="D16" s="23">
        <v>176371590</v>
      </c>
      <c r="E16" s="59"/>
      <c r="F16" s="23">
        <v>208079502</v>
      </c>
      <c r="G16" s="79"/>
      <c r="H16" s="23">
        <v>176371590</v>
      </c>
      <c r="I16" s="23"/>
      <c r="J16" s="23">
        <v>208079502</v>
      </c>
      <c r="L16" s="15"/>
      <c r="M16" s="15"/>
    </row>
    <row r="17" spans="1:13" s="3" customFormat="1" ht="21.9" customHeight="1">
      <c r="A17" s="58" t="s">
        <v>111</v>
      </c>
      <c r="B17" s="59"/>
      <c r="C17" s="15"/>
      <c r="D17" s="23">
        <v>30638176</v>
      </c>
      <c r="E17" s="59"/>
      <c r="F17" s="23">
        <v>17209639</v>
      </c>
      <c r="G17" s="79"/>
      <c r="H17" s="23">
        <v>30638176</v>
      </c>
      <c r="I17" s="23"/>
      <c r="J17" s="23">
        <v>17209639</v>
      </c>
      <c r="L17" s="15"/>
      <c r="M17" s="15"/>
    </row>
    <row r="18" spans="1:13" s="3" customFormat="1" ht="21.9" customHeight="1">
      <c r="A18" s="70" t="s">
        <v>157</v>
      </c>
      <c r="B18" s="59"/>
      <c r="C18" s="15"/>
      <c r="D18" s="23">
        <v>504</v>
      </c>
      <c r="E18" s="59"/>
      <c r="F18" s="23">
        <v>-743689</v>
      </c>
      <c r="G18" s="79"/>
      <c r="H18" s="23">
        <v>504</v>
      </c>
      <c r="I18" s="23"/>
      <c r="J18" s="23">
        <v>-743689</v>
      </c>
      <c r="L18" s="15"/>
      <c r="M18" s="15"/>
    </row>
    <row r="19" spans="1:13" s="3" customFormat="1" ht="21.9" customHeight="1">
      <c r="A19" s="2" t="s">
        <v>48</v>
      </c>
      <c r="B19" s="59"/>
      <c r="C19" s="15"/>
      <c r="D19" s="25">
        <f>SUM(D15:D18)</f>
        <v>288061110</v>
      </c>
      <c r="E19" s="59"/>
      <c r="F19" s="25">
        <f>SUM(F15:F18)</f>
        <v>300314947</v>
      </c>
      <c r="G19" s="79"/>
      <c r="H19" s="25">
        <f>SUM(H15:H18)</f>
        <v>288261154</v>
      </c>
      <c r="I19" s="23"/>
      <c r="J19" s="25">
        <f>SUM(J15:J18)</f>
        <v>300187476</v>
      </c>
      <c r="L19" s="15"/>
      <c r="M19" s="15"/>
    </row>
    <row r="20" spans="1:13" s="3" customFormat="1" ht="21.9" customHeight="1">
      <c r="A20" s="97" t="s">
        <v>154</v>
      </c>
      <c r="B20" s="59"/>
      <c r="C20" s="52"/>
      <c r="D20" s="23">
        <f>D13-D19</f>
        <v>78021089</v>
      </c>
      <c r="E20" s="59"/>
      <c r="F20" s="23">
        <f>F13-F19</f>
        <v>99884988</v>
      </c>
      <c r="G20" s="79"/>
      <c r="H20" s="23">
        <f>H13-H19</f>
        <v>77660215</v>
      </c>
      <c r="I20" s="23"/>
      <c r="J20" s="23">
        <f>J13-J19</f>
        <v>99855856</v>
      </c>
      <c r="L20" s="15"/>
      <c r="M20" s="15"/>
    </row>
    <row r="21" spans="1:13" s="3" customFormat="1" ht="21.9" customHeight="1">
      <c r="A21" s="87" t="s">
        <v>47</v>
      </c>
      <c r="B21" s="59"/>
      <c r="C21" s="52"/>
      <c r="D21" s="26">
        <v>-35833635</v>
      </c>
      <c r="E21" s="59"/>
      <c r="F21" s="26">
        <v>-21099806</v>
      </c>
      <c r="G21" s="79"/>
      <c r="H21" s="26">
        <v>-35833635</v>
      </c>
      <c r="I21" s="23"/>
      <c r="J21" s="26">
        <v>-21099806</v>
      </c>
      <c r="L21" s="15"/>
      <c r="M21" s="15"/>
    </row>
    <row r="22" spans="1:13" s="3" customFormat="1" ht="21.9" customHeight="1">
      <c r="A22" s="97" t="s">
        <v>68</v>
      </c>
      <c r="B22" s="59"/>
      <c r="C22" s="52"/>
      <c r="D22" s="23">
        <f>SUM(D20:D21)</f>
        <v>42187454</v>
      </c>
      <c r="E22" s="59"/>
      <c r="F22" s="23">
        <f>SUM(F20:F21)</f>
        <v>78785182</v>
      </c>
      <c r="G22" s="79"/>
      <c r="H22" s="23">
        <f>SUM(H20:H21)</f>
        <v>41826580</v>
      </c>
      <c r="I22" s="23"/>
      <c r="J22" s="23">
        <f>SUM(J20:J21)</f>
        <v>78756050</v>
      </c>
      <c r="L22" s="15"/>
      <c r="M22" s="15"/>
    </row>
    <row r="23" spans="1:13" s="3" customFormat="1" ht="21.9" customHeight="1">
      <c r="A23" s="87" t="s">
        <v>69</v>
      </c>
      <c r="B23" s="93">
        <v>7</v>
      </c>
      <c r="C23" s="1"/>
      <c r="D23" s="26">
        <v>-8344932</v>
      </c>
      <c r="E23" s="59"/>
      <c r="F23" s="26">
        <v>-15876156</v>
      </c>
      <c r="G23" s="79"/>
      <c r="H23" s="26">
        <v>-8315255</v>
      </c>
      <c r="I23" s="23"/>
      <c r="J23" s="26">
        <v>-15876156</v>
      </c>
      <c r="L23" s="15"/>
      <c r="M23" s="15"/>
    </row>
    <row r="24" spans="1:13" s="3" customFormat="1" ht="21.9" customHeight="1">
      <c r="A24" s="2" t="s">
        <v>112</v>
      </c>
      <c r="B24" s="59"/>
      <c r="C24" s="1"/>
      <c r="D24" s="18">
        <f>D22+D23</f>
        <v>33842522</v>
      </c>
      <c r="E24" s="59"/>
      <c r="F24" s="18">
        <f>F22+F23</f>
        <v>62909026</v>
      </c>
      <c r="G24" s="80"/>
      <c r="H24" s="18">
        <f>H22+H23</f>
        <v>33511325</v>
      </c>
      <c r="I24" s="15"/>
      <c r="J24" s="18">
        <f>J22+J23</f>
        <v>62879894</v>
      </c>
      <c r="L24" s="15"/>
      <c r="M24" s="15"/>
    </row>
    <row r="25" spans="1:13" s="3" customFormat="1" ht="21.9" customHeight="1">
      <c r="A25" s="2"/>
      <c r="B25" s="59"/>
      <c r="C25" s="52"/>
      <c r="D25" s="12"/>
      <c r="E25" s="59"/>
      <c r="F25" s="12"/>
      <c r="G25" s="80"/>
      <c r="H25" s="12"/>
      <c r="I25" s="15"/>
      <c r="J25" s="12"/>
      <c r="L25" s="15"/>
      <c r="M25" s="15"/>
    </row>
    <row r="26" spans="1:13" ht="21.9" customHeight="1">
      <c r="A26" s="60" t="s">
        <v>94</v>
      </c>
      <c r="C26" s="1"/>
      <c r="D26" s="23"/>
      <c r="F26" s="23"/>
      <c r="H26" s="23"/>
      <c r="I26" s="15"/>
      <c r="J26" s="23"/>
      <c r="K26" s="61"/>
      <c r="L26" s="15"/>
      <c r="M26" s="15"/>
    </row>
    <row r="27" spans="1:13" ht="21.9" customHeight="1">
      <c r="A27" s="62" t="s">
        <v>113</v>
      </c>
      <c r="C27" s="1"/>
      <c r="D27" s="23"/>
      <c r="F27" s="23"/>
      <c r="H27" s="23"/>
      <c r="I27" s="15"/>
      <c r="J27" s="23"/>
      <c r="K27" s="61"/>
      <c r="L27" s="15"/>
      <c r="M27" s="15"/>
    </row>
    <row r="28" spans="1:13" ht="21.9" customHeight="1">
      <c r="A28" s="62" t="s">
        <v>97</v>
      </c>
      <c r="C28" s="1"/>
      <c r="K28" s="61"/>
      <c r="L28" s="15"/>
      <c r="M28" s="15"/>
    </row>
    <row r="29" spans="1:13" ht="21.9" customHeight="1">
      <c r="A29" s="3" t="s">
        <v>177</v>
      </c>
      <c r="C29" s="1"/>
      <c r="D29" s="23">
        <v>383586</v>
      </c>
      <c r="F29" s="23">
        <v>530995</v>
      </c>
      <c r="H29" s="23">
        <v>383586</v>
      </c>
      <c r="I29" s="15"/>
      <c r="J29" s="23">
        <v>530995</v>
      </c>
      <c r="K29" s="61"/>
      <c r="L29" s="15"/>
      <c r="M29" s="15"/>
    </row>
    <row r="30" spans="1:13" ht="21.9" customHeight="1">
      <c r="A30" s="3" t="s">
        <v>159</v>
      </c>
      <c r="B30" s="93">
        <v>7</v>
      </c>
      <c r="C30" s="1"/>
      <c r="D30" s="26">
        <v>-76717</v>
      </c>
      <c r="E30" s="59"/>
      <c r="F30" s="26">
        <v>-106199</v>
      </c>
      <c r="H30" s="26">
        <v>-76717</v>
      </c>
      <c r="I30" s="15"/>
      <c r="J30" s="26">
        <v>-106199</v>
      </c>
      <c r="K30" s="61"/>
      <c r="L30" s="15"/>
      <c r="M30" s="15"/>
    </row>
    <row r="31" spans="1:13" ht="21.9" customHeight="1">
      <c r="A31" s="2" t="s">
        <v>178</v>
      </c>
      <c r="C31" s="1"/>
      <c r="D31" s="81">
        <f>SUM(D29:D30)</f>
        <v>306869</v>
      </c>
      <c r="F31" s="81">
        <f>SUM(F29:F30)</f>
        <v>424796</v>
      </c>
      <c r="H31" s="81">
        <f>SUM(H29:H30)</f>
        <v>306869</v>
      </c>
      <c r="I31" s="23"/>
      <c r="J31" s="81">
        <f>SUM(J29:J30)</f>
        <v>424796</v>
      </c>
      <c r="K31" s="61"/>
      <c r="L31" s="15"/>
      <c r="M31" s="15"/>
    </row>
    <row r="32" spans="1:13" ht="21.9" customHeight="1">
      <c r="A32" s="2"/>
      <c r="C32" s="1"/>
      <c r="D32" s="15"/>
      <c r="F32" s="15"/>
      <c r="H32" s="15"/>
      <c r="I32" s="23"/>
      <c r="J32" s="15"/>
      <c r="K32" s="61"/>
      <c r="L32" s="15"/>
      <c r="M32" s="15"/>
    </row>
    <row r="33" spans="1:13" ht="21.9" customHeight="1" thickBot="1">
      <c r="A33" s="2" t="s">
        <v>115</v>
      </c>
      <c r="C33" s="1"/>
      <c r="D33" s="82">
        <f>SUM(D24+D31)</f>
        <v>34149391</v>
      </c>
      <c r="E33" s="59"/>
      <c r="F33" s="82">
        <f>SUM(F24+F31)</f>
        <v>63333822</v>
      </c>
      <c r="G33" s="80"/>
      <c r="H33" s="82">
        <f>SUM(H24+H31)</f>
        <v>33818194</v>
      </c>
      <c r="I33" s="23"/>
      <c r="J33" s="82">
        <f>SUM(J24+J31)</f>
        <v>63304690</v>
      </c>
      <c r="K33" s="61"/>
      <c r="L33" s="15"/>
      <c r="M33" s="15"/>
    </row>
    <row r="34" spans="1:13" ht="21.9" customHeight="1" thickTop="1">
      <c r="A34" s="2"/>
      <c r="C34" s="1"/>
      <c r="D34" s="21"/>
      <c r="E34" s="59"/>
      <c r="F34" s="21"/>
      <c r="G34" s="80"/>
      <c r="H34" s="21"/>
      <c r="I34" s="23"/>
      <c r="J34" s="21"/>
      <c r="K34" s="61"/>
      <c r="L34" s="15"/>
      <c r="M34" s="15"/>
    </row>
    <row r="35" spans="1:13" ht="21.9" customHeight="1">
      <c r="A35" s="1" t="s">
        <v>6</v>
      </c>
      <c r="C35" s="1"/>
      <c r="D35" s="21"/>
      <c r="E35" s="59"/>
      <c r="F35" s="21"/>
      <c r="G35" s="80"/>
      <c r="H35" s="21"/>
      <c r="I35" s="23"/>
      <c r="J35" s="21"/>
      <c r="K35" s="61"/>
      <c r="L35" s="15"/>
      <c r="M35" s="15"/>
    </row>
    <row r="36" spans="1:13" ht="21.9" customHeight="1">
      <c r="C36" s="1"/>
      <c r="D36" s="21"/>
      <c r="E36" s="59"/>
      <c r="F36" s="21"/>
      <c r="G36" s="80"/>
      <c r="H36" s="21"/>
      <c r="I36" s="23"/>
      <c r="J36" s="21"/>
      <c r="K36" s="61"/>
      <c r="L36" s="15"/>
      <c r="M36" s="15"/>
    </row>
    <row r="37" spans="1:13" ht="21.9" customHeight="1">
      <c r="C37" s="1"/>
      <c r="D37" s="21"/>
      <c r="E37" s="59"/>
      <c r="F37" s="21"/>
      <c r="G37" s="80"/>
      <c r="H37" s="21"/>
      <c r="I37" s="23"/>
      <c r="J37" s="21"/>
      <c r="K37" s="61"/>
      <c r="L37" s="15"/>
      <c r="M37" s="15"/>
    </row>
    <row r="38" spans="1:13" ht="21.9" customHeight="1">
      <c r="C38" s="1"/>
      <c r="D38" s="21"/>
      <c r="E38" s="59"/>
      <c r="F38" s="21"/>
      <c r="G38" s="80"/>
      <c r="H38" s="21"/>
      <c r="I38" s="23"/>
      <c r="J38" s="21"/>
      <c r="K38" s="61"/>
      <c r="L38" s="15"/>
      <c r="M38" s="15"/>
    </row>
    <row r="39" spans="1:13" ht="21.9" customHeight="1">
      <c r="B39" s="101"/>
      <c r="C39" s="101"/>
      <c r="D39" s="100"/>
      <c r="E39" s="100"/>
      <c r="F39" s="100"/>
      <c r="G39" s="100"/>
      <c r="H39" s="111" t="s">
        <v>110</v>
      </c>
      <c r="I39" s="111"/>
      <c r="J39" s="111"/>
    </row>
    <row r="40" spans="1:13" ht="21.9" customHeight="1">
      <c r="A40" s="101" t="s">
        <v>127</v>
      </c>
      <c r="B40" s="101"/>
      <c r="C40" s="101"/>
      <c r="D40" s="101"/>
      <c r="E40" s="101"/>
      <c r="F40" s="101"/>
      <c r="G40" s="101"/>
      <c r="H40" s="101"/>
      <c r="I40" s="101"/>
      <c r="J40" s="101"/>
    </row>
    <row r="41" spans="1:13" ht="21.9" customHeight="1">
      <c r="A41" s="109" t="s">
        <v>149</v>
      </c>
      <c r="B41" s="109"/>
      <c r="C41" s="109"/>
    </row>
    <row r="42" spans="1:13" s="3" customFormat="1" ht="21.9" customHeight="1">
      <c r="A42" s="101" t="s">
        <v>172</v>
      </c>
      <c r="B42" s="101"/>
      <c r="C42" s="101"/>
      <c r="D42" s="101"/>
      <c r="E42" s="101"/>
      <c r="F42" s="101"/>
      <c r="G42" s="101"/>
      <c r="H42" s="101"/>
      <c r="I42" s="101"/>
      <c r="J42" s="101"/>
    </row>
    <row r="43" spans="1:13" s="3" customFormat="1" ht="21.9" customHeight="1">
      <c r="A43" s="101"/>
      <c r="B43" s="101"/>
      <c r="C43" s="101"/>
      <c r="D43" s="101"/>
      <c r="E43" s="101"/>
      <c r="F43" s="101"/>
      <c r="G43" s="101"/>
      <c r="H43" s="101"/>
      <c r="I43" s="101"/>
      <c r="J43" s="5" t="s">
        <v>70</v>
      </c>
    </row>
    <row r="44" spans="1:13" ht="21.9" customHeight="1">
      <c r="A44" s="3"/>
      <c r="B44" s="51"/>
      <c r="C44" s="52"/>
      <c r="D44" s="108" t="s">
        <v>146</v>
      </c>
      <c r="E44" s="108"/>
      <c r="F44" s="108"/>
      <c r="G44" s="5"/>
      <c r="H44" s="112" t="s">
        <v>101</v>
      </c>
      <c r="I44" s="112"/>
      <c r="J44" s="112"/>
    </row>
    <row r="45" spans="1:13" s="3" customFormat="1" ht="21.9" customHeight="1">
      <c r="B45" s="6" t="s">
        <v>0</v>
      </c>
      <c r="C45" s="52"/>
      <c r="D45" s="53" t="s">
        <v>168</v>
      </c>
      <c r="E45" s="54"/>
      <c r="F45" s="53" t="s">
        <v>150</v>
      </c>
      <c r="G45" s="55"/>
      <c r="H45" s="53" t="s">
        <v>168</v>
      </c>
      <c r="I45" s="54"/>
      <c r="J45" s="53" t="s">
        <v>150</v>
      </c>
    </row>
    <row r="46" spans="1:13" ht="21.9" customHeight="1">
      <c r="A46" s="63" t="s">
        <v>131</v>
      </c>
      <c r="C46" s="1"/>
      <c r="D46" s="15"/>
      <c r="E46" s="59"/>
      <c r="F46" s="15"/>
      <c r="G46" s="13"/>
      <c r="H46" s="21"/>
      <c r="I46" s="13"/>
      <c r="J46" s="21"/>
      <c r="K46" s="15"/>
      <c r="L46" s="15"/>
      <c r="M46" s="15"/>
    </row>
    <row r="47" spans="1:13" ht="21.9" customHeight="1" thickBot="1">
      <c r="A47" s="64" t="s">
        <v>132</v>
      </c>
      <c r="C47" s="1"/>
      <c r="D47" s="83">
        <f>D49-D48</f>
        <v>33809402</v>
      </c>
      <c r="E47" s="83"/>
      <c r="F47" s="83">
        <f>F49-F48</f>
        <v>62906113</v>
      </c>
      <c r="G47" s="23"/>
      <c r="H47" s="84">
        <f>SUM(H24)</f>
        <v>33511325</v>
      </c>
      <c r="I47" s="23"/>
      <c r="J47" s="84">
        <f>SUM(J24)</f>
        <v>62879894</v>
      </c>
      <c r="K47" s="15"/>
      <c r="L47" s="15"/>
      <c r="M47" s="15"/>
    </row>
    <row r="48" spans="1:13" ht="21.9" customHeight="1" thickTop="1">
      <c r="A48" s="64" t="s">
        <v>130</v>
      </c>
      <c r="C48" s="1"/>
      <c r="D48" s="85">
        <v>33120</v>
      </c>
      <c r="E48" s="83"/>
      <c r="F48" s="85">
        <v>2913</v>
      </c>
      <c r="G48" s="77"/>
      <c r="H48" s="83"/>
      <c r="I48" s="77"/>
      <c r="J48" s="83"/>
      <c r="K48" s="15"/>
      <c r="L48" s="15"/>
      <c r="M48" s="15"/>
    </row>
    <row r="49" spans="1:13" ht="21.9" customHeight="1" thickBot="1">
      <c r="A49" s="71"/>
      <c r="C49" s="1"/>
      <c r="D49" s="86">
        <f>D24</f>
        <v>33842522</v>
      </c>
      <c r="E49" s="83"/>
      <c r="F49" s="86">
        <f>F24</f>
        <v>62909026</v>
      </c>
      <c r="G49" s="22"/>
      <c r="H49" s="22"/>
      <c r="I49" s="22"/>
      <c r="J49" s="22"/>
      <c r="K49" s="15"/>
      <c r="L49" s="15"/>
      <c r="M49" s="15"/>
    </row>
    <row r="50" spans="1:13" ht="21.9" customHeight="1" thickTop="1">
      <c r="A50" s="63" t="s">
        <v>133</v>
      </c>
      <c r="C50" s="1"/>
      <c r="D50" s="15"/>
      <c r="E50" s="59"/>
      <c r="F50" s="15"/>
      <c r="G50" s="23"/>
      <c r="H50" s="15"/>
      <c r="I50" s="23"/>
      <c r="J50" s="15"/>
      <c r="K50" s="15"/>
      <c r="L50" s="15"/>
      <c r="M50" s="15"/>
    </row>
    <row r="51" spans="1:13" ht="21.9" customHeight="1" thickBot="1">
      <c r="A51" s="64" t="s">
        <v>132</v>
      </c>
      <c r="C51" s="1"/>
      <c r="D51" s="83">
        <f>D53-D52</f>
        <v>34116271</v>
      </c>
      <c r="E51" s="83"/>
      <c r="F51" s="83">
        <f>F53-F52</f>
        <v>63330909</v>
      </c>
      <c r="G51" s="23"/>
      <c r="H51" s="84">
        <f>SUM(H33)</f>
        <v>33818194</v>
      </c>
      <c r="I51" s="23"/>
      <c r="J51" s="84">
        <f>SUM(J33)</f>
        <v>63304690</v>
      </c>
      <c r="K51" s="15"/>
      <c r="L51" s="15"/>
      <c r="M51" s="15"/>
    </row>
    <row r="52" spans="1:13" ht="21.9" customHeight="1" thickTop="1">
      <c r="A52" s="64" t="s">
        <v>130</v>
      </c>
      <c r="C52" s="1"/>
      <c r="D52" s="85">
        <v>33120</v>
      </c>
      <c r="E52" s="83"/>
      <c r="F52" s="85">
        <v>2913</v>
      </c>
      <c r="G52" s="13"/>
      <c r="H52" s="83"/>
      <c r="I52" s="13"/>
      <c r="J52" s="83"/>
      <c r="K52" s="15"/>
      <c r="L52" s="15"/>
      <c r="M52" s="15"/>
    </row>
    <row r="53" spans="1:13" ht="21.9" customHeight="1" thickBot="1">
      <c r="A53" s="71"/>
      <c r="C53" s="1"/>
      <c r="D53" s="86">
        <f>D33</f>
        <v>34149391</v>
      </c>
      <c r="E53" s="83"/>
      <c r="F53" s="86">
        <f>F33</f>
        <v>63333822</v>
      </c>
      <c r="G53" s="13"/>
      <c r="H53" s="83"/>
      <c r="I53" s="13"/>
      <c r="J53" s="83"/>
      <c r="K53" s="15"/>
      <c r="L53" s="15"/>
      <c r="M53" s="15"/>
    </row>
    <row r="54" spans="1:13" s="3" customFormat="1" ht="21.9" customHeight="1" thickTop="1">
      <c r="B54" s="59"/>
      <c r="C54" s="52"/>
      <c r="D54" s="65"/>
      <c r="E54" s="65"/>
      <c r="F54" s="65"/>
      <c r="G54" s="65"/>
      <c r="H54" s="65"/>
      <c r="I54" s="15"/>
      <c r="J54" s="65"/>
      <c r="L54" s="15"/>
      <c r="M54" s="15"/>
    </row>
    <row r="55" spans="1:13" s="3" customFormat="1" ht="21.9" customHeight="1">
      <c r="A55" s="66" t="s">
        <v>56</v>
      </c>
      <c r="B55" s="59">
        <v>8</v>
      </c>
      <c r="C55" s="52"/>
      <c r="D55" s="12"/>
      <c r="E55" s="12"/>
      <c r="F55" s="12"/>
      <c r="G55" s="12"/>
      <c r="H55" s="12"/>
      <c r="I55" s="12"/>
      <c r="J55" s="12"/>
      <c r="L55" s="15"/>
      <c r="M55" s="15"/>
    </row>
    <row r="56" spans="1:13" s="3" customFormat="1" ht="21.9" customHeight="1" thickBot="1">
      <c r="A56" s="58" t="s">
        <v>38</v>
      </c>
      <c r="C56" s="52"/>
      <c r="D56" s="67">
        <f>D24/613000000</f>
        <v>5.5208029363784668E-2</v>
      </c>
      <c r="E56" s="68"/>
      <c r="F56" s="67">
        <f>F24/613000000</f>
        <v>0.10262483849918434</v>
      </c>
      <c r="G56" s="68"/>
      <c r="H56" s="67">
        <f>H24/613000000</f>
        <v>5.4667740619902122E-2</v>
      </c>
      <c r="I56" s="12"/>
      <c r="J56" s="67">
        <f>J24/613000000</f>
        <v>0.10257731484502447</v>
      </c>
      <c r="L56" s="15"/>
      <c r="M56" s="15"/>
    </row>
    <row r="57" spans="1:13" s="3" customFormat="1" ht="21.9" customHeight="1" thickTop="1">
      <c r="C57" s="52"/>
      <c r="L57" s="15"/>
      <c r="M57" s="15"/>
    </row>
    <row r="58" spans="1:13" s="3" customFormat="1" ht="21.9" customHeight="1">
      <c r="A58" s="1" t="s">
        <v>6</v>
      </c>
      <c r="B58" s="55"/>
      <c r="C58" s="52"/>
      <c r="L58" s="15"/>
      <c r="M58" s="15"/>
    </row>
    <row r="59" spans="1:13" s="3" customFormat="1" ht="21.9" customHeight="1">
      <c r="A59" s="1"/>
      <c r="B59" s="55"/>
      <c r="C59" s="52"/>
      <c r="L59" s="15"/>
      <c r="M59" s="15"/>
    </row>
    <row r="60" spans="1:13" s="3" customFormat="1" ht="21.9" customHeight="1">
      <c r="A60" s="1"/>
      <c r="B60" s="55"/>
      <c r="C60" s="52"/>
      <c r="L60" s="15"/>
      <c r="M60" s="15"/>
    </row>
    <row r="61" spans="1:13" s="3" customFormat="1" ht="21.9" customHeight="1">
      <c r="A61" s="1"/>
      <c r="B61" s="55"/>
      <c r="C61" s="52"/>
      <c r="L61" s="15"/>
      <c r="M61" s="15"/>
    </row>
    <row r="62" spans="1:13" s="3" customFormat="1" ht="21.9" customHeight="1">
      <c r="A62" s="1"/>
      <c r="B62" s="55"/>
      <c r="C62" s="52"/>
      <c r="L62" s="15"/>
      <c r="M62" s="15"/>
    </row>
    <row r="63" spans="1:13" s="3" customFormat="1" ht="21.9" customHeight="1">
      <c r="A63" s="1"/>
      <c r="B63" s="55"/>
      <c r="C63" s="52"/>
      <c r="L63" s="15"/>
      <c r="M63" s="15"/>
    </row>
    <row r="64" spans="1:13" ht="21.75" customHeight="1">
      <c r="B64" s="101"/>
      <c r="C64" s="101"/>
      <c r="D64" s="100"/>
      <c r="E64" s="100"/>
      <c r="F64" s="100"/>
      <c r="G64" s="100"/>
      <c r="H64" s="111" t="s">
        <v>110</v>
      </c>
      <c r="I64" s="111"/>
      <c r="J64" s="111"/>
      <c r="L64" s="15"/>
      <c r="M64" s="15"/>
    </row>
    <row r="65" spans="1:13" ht="21.9" customHeight="1">
      <c r="A65" s="101" t="s">
        <v>127</v>
      </c>
      <c r="B65" s="101"/>
      <c r="C65" s="101"/>
      <c r="D65" s="101"/>
      <c r="E65" s="101"/>
      <c r="F65" s="101"/>
      <c r="G65" s="101"/>
      <c r="H65" s="101"/>
      <c r="I65" s="101"/>
      <c r="J65" s="101"/>
      <c r="L65" s="15"/>
      <c r="M65" s="15"/>
    </row>
    <row r="66" spans="1:13" ht="21.9" customHeight="1">
      <c r="A66" s="109" t="s">
        <v>54</v>
      </c>
      <c r="B66" s="109"/>
      <c r="C66" s="109"/>
      <c r="L66" s="15"/>
      <c r="M66" s="15"/>
    </row>
    <row r="67" spans="1:13" s="3" customFormat="1" ht="21.9" customHeight="1">
      <c r="A67" s="101" t="s">
        <v>165</v>
      </c>
      <c r="B67" s="101"/>
      <c r="C67" s="101"/>
      <c r="D67" s="101"/>
      <c r="E67" s="101"/>
      <c r="F67" s="101"/>
      <c r="G67" s="101"/>
      <c r="H67" s="101"/>
      <c r="I67" s="101"/>
      <c r="J67" s="101"/>
      <c r="L67" s="15"/>
      <c r="M67" s="15"/>
    </row>
    <row r="68" spans="1:13" ht="21.9" customHeight="1">
      <c r="A68" s="3"/>
      <c r="B68" s="51"/>
      <c r="C68" s="52"/>
      <c r="E68" s="5"/>
      <c r="G68" s="5"/>
      <c r="J68" s="5" t="s">
        <v>70</v>
      </c>
      <c r="L68" s="15"/>
      <c r="M68" s="15"/>
    </row>
    <row r="69" spans="1:13" ht="21.9" customHeight="1">
      <c r="A69" s="3"/>
      <c r="B69" s="51"/>
      <c r="C69" s="52"/>
      <c r="D69" s="108" t="s">
        <v>146</v>
      </c>
      <c r="E69" s="108"/>
      <c r="F69" s="108"/>
      <c r="G69" s="5"/>
      <c r="H69" s="112" t="s">
        <v>101</v>
      </c>
      <c r="I69" s="112"/>
      <c r="J69" s="112"/>
      <c r="L69" s="15"/>
      <c r="M69" s="15"/>
    </row>
    <row r="70" spans="1:13" s="3" customFormat="1" ht="21.9" customHeight="1">
      <c r="B70" s="6" t="s">
        <v>0</v>
      </c>
      <c r="C70" s="52"/>
      <c r="D70" s="53" t="s">
        <v>168</v>
      </c>
      <c r="E70" s="54"/>
      <c r="F70" s="53" t="s">
        <v>150</v>
      </c>
      <c r="G70" s="55"/>
      <c r="H70" s="53" t="s">
        <v>168</v>
      </c>
      <c r="I70" s="54"/>
      <c r="J70" s="53" t="s">
        <v>150</v>
      </c>
      <c r="L70" s="15"/>
      <c r="M70" s="15"/>
    </row>
    <row r="71" spans="1:13" s="3" customFormat="1" ht="21.9" customHeight="1">
      <c r="A71" s="2" t="s">
        <v>55</v>
      </c>
      <c r="B71" s="56"/>
      <c r="C71" s="52"/>
      <c r="D71" s="1"/>
      <c r="E71" s="1"/>
      <c r="F71" s="1"/>
      <c r="G71" s="1"/>
      <c r="H71" s="1"/>
      <c r="I71" s="1"/>
      <c r="J71" s="1"/>
      <c r="L71" s="15"/>
      <c r="M71" s="15"/>
    </row>
    <row r="72" spans="1:13" s="3" customFormat="1" ht="21.9" customHeight="1">
      <c r="A72" s="2" t="s">
        <v>35</v>
      </c>
      <c r="B72" s="56"/>
      <c r="C72" s="52"/>
      <c r="D72" s="1"/>
      <c r="E72" s="1"/>
      <c r="F72" s="1"/>
      <c r="G72" s="1"/>
      <c r="H72" s="1"/>
      <c r="I72" s="1"/>
      <c r="J72" s="1"/>
      <c r="L72" s="15"/>
      <c r="M72" s="15"/>
    </row>
    <row r="73" spans="1:13" s="3" customFormat="1" ht="21.9" customHeight="1">
      <c r="A73" s="57" t="s">
        <v>45</v>
      </c>
      <c r="B73" s="56"/>
      <c r="C73" s="15"/>
      <c r="D73" s="23">
        <v>673149645</v>
      </c>
      <c r="E73" s="79"/>
      <c r="F73" s="23">
        <v>744028838</v>
      </c>
      <c r="G73" s="79"/>
      <c r="H73" s="23">
        <v>673149645</v>
      </c>
      <c r="I73" s="23"/>
      <c r="J73" s="23">
        <v>744028838</v>
      </c>
      <c r="L73" s="15"/>
      <c r="M73" s="15"/>
    </row>
    <row r="74" spans="1:13" s="3" customFormat="1" ht="21.9" customHeight="1">
      <c r="A74" s="57" t="s">
        <v>81</v>
      </c>
      <c r="B74" s="56"/>
      <c r="C74" s="15"/>
      <c r="D74" s="23">
        <v>42445508</v>
      </c>
      <c r="E74" s="79"/>
      <c r="F74" s="23">
        <v>44368029</v>
      </c>
      <c r="G74" s="79"/>
      <c r="H74" s="23">
        <v>42134293</v>
      </c>
      <c r="I74" s="23"/>
      <c r="J74" s="23">
        <v>44056814</v>
      </c>
      <c r="L74" s="15"/>
      <c r="M74" s="15"/>
    </row>
    <row r="75" spans="1:13" s="3" customFormat="1" ht="21.9" customHeight="1">
      <c r="A75" s="58" t="s">
        <v>46</v>
      </c>
      <c r="B75" s="56"/>
      <c r="C75" s="15"/>
      <c r="D75" s="23">
        <v>25490985</v>
      </c>
      <c r="E75" s="79"/>
      <c r="F75" s="23">
        <v>21663047</v>
      </c>
      <c r="G75" s="79"/>
      <c r="H75" s="23">
        <v>25471463</v>
      </c>
      <c r="I75" s="23"/>
      <c r="J75" s="23">
        <v>21523302</v>
      </c>
      <c r="L75" s="15"/>
      <c r="M75" s="15"/>
    </row>
    <row r="76" spans="1:13" s="3" customFormat="1" ht="21.9" customHeight="1">
      <c r="A76" s="2" t="s">
        <v>36</v>
      </c>
      <c r="B76" s="56"/>
      <c r="C76" s="15"/>
      <c r="D76" s="25">
        <f>SUM(D73:D75)</f>
        <v>741086138</v>
      </c>
      <c r="E76" s="79"/>
      <c r="F76" s="25">
        <f>SUM(F73:F75)</f>
        <v>810059914</v>
      </c>
      <c r="G76" s="79"/>
      <c r="H76" s="25">
        <f>SUM(H73:H75)</f>
        <v>740755401</v>
      </c>
      <c r="I76" s="23"/>
      <c r="J76" s="25">
        <f>SUM(J73:J75)</f>
        <v>809608954</v>
      </c>
      <c r="L76" s="15"/>
      <c r="M76" s="15"/>
    </row>
    <row r="77" spans="1:13" s="3" customFormat="1" ht="21.9" customHeight="1">
      <c r="A77" s="2" t="s">
        <v>37</v>
      </c>
      <c r="B77" s="56"/>
      <c r="C77" s="52"/>
      <c r="D77" s="23"/>
      <c r="E77" s="79"/>
      <c r="F77" s="23"/>
      <c r="G77" s="79"/>
      <c r="H77" s="23"/>
      <c r="I77" s="23"/>
      <c r="J77" s="23"/>
      <c r="L77" s="15"/>
      <c r="M77" s="15"/>
    </row>
    <row r="78" spans="1:13" s="3" customFormat="1" ht="21.9" customHeight="1">
      <c r="A78" s="58" t="s">
        <v>80</v>
      </c>
      <c r="B78" s="59"/>
      <c r="C78" s="15"/>
      <c r="D78" s="23">
        <v>162239985</v>
      </c>
      <c r="E78" s="59"/>
      <c r="F78" s="23">
        <v>154541613</v>
      </c>
      <c r="G78" s="79"/>
      <c r="H78" s="23">
        <v>162407097</v>
      </c>
      <c r="I78" s="23"/>
      <c r="J78" s="23">
        <v>154089835</v>
      </c>
      <c r="L78" s="15"/>
      <c r="M78" s="15"/>
    </row>
    <row r="79" spans="1:13" s="3" customFormat="1" ht="21.9" customHeight="1">
      <c r="A79" s="58" t="s">
        <v>139</v>
      </c>
      <c r="B79" s="59"/>
      <c r="C79" s="15"/>
      <c r="D79" s="23">
        <v>369372222</v>
      </c>
      <c r="E79" s="59"/>
      <c r="F79" s="23">
        <v>401222734</v>
      </c>
      <c r="G79" s="79"/>
      <c r="H79" s="23">
        <v>369372222</v>
      </c>
      <c r="I79" s="23"/>
      <c r="J79" s="23">
        <v>401222734</v>
      </c>
      <c r="L79" s="15"/>
      <c r="M79" s="15"/>
    </row>
    <row r="80" spans="1:13" s="3" customFormat="1" ht="21.9" customHeight="1">
      <c r="A80" s="58" t="s">
        <v>111</v>
      </c>
      <c r="B80" s="59"/>
      <c r="C80" s="15"/>
      <c r="D80" s="23">
        <v>55826842</v>
      </c>
      <c r="E80" s="59"/>
      <c r="F80" s="23">
        <v>35709273</v>
      </c>
      <c r="G80" s="79"/>
      <c r="H80" s="23">
        <v>55826842</v>
      </c>
      <c r="I80" s="23"/>
      <c r="J80" s="23">
        <v>35709273</v>
      </c>
      <c r="L80" s="15"/>
      <c r="M80" s="15"/>
    </row>
    <row r="81" spans="1:13" s="3" customFormat="1" ht="21.9" customHeight="1">
      <c r="A81" s="70" t="s">
        <v>158</v>
      </c>
      <c r="B81" s="59"/>
      <c r="C81" s="15"/>
      <c r="D81" s="23">
        <v>1859</v>
      </c>
      <c r="E81" s="59"/>
      <c r="F81" s="23">
        <v>-993751</v>
      </c>
      <c r="G81" s="79"/>
      <c r="H81" s="23">
        <v>1859</v>
      </c>
      <c r="I81" s="23"/>
      <c r="J81" s="23">
        <v>-993751</v>
      </c>
      <c r="L81" s="15"/>
      <c r="M81" s="15"/>
    </row>
    <row r="82" spans="1:13" s="3" customFormat="1" ht="21.9" customHeight="1">
      <c r="A82" s="2" t="s">
        <v>48</v>
      </c>
      <c r="B82" s="59"/>
      <c r="C82" s="15"/>
      <c r="D82" s="25">
        <f>SUM(D78:D81)</f>
        <v>587440908</v>
      </c>
      <c r="E82" s="59"/>
      <c r="F82" s="25">
        <f>SUM(F78:F81)</f>
        <v>590479869</v>
      </c>
      <c r="G82" s="79"/>
      <c r="H82" s="25">
        <f>SUM(H78:H81)</f>
        <v>587608020</v>
      </c>
      <c r="I82" s="23"/>
      <c r="J82" s="25">
        <f>SUM(J78:J81)</f>
        <v>590028091</v>
      </c>
      <c r="L82" s="15"/>
      <c r="M82" s="15"/>
    </row>
    <row r="83" spans="1:13" s="3" customFormat="1" ht="21.9" customHeight="1">
      <c r="A83" s="97" t="s">
        <v>154</v>
      </c>
      <c r="B83" s="59"/>
      <c r="C83" s="52"/>
      <c r="D83" s="23">
        <f>D76-D82</f>
        <v>153645230</v>
      </c>
      <c r="E83" s="59"/>
      <c r="F83" s="23">
        <f>F76-F82</f>
        <v>219580045</v>
      </c>
      <c r="G83" s="79"/>
      <c r="H83" s="23">
        <f>H76-H82</f>
        <v>153147381</v>
      </c>
      <c r="I83" s="23"/>
      <c r="J83" s="23">
        <f>J76-J82</f>
        <v>219580863</v>
      </c>
      <c r="L83" s="15"/>
      <c r="M83" s="15"/>
    </row>
    <row r="84" spans="1:13" s="3" customFormat="1" ht="21.9" customHeight="1">
      <c r="A84" s="87" t="s">
        <v>47</v>
      </c>
      <c r="B84" s="59"/>
      <c r="C84" s="52"/>
      <c r="D84" s="26">
        <v>-65073949</v>
      </c>
      <c r="E84" s="59"/>
      <c r="F84" s="26">
        <v>-42019031</v>
      </c>
      <c r="G84" s="79"/>
      <c r="H84" s="26">
        <v>-65073949</v>
      </c>
      <c r="I84" s="23"/>
      <c r="J84" s="26">
        <v>-42019031</v>
      </c>
      <c r="L84" s="15"/>
      <c r="M84" s="15"/>
    </row>
    <row r="85" spans="1:13" s="3" customFormat="1" ht="21.9" customHeight="1">
      <c r="A85" s="97" t="s">
        <v>68</v>
      </c>
      <c r="B85" s="59"/>
      <c r="C85" s="52"/>
      <c r="D85" s="23">
        <f>SUM(D83:D84)</f>
        <v>88571281</v>
      </c>
      <c r="E85" s="59"/>
      <c r="F85" s="23">
        <f>SUM(F83:F84)</f>
        <v>177561014</v>
      </c>
      <c r="G85" s="79"/>
      <c r="H85" s="23">
        <f>SUM(H83:H84)</f>
        <v>88073432</v>
      </c>
      <c r="I85" s="23"/>
      <c r="J85" s="23">
        <f>SUM(J83:J84)</f>
        <v>177561832</v>
      </c>
      <c r="L85" s="15"/>
      <c r="M85" s="15"/>
    </row>
    <row r="86" spans="1:13" s="3" customFormat="1" ht="21.9" customHeight="1">
      <c r="A86" s="3" t="s">
        <v>69</v>
      </c>
      <c r="B86" s="93">
        <v>7</v>
      </c>
      <c r="C86" s="1"/>
      <c r="D86" s="26">
        <v>-17560987</v>
      </c>
      <c r="E86" s="59"/>
      <c r="F86" s="26">
        <v>-35608328</v>
      </c>
      <c r="G86" s="79"/>
      <c r="H86" s="26">
        <v>-17531310</v>
      </c>
      <c r="I86" s="23"/>
      <c r="J86" s="26">
        <v>-35608328</v>
      </c>
      <c r="L86" s="15"/>
      <c r="M86" s="15"/>
    </row>
    <row r="87" spans="1:13" s="3" customFormat="1" ht="21.9" customHeight="1">
      <c r="A87" s="2" t="s">
        <v>112</v>
      </c>
      <c r="B87" s="59"/>
      <c r="C87" s="1"/>
      <c r="D87" s="18">
        <f>D85+D86</f>
        <v>71010294</v>
      </c>
      <c r="E87" s="59"/>
      <c r="F87" s="18">
        <f>F85+F86</f>
        <v>141952686</v>
      </c>
      <c r="G87" s="80"/>
      <c r="H87" s="18">
        <f>H85+H86</f>
        <v>70542122</v>
      </c>
      <c r="I87" s="15"/>
      <c r="J87" s="18">
        <f>J85+J86</f>
        <v>141953504</v>
      </c>
      <c r="L87" s="15"/>
      <c r="M87" s="15"/>
    </row>
    <row r="88" spans="1:13" s="3" customFormat="1" ht="21.9" customHeight="1">
      <c r="A88" s="2"/>
      <c r="B88" s="59"/>
      <c r="C88" s="52"/>
      <c r="D88" s="12"/>
      <c r="E88" s="59"/>
      <c r="F88" s="12"/>
      <c r="G88" s="80"/>
      <c r="H88" s="12"/>
      <c r="I88" s="15"/>
      <c r="J88" s="12"/>
      <c r="L88" s="15"/>
      <c r="M88" s="15"/>
    </row>
    <row r="89" spans="1:13" ht="21.9" customHeight="1">
      <c r="A89" s="60" t="s">
        <v>94</v>
      </c>
      <c r="C89" s="1"/>
      <c r="D89" s="23"/>
      <c r="F89" s="23"/>
      <c r="H89" s="23"/>
      <c r="I89" s="15"/>
      <c r="J89" s="23"/>
      <c r="K89" s="61"/>
      <c r="L89" s="15"/>
      <c r="M89" s="15"/>
    </row>
    <row r="90" spans="1:13" ht="21.9" customHeight="1">
      <c r="A90" s="62" t="s">
        <v>113</v>
      </c>
      <c r="C90" s="1"/>
      <c r="D90" s="23"/>
      <c r="F90" s="23"/>
      <c r="H90" s="23"/>
      <c r="I90" s="15"/>
      <c r="J90" s="23"/>
      <c r="K90" s="61"/>
      <c r="L90" s="15"/>
      <c r="M90" s="15"/>
    </row>
    <row r="91" spans="1:13" ht="21.9" customHeight="1">
      <c r="A91" s="62" t="s">
        <v>97</v>
      </c>
      <c r="C91" s="1"/>
      <c r="K91" s="61"/>
      <c r="L91" s="15"/>
      <c r="M91" s="15"/>
    </row>
    <row r="92" spans="1:13" ht="21.9" customHeight="1">
      <c r="A92" s="3" t="s">
        <v>147</v>
      </c>
      <c r="C92" s="1"/>
      <c r="D92" s="23">
        <v>-879810</v>
      </c>
      <c r="F92" s="23">
        <v>1497957</v>
      </c>
      <c r="H92" s="23">
        <v>-879810</v>
      </c>
      <c r="I92" s="15"/>
      <c r="J92" s="23">
        <v>1497957</v>
      </c>
      <c r="K92" s="61"/>
      <c r="L92" s="15"/>
      <c r="M92" s="15"/>
    </row>
    <row r="93" spans="1:13" ht="21.9" customHeight="1">
      <c r="A93" s="3" t="s">
        <v>164</v>
      </c>
      <c r="B93" s="93">
        <v>7</v>
      </c>
      <c r="C93" s="1"/>
      <c r="D93" s="26">
        <v>175962</v>
      </c>
      <c r="E93" s="59"/>
      <c r="F93" s="26">
        <v>-299591</v>
      </c>
      <c r="H93" s="26">
        <v>175962</v>
      </c>
      <c r="I93" s="15"/>
      <c r="J93" s="26">
        <v>-299591</v>
      </c>
      <c r="K93" s="61"/>
      <c r="L93" s="15"/>
      <c r="M93" s="15"/>
    </row>
    <row r="94" spans="1:13" ht="21.9" customHeight="1">
      <c r="A94" s="2" t="s">
        <v>114</v>
      </c>
      <c r="C94" s="1"/>
      <c r="D94" s="81">
        <f>SUM(D92:D93)</f>
        <v>-703848</v>
      </c>
      <c r="F94" s="81">
        <f>SUM(F92:F93)</f>
        <v>1198366</v>
      </c>
      <c r="H94" s="81">
        <f>SUM(H92:H93)</f>
        <v>-703848</v>
      </c>
      <c r="I94" s="23"/>
      <c r="J94" s="81">
        <f>SUM(J92:J93)</f>
        <v>1198366</v>
      </c>
      <c r="K94" s="61"/>
      <c r="L94" s="15"/>
      <c r="M94" s="15"/>
    </row>
    <row r="95" spans="1:13" ht="21.9" customHeight="1">
      <c r="A95" s="2"/>
      <c r="C95" s="1"/>
      <c r="D95" s="15"/>
      <c r="F95" s="15"/>
      <c r="H95" s="15"/>
      <c r="I95" s="23"/>
      <c r="J95" s="15"/>
      <c r="K95" s="61"/>
      <c r="L95" s="15"/>
      <c r="M95" s="15"/>
    </row>
    <row r="96" spans="1:13" ht="21.9" customHeight="1" thickBot="1">
      <c r="A96" s="2" t="s">
        <v>115</v>
      </c>
      <c r="C96" s="1"/>
      <c r="D96" s="82">
        <f>SUM(D87+D94)</f>
        <v>70306446</v>
      </c>
      <c r="E96" s="59"/>
      <c r="F96" s="82">
        <f>SUM(F87+F94)</f>
        <v>143151052</v>
      </c>
      <c r="G96" s="80"/>
      <c r="H96" s="82">
        <f>SUM(H87+H94)</f>
        <v>69838274</v>
      </c>
      <c r="I96" s="23"/>
      <c r="J96" s="82">
        <f>SUM(J87+J94)</f>
        <v>143151870</v>
      </c>
      <c r="K96" s="61"/>
      <c r="L96" s="15"/>
      <c r="M96" s="15"/>
    </row>
    <row r="97" spans="1:13" ht="21.9" customHeight="1" thickTop="1">
      <c r="A97" s="2"/>
      <c r="C97" s="1"/>
      <c r="D97" s="21"/>
      <c r="E97" s="59"/>
      <c r="F97" s="21"/>
      <c r="G97" s="80"/>
      <c r="H97" s="21"/>
      <c r="I97" s="23"/>
      <c r="J97" s="21"/>
      <c r="K97" s="61"/>
      <c r="L97" s="15"/>
      <c r="M97" s="15"/>
    </row>
    <row r="98" spans="1:13" ht="21.9" customHeight="1">
      <c r="A98" s="1" t="s">
        <v>6</v>
      </c>
      <c r="C98" s="1"/>
      <c r="D98" s="15"/>
      <c r="E98" s="59"/>
      <c r="F98" s="15"/>
      <c r="G98" s="80"/>
      <c r="H98" s="15"/>
      <c r="I98" s="23"/>
      <c r="J98" s="15"/>
      <c r="K98" s="61"/>
      <c r="L98" s="15"/>
      <c r="M98" s="15"/>
    </row>
    <row r="99" spans="1:13" ht="21.9" customHeight="1">
      <c r="C99" s="1"/>
      <c r="D99" s="15"/>
      <c r="E99" s="59"/>
      <c r="F99" s="15"/>
      <c r="G99" s="80"/>
      <c r="H99" s="15"/>
      <c r="I99" s="23"/>
      <c r="J99" s="15"/>
      <c r="K99" s="61"/>
      <c r="L99" s="15"/>
      <c r="M99" s="15"/>
    </row>
    <row r="100" spans="1:13" ht="21.9" customHeight="1">
      <c r="C100" s="1"/>
      <c r="D100" s="15"/>
      <c r="E100" s="59"/>
      <c r="F100" s="15"/>
      <c r="G100" s="80"/>
      <c r="H100" s="15"/>
      <c r="I100" s="23"/>
      <c r="J100" s="15"/>
      <c r="K100" s="61"/>
      <c r="L100" s="15"/>
      <c r="M100" s="15"/>
    </row>
    <row r="101" spans="1:13" ht="21.9" customHeight="1">
      <c r="C101" s="1"/>
      <c r="D101" s="15"/>
      <c r="E101" s="59"/>
      <c r="F101" s="15"/>
      <c r="G101" s="80"/>
      <c r="H101" s="15"/>
      <c r="I101" s="23"/>
      <c r="J101" s="15"/>
      <c r="K101" s="61"/>
      <c r="L101" s="15"/>
      <c r="M101" s="15"/>
    </row>
    <row r="102" spans="1:13" ht="21.9" customHeight="1">
      <c r="C102" s="1"/>
      <c r="D102" s="15"/>
      <c r="E102" s="59"/>
      <c r="F102" s="15"/>
      <c r="G102" s="80"/>
      <c r="H102" s="15"/>
      <c r="I102" s="23"/>
      <c r="J102" s="15"/>
      <c r="K102" s="61"/>
      <c r="L102" s="15"/>
      <c r="M102" s="15"/>
    </row>
    <row r="103" spans="1:13" ht="21.9" customHeight="1">
      <c r="C103" s="1"/>
      <c r="D103" s="15"/>
      <c r="E103" s="59"/>
      <c r="F103" s="15"/>
      <c r="G103" s="80"/>
      <c r="H103" s="15"/>
      <c r="I103" s="23"/>
      <c r="J103" s="15"/>
      <c r="K103" s="61"/>
      <c r="L103" s="15"/>
      <c r="M103" s="15"/>
    </row>
    <row r="104" spans="1:13" ht="21.9" customHeight="1">
      <c r="B104" s="101"/>
      <c r="C104" s="101"/>
      <c r="D104" s="100"/>
      <c r="E104" s="100"/>
      <c r="F104" s="100"/>
      <c r="G104" s="100"/>
      <c r="H104" s="111" t="s">
        <v>110</v>
      </c>
      <c r="I104" s="111"/>
      <c r="J104" s="111"/>
      <c r="L104" s="15"/>
      <c r="M104" s="15"/>
    </row>
    <row r="105" spans="1:13" ht="21.9" customHeight="1">
      <c r="A105" s="101" t="s">
        <v>127</v>
      </c>
      <c r="B105" s="101"/>
      <c r="C105" s="101"/>
      <c r="D105" s="101"/>
      <c r="E105" s="101"/>
      <c r="F105" s="101"/>
      <c r="G105" s="101"/>
      <c r="H105" s="101"/>
      <c r="I105" s="101"/>
      <c r="J105" s="101"/>
      <c r="L105" s="15"/>
      <c r="M105" s="15"/>
    </row>
    <row r="106" spans="1:13" ht="21.9" customHeight="1">
      <c r="A106" s="109" t="s">
        <v>149</v>
      </c>
      <c r="B106" s="109"/>
      <c r="C106" s="109"/>
      <c r="L106" s="15"/>
      <c r="M106" s="15"/>
    </row>
    <row r="107" spans="1:13" s="3" customFormat="1" ht="21.9" customHeight="1">
      <c r="A107" s="101" t="s">
        <v>165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L107" s="15"/>
      <c r="M107" s="15"/>
    </row>
    <row r="108" spans="1:13" ht="21.9" customHeight="1">
      <c r="A108" s="3"/>
      <c r="B108" s="51"/>
      <c r="C108" s="52"/>
      <c r="E108" s="5"/>
      <c r="G108" s="5"/>
      <c r="J108" s="5" t="s">
        <v>70</v>
      </c>
      <c r="L108" s="15"/>
      <c r="M108" s="15"/>
    </row>
    <row r="109" spans="1:13" ht="21.9" customHeight="1">
      <c r="A109" s="3"/>
      <c r="B109" s="51"/>
      <c r="C109" s="52"/>
      <c r="D109" s="108" t="s">
        <v>146</v>
      </c>
      <c r="E109" s="108"/>
      <c r="F109" s="108"/>
      <c r="G109" s="5"/>
      <c r="H109" s="112" t="s">
        <v>101</v>
      </c>
      <c r="I109" s="112"/>
      <c r="J109" s="112"/>
      <c r="L109" s="15"/>
      <c r="M109" s="15"/>
    </row>
    <row r="110" spans="1:13" s="3" customFormat="1" ht="21.9" customHeight="1">
      <c r="B110" s="6" t="s">
        <v>0</v>
      </c>
      <c r="C110" s="52"/>
      <c r="D110" s="53" t="s">
        <v>168</v>
      </c>
      <c r="E110" s="54"/>
      <c r="F110" s="53" t="s">
        <v>150</v>
      </c>
      <c r="G110" s="55"/>
      <c r="H110" s="53" t="s">
        <v>168</v>
      </c>
      <c r="I110" s="54"/>
      <c r="J110" s="53" t="s">
        <v>150</v>
      </c>
      <c r="L110" s="15"/>
      <c r="M110" s="15"/>
    </row>
    <row r="111" spans="1:13" ht="21.9" customHeight="1">
      <c r="A111" s="2" t="s">
        <v>131</v>
      </c>
      <c r="C111" s="1"/>
      <c r="D111" s="15"/>
      <c r="E111" s="59"/>
      <c r="F111" s="15"/>
      <c r="G111" s="23"/>
      <c r="H111" s="15"/>
      <c r="I111" s="23"/>
      <c r="J111" s="15"/>
      <c r="K111" s="15"/>
      <c r="L111" s="15"/>
      <c r="M111" s="15"/>
    </row>
    <row r="112" spans="1:13" ht="21.9" customHeight="1" thickBot="1">
      <c r="A112" s="3" t="s">
        <v>132</v>
      </c>
      <c r="C112" s="1"/>
      <c r="D112" s="83">
        <f>D114-D113</f>
        <v>70963477</v>
      </c>
      <c r="E112" s="83"/>
      <c r="F112" s="83">
        <f>F114-F113</f>
        <v>141952768</v>
      </c>
      <c r="G112" s="15"/>
      <c r="H112" s="84">
        <f>SUM(H87)</f>
        <v>70542122</v>
      </c>
      <c r="I112" s="15"/>
      <c r="J112" s="84">
        <f>SUM(J87)</f>
        <v>141953504</v>
      </c>
      <c r="K112" s="15"/>
      <c r="L112" s="15"/>
      <c r="M112" s="15"/>
    </row>
    <row r="113" spans="1:13" ht="21.9" customHeight="1" thickTop="1">
      <c r="A113" s="3" t="s">
        <v>130</v>
      </c>
      <c r="C113" s="1"/>
      <c r="D113" s="85">
        <v>46817</v>
      </c>
      <c r="E113" s="83"/>
      <c r="F113" s="85">
        <v>-82</v>
      </c>
      <c r="G113" s="77"/>
      <c r="H113" s="83"/>
      <c r="I113" s="77"/>
      <c r="J113" s="83"/>
      <c r="K113" s="15"/>
      <c r="L113" s="15"/>
      <c r="M113" s="15"/>
    </row>
    <row r="114" spans="1:13" ht="21.9" customHeight="1" thickBot="1">
      <c r="A114" s="71"/>
      <c r="C114" s="1"/>
      <c r="D114" s="86">
        <f>D87</f>
        <v>71010294</v>
      </c>
      <c r="E114" s="83"/>
      <c r="F114" s="86">
        <f>F87</f>
        <v>141952686</v>
      </c>
      <c r="G114" s="23"/>
      <c r="H114" s="83"/>
      <c r="I114" s="23"/>
      <c r="J114" s="83"/>
      <c r="K114" s="15"/>
      <c r="L114" s="15"/>
      <c r="M114" s="15"/>
    </row>
    <row r="115" spans="1:13" ht="21.9" customHeight="1" thickTop="1">
      <c r="A115" s="2" t="s">
        <v>133</v>
      </c>
      <c r="C115" s="1"/>
      <c r="D115" s="15"/>
      <c r="E115" s="59"/>
      <c r="F115" s="15"/>
      <c r="G115" s="23"/>
      <c r="H115" s="15"/>
      <c r="I115" s="23"/>
      <c r="J115" s="15"/>
      <c r="K115" s="15"/>
      <c r="L115" s="15"/>
      <c r="M115" s="15"/>
    </row>
    <row r="116" spans="1:13" ht="21.9" customHeight="1" thickBot="1">
      <c r="A116" s="3" t="s">
        <v>132</v>
      </c>
      <c r="C116" s="1"/>
      <c r="D116" s="83">
        <f>D118-D117</f>
        <v>70259629</v>
      </c>
      <c r="E116" s="83"/>
      <c r="F116" s="83">
        <f>F118-F117</f>
        <v>143151134</v>
      </c>
      <c r="G116" s="15"/>
      <c r="H116" s="84">
        <f>SUM(H96)</f>
        <v>69838274</v>
      </c>
      <c r="I116" s="15"/>
      <c r="J116" s="84">
        <f>SUM(J96)</f>
        <v>143151870</v>
      </c>
      <c r="K116" s="15"/>
      <c r="L116" s="15"/>
      <c r="M116" s="15"/>
    </row>
    <row r="117" spans="1:13" ht="21.9" customHeight="1" thickTop="1">
      <c r="A117" s="3" t="s">
        <v>130</v>
      </c>
      <c r="C117" s="1"/>
      <c r="D117" s="85">
        <v>46817</v>
      </c>
      <c r="E117" s="83"/>
      <c r="F117" s="85">
        <v>-82</v>
      </c>
      <c r="G117" s="23"/>
      <c r="H117" s="83"/>
      <c r="I117" s="23"/>
      <c r="J117" s="83"/>
      <c r="K117" s="15"/>
      <c r="L117" s="15"/>
      <c r="M117" s="15"/>
    </row>
    <row r="118" spans="1:13" ht="21.9" customHeight="1" thickBot="1">
      <c r="A118" s="71"/>
      <c r="C118" s="1"/>
      <c r="D118" s="86">
        <f>D96</f>
        <v>70306446</v>
      </c>
      <c r="E118" s="83"/>
      <c r="F118" s="86">
        <f>F96</f>
        <v>143151052</v>
      </c>
      <c r="G118" s="23"/>
      <c r="H118" s="83"/>
      <c r="I118" s="23"/>
      <c r="J118" s="83"/>
      <c r="K118" s="15"/>
      <c r="L118" s="15"/>
      <c r="M118" s="15"/>
    </row>
    <row r="119" spans="1:13" s="3" customFormat="1" ht="21.9" customHeight="1" thickTop="1">
      <c r="B119" s="59"/>
      <c r="C119" s="52"/>
      <c r="D119" s="65"/>
      <c r="E119" s="65"/>
      <c r="F119" s="65"/>
      <c r="G119" s="65"/>
      <c r="H119" s="65"/>
      <c r="I119" s="15"/>
      <c r="J119" s="65"/>
      <c r="L119" s="15"/>
      <c r="M119" s="15"/>
    </row>
    <row r="120" spans="1:13" s="3" customFormat="1" ht="21.9" customHeight="1">
      <c r="A120" s="66" t="s">
        <v>56</v>
      </c>
      <c r="B120" s="59">
        <v>8</v>
      </c>
      <c r="C120" s="52"/>
      <c r="D120" s="12"/>
      <c r="E120" s="12"/>
      <c r="F120" s="12"/>
      <c r="G120" s="12"/>
      <c r="H120" s="12"/>
      <c r="I120" s="12"/>
      <c r="J120" s="12"/>
      <c r="L120" s="15"/>
      <c r="M120" s="15"/>
    </row>
    <row r="121" spans="1:13" s="3" customFormat="1" ht="21.9" customHeight="1" thickBot="1">
      <c r="A121" s="58" t="s">
        <v>38</v>
      </c>
      <c r="C121" s="52"/>
      <c r="D121" s="67">
        <f>D87/613000000</f>
        <v>0.1158406101141925</v>
      </c>
      <c r="E121" s="68"/>
      <c r="F121" s="67">
        <f>F87/613000000</f>
        <v>0.23157045024469822</v>
      </c>
      <c r="G121" s="68"/>
      <c r="H121" s="67">
        <f>H87/613000000</f>
        <v>0.11507687112561174</v>
      </c>
      <c r="I121" s="12"/>
      <c r="J121" s="67">
        <f>J87/613000000</f>
        <v>0.23157178466557912</v>
      </c>
    </row>
    <row r="122" spans="1:13" s="3" customFormat="1" ht="21.75" customHeight="1" thickTop="1">
      <c r="C122" s="52"/>
    </row>
    <row r="123" spans="1:13" s="3" customFormat="1" ht="21.9" customHeight="1">
      <c r="A123" s="1" t="s">
        <v>6</v>
      </c>
      <c r="B123" s="55"/>
      <c r="C123" s="52"/>
    </row>
    <row r="124" spans="1:13" ht="21.9" customHeight="1">
      <c r="C124" s="1"/>
    </row>
    <row r="125" spans="1:13" ht="21.9" customHeight="1">
      <c r="C125" s="1"/>
    </row>
    <row r="126" spans="1:13" ht="21.9" customHeight="1">
      <c r="C126" s="1"/>
    </row>
    <row r="127" spans="1:13" s="3" customFormat="1" ht="21.9" customHeight="1"/>
    <row r="128" spans="1:13" ht="21.9" customHeight="1">
      <c r="C128" s="1"/>
    </row>
    <row r="129" spans="3:3" ht="21.9" customHeight="1">
      <c r="C129" s="1"/>
    </row>
    <row r="130" spans="3:3" ht="21.9" customHeight="1">
      <c r="C130" s="1"/>
    </row>
    <row r="131" spans="3:3" ht="21.9" customHeight="1">
      <c r="C131" s="1"/>
    </row>
    <row r="132" spans="3:3" s="3" customFormat="1" ht="21.9" customHeight="1"/>
    <row r="133" spans="3:3" ht="21.9" customHeight="1">
      <c r="C133" s="1"/>
    </row>
    <row r="134" spans="3:3" ht="21.9" customHeight="1">
      <c r="C134" s="1"/>
    </row>
    <row r="135" spans="3:3" ht="21.9" customHeight="1">
      <c r="C135" s="1"/>
    </row>
    <row r="136" spans="3:3" ht="21.9" customHeight="1">
      <c r="C136" s="1"/>
    </row>
    <row r="137" spans="3:3" ht="21.9" customHeight="1">
      <c r="C137" s="1"/>
    </row>
    <row r="138" spans="3:3" ht="21.9" customHeight="1">
      <c r="C138" s="1"/>
    </row>
    <row r="139" spans="3:3" ht="21.9" customHeight="1">
      <c r="C139" s="1"/>
    </row>
    <row r="140" spans="3:3" ht="21.9" customHeight="1">
      <c r="C140" s="1"/>
    </row>
    <row r="141" spans="3:3" ht="21.9" customHeight="1">
      <c r="C141" s="1"/>
    </row>
    <row r="142" spans="3:3" ht="21.9" customHeight="1">
      <c r="C142" s="1"/>
    </row>
    <row r="143" spans="3:3" ht="21.9" customHeight="1">
      <c r="C143" s="1"/>
    </row>
    <row r="144" spans="3:3" ht="21.9" customHeight="1">
      <c r="C144" s="1"/>
    </row>
    <row r="145" spans="3:3" ht="21.9" customHeight="1">
      <c r="C145" s="1"/>
    </row>
    <row r="146" spans="3:3" ht="21.9" customHeight="1">
      <c r="C146" s="1"/>
    </row>
    <row r="147" spans="3:3" ht="21.9" customHeight="1">
      <c r="C147" s="1"/>
    </row>
    <row r="148" spans="3:3" ht="21.9" customHeight="1">
      <c r="C148" s="1"/>
    </row>
    <row r="149" spans="3:3" ht="21.9" customHeight="1">
      <c r="C149" s="1"/>
    </row>
    <row r="150" spans="3:3" ht="21.9" customHeight="1">
      <c r="C150" s="1"/>
    </row>
    <row r="151" spans="3:3" ht="21.9" customHeight="1">
      <c r="C151" s="1"/>
    </row>
    <row r="152" spans="3:3" ht="21.9" customHeight="1">
      <c r="C152" s="1"/>
    </row>
    <row r="153" spans="3:3" ht="21.9" customHeight="1">
      <c r="C153" s="1"/>
    </row>
    <row r="154" spans="3:3" ht="21.9" customHeight="1">
      <c r="C154" s="1"/>
    </row>
    <row r="155" spans="3:3" ht="21.9" customHeight="1">
      <c r="C155" s="1"/>
    </row>
    <row r="156" spans="3:3" ht="21.9" customHeight="1">
      <c r="C156" s="1"/>
    </row>
    <row r="157" spans="3:3" ht="21.9" customHeight="1">
      <c r="C157" s="1"/>
    </row>
    <row r="158" spans="3:3" ht="21.9" customHeight="1">
      <c r="C158" s="1"/>
    </row>
    <row r="159" spans="3:3" ht="21.9" customHeight="1">
      <c r="C159" s="1"/>
    </row>
    <row r="160" spans="3:3" ht="21.9" customHeight="1">
      <c r="C160" s="1"/>
    </row>
    <row r="161" spans="3:3" ht="21.9" customHeight="1">
      <c r="C161" s="1"/>
    </row>
    <row r="162" spans="3:3" ht="21.9" customHeight="1">
      <c r="C162" s="1"/>
    </row>
    <row r="163" spans="3:3" ht="21.9" customHeight="1">
      <c r="C163" s="1"/>
    </row>
    <row r="164" spans="3:3" ht="21.9" customHeight="1">
      <c r="C164" s="1"/>
    </row>
    <row r="165" spans="3:3" ht="21.9" customHeight="1">
      <c r="C165" s="1"/>
    </row>
    <row r="166" spans="3:3" ht="21.9" customHeight="1">
      <c r="C166" s="1"/>
    </row>
    <row r="167" spans="3:3" ht="21.9" customHeight="1">
      <c r="C167" s="1"/>
    </row>
    <row r="168" spans="3:3" ht="21.9" customHeight="1">
      <c r="C168" s="1"/>
    </row>
    <row r="169" spans="3:3" ht="21.9" customHeight="1">
      <c r="C169" s="1"/>
    </row>
  </sheetData>
  <mergeCells count="16">
    <mergeCell ref="D44:F44"/>
    <mergeCell ref="H44:J44"/>
    <mergeCell ref="H104:J104"/>
    <mergeCell ref="A106:C106"/>
    <mergeCell ref="D109:F109"/>
    <mergeCell ref="H109:J109"/>
    <mergeCell ref="H64:J64"/>
    <mergeCell ref="A66:C66"/>
    <mergeCell ref="H69:J69"/>
    <mergeCell ref="D69:F69"/>
    <mergeCell ref="A41:C41"/>
    <mergeCell ref="H1:J1"/>
    <mergeCell ref="A3:C3"/>
    <mergeCell ref="H6:J6"/>
    <mergeCell ref="D6:F6"/>
    <mergeCell ref="H39:J39"/>
  </mergeCells>
  <phoneticPr fontId="0" type="noConversion"/>
  <printOptions gridLinesSet="0"/>
  <pageMargins left="0.78740157480314965" right="0.39370078740157483" top="0.78740157480314965" bottom="0" header="0.19685039370078741" footer="0.19685039370078741"/>
  <pageSetup paperSize="9" scale="72" orientation="portrait" r:id="rId1"/>
  <headerFooter alignWithMargins="0"/>
  <rowBreaks count="3" manualBreakCount="3">
    <brk id="38" max="9" man="1"/>
    <brk id="63" max="9" man="1"/>
    <brk id="103" max="9" man="1"/>
  </rowBreaks>
  <ignoredErrors>
    <ignoredError sqref="D7:J7 D45:J45 D70:J70 D110:J1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4"/>
  <sheetViews>
    <sheetView view="pageBreakPreview" topLeftCell="A4" zoomScale="60" zoomScaleNormal="100" workbookViewId="0">
      <selection activeCell="A21" sqref="A21"/>
    </sheetView>
  </sheetViews>
  <sheetFormatPr defaultColWidth="9.109375" defaultRowHeight="23.25" customHeight="1"/>
  <cols>
    <col min="1" max="1" width="45.109375" style="38" customWidth="1"/>
    <col min="2" max="2" width="1" style="38" customWidth="1"/>
    <col min="3" max="3" width="18.33203125" style="39" customWidth="1"/>
    <col min="4" max="4" width="1.6640625" style="38" customWidth="1"/>
    <col min="5" max="5" width="18.33203125" style="39" customWidth="1"/>
    <col min="6" max="6" width="1.6640625" style="38" customWidth="1"/>
    <col min="7" max="7" width="18.88671875" style="38" customWidth="1"/>
    <col min="8" max="8" width="1.6640625" style="38" customWidth="1"/>
    <col min="9" max="9" width="18.33203125" style="39" customWidth="1"/>
    <col min="10" max="10" width="1.6640625" style="38" customWidth="1"/>
    <col min="11" max="11" width="18.33203125" style="39" customWidth="1"/>
    <col min="12" max="12" width="1.6640625" style="39" customWidth="1"/>
    <col min="13" max="13" width="17.21875" style="39" customWidth="1"/>
    <col min="14" max="14" width="1.6640625" style="39" customWidth="1"/>
    <col min="15" max="15" width="17.21875" style="39" customWidth="1"/>
    <col min="16" max="16" width="1.6640625" style="39" customWidth="1"/>
    <col min="17" max="17" width="19.6640625" style="39" customWidth="1"/>
    <col min="18" max="18" width="11.33203125" style="38" bestFit="1" customWidth="1"/>
    <col min="19" max="19" width="9.109375" style="38"/>
    <col min="20" max="20" width="11.33203125" style="38" bestFit="1" customWidth="1"/>
    <col min="21" max="21" width="9.109375" style="38"/>
    <col min="22" max="22" width="10.33203125" style="38" bestFit="1" customWidth="1"/>
    <col min="23" max="23" width="9.109375" style="38"/>
    <col min="24" max="24" width="10.33203125" style="38" bestFit="1" customWidth="1"/>
    <col min="25" max="25" width="9.109375" style="38"/>
    <col min="26" max="26" width="12.6640625" style="38" bestFit="1" customWidth="1"/>
    <col min="27" max="27" width="9.109375" style="38"/>
    <col min="28" max="28" width="12.6640625" style="38" bestFit="1" customWidth="1"/>
    <col min="29" max="29" width="9.109375" style="38"/>
    <col min="30" max="30" width="8" style="38" bestFit="1" customWidth="1"/>
    <col min="31" max="31" width="9.109375" style="38"/>
    <col min="32" max="32" width="12.6640625" style="38" bestFit="1" customWidth="1"/>
    <col min="33" max="16384" width="9.109375" style="38"/>
  </cols>
  <sheetData>
    <row r="1" spans="1:17" s="101" customFormat="1" ht="23.25" customHeight="1">
      <c r="Q1" s="100" t="s">
        <v>110</v>
      </c>
    </row>
    <row r="2" spans="1:17" s="101" customFormat="1" ht="23.25" customHeight="1">
      <c r="A2" s="101" t="s">
        <v>127</v>
      </c>
    </row>
    <row r="3" spans="1:17" s="101" customFormat="1" ht="23.25" customHeight="1">
      <c r="A3" s="113" t="s">
        <v>104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17" s="101" customFormat="1" ht="23.25" customHeight="1">
      <c r="A4" s="113" t="s">
        <v>165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</row>
    <row r="5" spans="1:17" ht="23.1" customHeight="1">
      <c r="Q5" s="40" t="s">
        <v>70</v>
      </c>
    </row>
    <row r="6" spans="1:17" ht="23.25" customHeight="1">
      <c r="C6" s="114" t="s">
        <v>146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7" ht="23.25" customHeight="1">
      <c r="C7" s="42" t="s">
        <v>182</v>
      </c>
      <c r="G7" s="42" t="s">
        <v>89</v>
      </c>
      <c r="I7" s="115" t="s">
        <v>22</v>
      </c>
      <c r="J7" s="115"/>
      <c r="K7" s="115"/>
      <c r="M7" s="50" t="s">
        <v>134</v>
      </c>
      <c r="N7" s="38"/>
      <c r="O7" s="50" t="s">
        <v>135</v>
      </c>
    </row>
    <row r="8" spans="1:17" s="42" customFormat="1" ht="23.25" customHeight="1">
      <c r="C8" s="41" t="s">
        <v>160</v>
      </c>
      <c r="E8" s="41" t="s">
        <v>18</v>
      </c>
      <c r="G8" s="42" t="s">
        <v>90</v>
      </c>
      <c r="I8" s="42" t="s">
        <v>24</v>
      </c>
      <c r="L8" s="41"/>
      <c r="M8" s="50" t="s">
        <v>136</v>
      </c>
      <c r="O8" s="50" t="s">
        <v>137</v>
      </c>
      <c r="P8" s="41"/>
      <c r="Q8" s="41" t="s">
        <v>21</v>
      </c>
    </row>
    <row r="9" spans="1:17" s="42" customFormat="1" ht="23.25" customHeight="1">
      <c r="C9" s="102" t="s">
        <v>17</v>
      </c>
      <c r="E9" s="102" t="s">
        <v>19</v>
      </c>
      <c r="G9" s="43" t="s">
        <v>91</v>
      </c>
      <c r="I9" s="43" t="s">
        <v>59</v>
      </c>
      <c r="K9" s="102" t="s">
        <v>20</v>
      </c>
      <c r="L9" s="41"/>
      <c r="M9" s="43" t="s">
        <v>138</v>
      </c>
      <c r="O9" s="43" t="s">
        <v>144</v>
      </c>
      <c r="P9" s="41"/>
      <c r="Q9" s="43" t="s">
        <v>61</v>
      </c>
    </row>
    <row r="10" spans="1:17" s="42" customFormat="1" ht="23.25" customHeight="1">
      <c r="A10" s="2" t="s">
        <v>151</v>
      </c>
      <c r="C10" s="44">
        <v>613000000</v>
      </c>
      <c r="D10" s="44"/>
      <c r="E10" s="44">
        <v>427822558</v>
      </c>
      <c r="F10" s="44"/>
      <c r="G10" s="44">
        <v>15300000</v>
      </c>
      <c r="H10" s="44"/>
      <c r="I10" s="44">
        <v>61300000</v>
      </c>
      <c r="J10" s="44"/>
      <c r="K10" s="44">
        <v>1962631727</v>
      </c>
      <c r="L10" s="44"/>
      <c r="M10" s="44">
        <f>SUM(C10:K10)</f>
        <v>3080054285</v>
      </c>
      <c r="N10" s="44"/>
      <c r="O10" s="44">
        <v>273871</v>
      </c>
      <c r="P10" s="44"/>
      <c r="Q10" s="44">
        <f>SUM(M10:O10)</f>
        <v>3080328156</v>
      </c>
    </row>
    <row r="11" spans="1:17" s="42" customFormat="1" ht="23.25" customHeight="1">
      <c r="A11" s="3" t="s">
        <v>121</v>
      </c>
      <c r="C11" s="45">
        <v>0</v>
      </c>
      <c r="D11" s="44"/>
      <c r="E11" s="45">
        <v>0</v>
      </c>
      <c r="F11" s="44"/>
      <c r="G11" s="45">
        <v>0</v>
      </c>
      <c r="H11" s="44"/>
      <c r="I11" s="45">
        <v>0</v>
      </c>
      <c r="J11" s="44"/>
      <c r="K11" s="36">
        <v>141952768</v>
      </c>
      <c r="L11" s="44"/>
      <c r="M11" s="45">
        <f>SUM(C11:K11)</f>
        <v>141952768</v>
      </c>
      <c r="N11" s="44"/>
      <c r="O11" s="45">
        <v>-82</v>
      </c>
      <c r="P11" s="44"/>
      <c r="Q11" s="45">
        <f>SUM(M11:O11)</f>
        <v>141952686</v>
      </c>
    </row>
    <row r="12" spans="1:17" s="42" customFormat="1" ht="23.25" customHeight="1">
      <c r="A12" s="3" t="s">
        <v>153</v>
      </c>
      <c r="C12" s="46">
        <v>0</v>
      </c>
      <c r="D12" s="44"/>
      <c r="E12" s="46">
        <v>0</v>
      </c>
      <c r="F12" s="44"/>
      <c r="G12" s="46">
        <v>0</v>
      </c>
      <c r="H12" s="44"/>
      <c r="I12" s="46">
        <v>0</v>
      </c>
      <c r="J12" s="44"/>
      <c r="K12" s="37">
        <v>1198366</v>
      </c>
      <c r="L12" s="44"/>
      <c r="M12" s="46">
        <f>SUM(C12:K12)</f>
        <v>1198366</v>
      </c>
      <c r="N12" s="44"/>
      <c r="O12" s="46">
        <v>0</v>
      </c>
      <c r="P12" s="44"/>
      <c r="Q12" s="46">
        <f>SUM(M12:O12)</f>
        <v>1198366</v>
      </c>
    </row>
    <row r="13" spans="1:17" s="42" customFormat="1" ht="23.25" customHeight="1">
      <c r="A13" s="38" t="s">
        <v>115</v>
      </c>
      <c r="C13" s="15">
        <f>SUM(C11:C12)</f>
        <v>0</v>
      </c>
      <c r="D13" s="15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143151134</v>
      </c>
      <c r="L13" s="44"/>
      <c r="M13" s="15">
        <f>SUM(M11:M12)</f>
        <v>143151134</v>
      </c>
      <c r="N13" s="44"/>
      <c r="O13" s="15">
        <f>SUM(O11:O12)</f>
        <v>-82</v>
      </c>
      <c r="P13" s="44"/>
      <c r="Q13" s="15">
        <f>SUM(M13:O13)</f>
        <v>143151052</v>
      </c>
    </row>
    <row r="14" spans="1:17" s="42" customFormat="1" ht="23.25" customHeight="1">
      <c r="A14" s="38" t="s">
        <v>183</v>
      </c>
      <c r="C14" s="15">
        <v>0</v>
      </c>
      <c r="D14" s="15"/>
      <c r="E14" s="15">
        <v>0</v>
      </c>
      <c r="F14" s="15"/>
      <c r="G14" s="15">
        <v>0</v>
      </c>
      <c r="H14" s="15"/>
      <c r="I14" s="15">
        <v>0</v>
      </c>
      <c r="J14" s="15"/>
      <c r="K14" s="15">
        <v>-98079200</v>
      </c>
      <c r="L14" s="44"/>
      <c r="M14" s="15">
        <f>SUM(C14:K14)</f>
        <v>-98079200</v>
      </c>
      <c r="N14" s="44"/>
      <c r="O14" s="15">
        <v>0</v>
      </c>
      <c r="P14" s="44"/>
      <c r="Q14" s="15">
        <f>SUM(M14:O14)</f>
        <v>-98079200</v>
      </c>
    </row>
    <row r="15" spans="1:17" s="42" customFormat="1" ht="23.25" customHeight="1" thickBot="1">
      <c r="A15" s="101" t="s">
        <v>152</v>
      </c>
      <c r="C15" s="47">
        <f>SUM(C10,C13:C14)</f>
        <v>613000000</v>
      </c>
      <c r="D15" s="44"/>
      <c r="E15" s="47">
        <f>SUM(E10,E13:E14)</f>
        <v>427822558</v>
      </c>
      <c r="F15" s="44"/>
      <c r="G15" s="47">
        <f>SUM(G10,G13:G14)</f>
        <v>15300000</v>
      </c>
      <c r="H15" s="44"/>
      <c r="I15" s="47">
        <f>SUM(I10,I13:I14)</f>
        <v>61300000</v>
      </c>
      <c r="J15" s="44"/>
      <c r="K15" s="47">
        <f>SUM(K10,K13:K14)</f>
        <v>2007703661</v>
      </c>
      <c r="L15" s="44"/>
      <c r="M15" s="47">
        <f>SUM(M10,M13:M14)</f>
        <v>3125126219</v>
      </c>
      <c r="N15" s="44"/>
      <c r="O15" s="47">
        <f>SUM(O10,O13:O14)</f>
        <v>273789</v>
      </c>
      <c r="P15" s="44"/>
      <c r="Q15" s="47">
        <f>SUM(Q10,Q13:Q14)</f>
        <v>3125400008</v>
      </c>
    </row>
    <row r="16" spans="1:17" s="42" customFormat="1" ht="23.25" customHeight="1" thickTop="1">
      <c r="A16" s="101"/>
      <c r="C16" s="48"/>
      <c r="D16" s="44"/>
      <c r="E16" s="48"/>
      <c r="F16" s="44"/>
      <c r="G16" s="48"/>
      <c r="H16" s="44"/>
      <c r="I16" s="48"/>
      <c r="J16" s="44"/>
      <c r="K16" s="48"/>
      <c r="L16" s="44"/>
      <c r="M16" s="48"/>
      <c r="N16" s="44"/>
      <c r="O16" s="48"/>
      <c r="P16" s="44"/>
      <c r="Q16" s="48"/>
    </row>
    <row r="17" spans="1:17" s="42" customFormat="1" ht="23.25" customHeight="1">
      <c r="A17" s="63" t="s">
        <v>166</v>
      </c>
      <c r="C17" s="48">
        <v>613000000</v>
      </c>
      <c r="D17" s="48"/>
      <c r="E17" s="48">
        <v>427822558</v>
      </c>
      <c r="F17" s="48"/>
      <c r="G17" s="48">
        <v>15300000</v>
      </c>
      <c r="H17" s="48"/>
      <c r="I17" s="48">
        <v>61300000</v>
      </c>
      <c r="J17" s="48"/>
      <c r="K17" s="48">
        <v>2155990632</v>
      </c>
      <c r="L17" s="44"/>
      <c r="M17" s="48">
        <v>3273413190</v>
      </c>
      <c r="N17" s="44"/>
      <c r="O17" s="48">
        <v>205036</v>
      </c>
      <c r="P17" s="44"/>
      <c r="Q17" s="48">
        <f>SUM(M17:O17)</f>
        <v>3273618226</v>
      </c>
    </row>
    <row r="18" spans="1:17" s="42" customFormat="1" ht="23.25" customHeight="1">
      <c r="A18" s="3" t="s">
        <v>121</v>
      </c>
      <c r="C18" s="45">
        <v>0</v>
      </c>
      <c r="D18" s="44"/>
      <c r="E18" s="45">
        <v>0</v>
      </c>
      <c r="F18" s="44"/>
      <c r="G18" s="45">
        <v>0</v>
      </c>
      <c r="H18" s="44"/>
      <c r="I18" s="45">
        <v>0</v>
      </c>
      <c r="J18" s="44"/>
      <c r="K18" s="36">
        <f>PL!D112</f>
        <v>70963477</v>
      </c>
      <c r="L18" s="44"/>
      <c r="M18" s="45">
        <f>SUM(C18:K18)</f>
        <v>70963477</v>
      </c>
      <c r="N18" s="44"/>
      <c r="O18" s="45">
        <f>PL!D113</f>
        <v>46817</v>
      </c>
      <c r="P18" s="44"/>
      <c r="Q18" s="45">
        <f>SUM(M18:O18)</f>
        <v>71010294</v>
      </c>
    </row>
    <row r="19" spans="1:17" s="42" customFormat="1" ht="23.25" customHeight="1">
      <c r="A19" s="3" t="s">
        <v>114</v>
      </c>
      <c r="C19" s="46">
        <v>0</v>
      </c>
      <c r="D19" s="44"/>
      <c r="E19" s="46">
        <v>0</v>
      </c>
      <c r="F19" s="44"/>
      <c r="G19" s="46">
        <v>0</v>
      </c>
      <c r="H19" s="44"/>
      <c r="I19" s="46">
        <v>0</v>
      </c>
      <c r="J19" s="44"/>
      <c r="K19" s="37">
        <f>PL!D94</f>
        <v>-703848</v>
      </c>
      <c r="L19" s="44"/>
      <c r="M19" s="46">
        <f>SUM(C19:K19)</f>
        <v>-703848</v>
      </c>
      <c r="N19" s="44"/>
      <c r="O19" s="46">
        <v>0</v>
      </c>
      <c r="P19" s="44"/>
      <c r="Q19" s="46">
        <f>SUM(M19:O19)</f>
        <v>-703848</v>
      </c>
    </row>
    <row r="20" spans="1:17" s="42" customFormat="1" ht="23.25" customHeight="1">
      <c r="A20" s="38" t="s">
        <v>115</v>
      </c>
      <c r="C20" s="15">
        <f>SUM(C18:C19)</f>
        <v>0</v>
      </c>
      <c r="D20" s="15"/>
      <c r="E20" s="15">
        <f>SUM(E18:E19)</f>
        <v>0</v>
      </c>
      <c r="F20" s="15"/>
      <c r="G20" s="15">
        <f>SUM(G18:G19)</f>
        <v>0</v>
      </c>
      <c r="H20" s="15"/>
      <c r="I20" s="15">
        <f>SUM(I18:I19)</f>
        <v>0</v>
      </c>
      <c r="J20" s="15"/>
      <c r="K20" s="15">
        <f>SUM(K18:K19)</f>
        <v>70259629</v>
      </c>
      <c r="L20" s="44"/>
      <c r="M20" s="15">
        <f>SUM(C20:L20)</f>
        <v>70259629</v>
      </c>
      <c r="N20" s="44"/>
      <c r="O20" s="15">
        <f>SUM(O18:O19)</f>
        <v>46817</v>
      </c>
      <c r="P20" s="44"/>
      <c r="Q20" s="15">
        <f>SUM(Q18:Q19)</f>
        <v>70306446</v>
      </c>
    </row>
    <row r="21" spans="1:17" s="42" customFormat="1" ht="23.25" customHeight="1">
      <c r="A21" s="38" t="s">
        <v>183</v>
      </c>
      <c r="C21" s="15">
        <v>0</v>
      </c>
      <c r="D21" s="15"/>
      <c r="E21" s="15">
        <v>0</v>
      </c>
      <c r="F21" s="15"/>
      <c r="G21" s="15">
        <v>0</v>
      </c>
      <c r="H21" s="15"/>
      <c r="I21" s="15">
        <v>0</v>
      </c>
      <c r="J21" s="15"/>
      <c r="K21" s="15">
        <v>-61300000</v>
      </c>
      <c r="L21" s="44"/>
      <c r="M21" s="92">
        <f>SUM(C21:L21)</f>
        <v>-61300000</v>
      </c>
      <c r="N21" s="44"/>
      <c r="O21" s="15">
        <v>0</v>
      </c>
      <c r="P21" s="44"/>
      <c r="Q21" s="15">
        <f>SUM(M21:O21)</f>
        <v>-61300000</v>
      </c>
    </row>
    <row r="22" spans="1:17" s="42" customFormat="1" ht="23.25" customHeight="1" thickBot="1">
      <c r="A22" s="101" t="s">
        <v>167</v>
      </c>
      <c r="C22" s="47">
        <f>SUM(C17,C20:C21)</f>
        <v>613000000</v>
      </c>
      <c r="D22" s="44"/>
      <c r="E22" s="47">
        <f>SUM(E17,E20:E21)</f>
        <v>427822558</v>
      </c>
      <c r="F22" s="44"/>
      <c r="G22" s="47">
        <f>SUM(G17,G20:G21)</f>
        <v>15300000</v>
      </c>
      <c r="H22" s="44"/>
      <c r="I22" s="47">
        <f>SUM(I17,I20:I21)</f>
        <v>61300000</v>
      </c>
      <c r="J22" s="44"/>
      <c r="K22" s="47">
        <f>SUM(K17,K20:K21)</f>
        <v>2164950261</v>
      </c>
      <c r="L22" s="44"/>
      <c r="M22" s="47">
        <f>SUM(M17,M20:M21)</f>
        <v>3282372819</v>
      </c>
      <c r="N22" s="44"/>
      <c r="O22" s="47">
        <f>SUM(O17,O20:O21)</f>
        <v>251853</v>
      </c>
      <c r="P22" s="44"/>
      <c r="Q22" s="47">
        <f>SUM(Q17,Q20:Q21)</f>
        <v>3282624672</v>
      </c>
    </row>
    <row r="23" spans="1:17" s="42" customFormat="1" ht="23.25" customHeight="1" thickTop="1">
      <c r="A23" s="101"/>
      <c r="C23" s="48"/>
      <c r="D23" s="44"/>
      <c r="E23" s="48"/>
      <c r="F23" s="44"/>
      <c r="G23" s="48"/>
      <c r="H23" s="44"/>
      <c r="I23" s="48"/>
      <c r="J23" s="44"/>
      <c r="K23" s="48"/>
      <c r="L23" s="44"/>
      <c r="M23" s="44">
        <f>M22-BS!D81</f>
        <v>0</v>
      </c>
      <c r="N23" s="44"/>
      <c r="O23" s="44">
        <f>O22-BS!D82</f>
        <v>0</v>
      </c>
      <c r="P23" s="44"/>
      <c r="Q23" s="48">
        <f>Q22-BS!D83</f>
        <v>0</v>
      </c>
    </row>
    <row r="24" spans="1:17" ht="23.25" customHeight="1">
      <c r="A24" s="1" t="s">
        <v>6</v>
      </c>
      <c r="B24" s="1"/>
    </row>
  </sheetData>
  <mergeCells count="4">
    <mergeCell ref="A3:Q3"/>
    <mergeCell ref="A4:Q4"/>
    <mergeCell ref="C6:Q6"/>
    <mergeCell ref="I7:K7"/>
  </mergeCells>
  <printOptions horizontalCentered="1"/>
  <pageMargins left="0.39370078740157483" right="0.39370078740157483" top="0.86614173228346458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24"/>
  <sheetViews>
    <sheetView showGridLines="0" view="pageBreakPreview" topLeftCell="A10" zoomScale="70" zoomScaleNormal="100" zoomScaleSheetLayoutView="70" workbookViewId="0">
      <selection activeCell="A14" sqref="A14"/>
    </sheetView>
  </sheetViews>
  <sheetFormatPr defaultColWidth="9.109375" defaultRowHeight="24" customHeight="1"/>
  <cols>
    <col min="1" max="1" width="53" style="38" customWidth="1"/>
    <col min="2" max="2" width="2.21875" style="38" customWidth="1"/>
    <col min="3" max="3" width="19.21875" style="39" customWidth="1"/>
    <col min="4" max="4" width="1.6640625" style="38" customWidth="1"/>
    <col min="5" max="5" width="19.21875" style="39" customWidth="1"/>
    <col min="6" max="6" width="1.6640625" style="38" customWidth="1"/>
    <col min="7" max="7" width="19.21875" style="38" customWidth="1"/>
    <col min="8" max="8" width="1.6640625" style="38" customWidth="1"/>
    <col min="9" max="9" width="19.21875" style="39" customWidth="1"/>
    <col min="10" max="10" width="1.6640625" style="38" customWidth="1"/>
    <col min="11" max="11" width="19.21875" style="39" customWidth="1"/>
    <col min="12" max="12" width="1.6640625" style="39" customWidth="1"/>
    <col min="13" max="13" width="19.21875" style="39" customWidth="1"/>
    <col min="14" max="16" width="9.109375" style="38"/>
    <col min="17" max="17" width="15.33203125" style="75" bestFit="1" customWidth="1"/>
    <col min="18" max="18" width="9.109375" style="75"/>
    <col min="19" max="19" width="15.33203125" style="75" bestFit="1" customWidth="1"/>
    <col min="20" max="20" width="9.109375" style="75"/>
    <col min="21" max="21" width="14.21875" style="75" bestFit="1" customWidth="1"/>
    <col min="22" max="22" width="9.109375" style="75"/>
    <col min="23" max="23" width="14.21875" style="75" bestFit="1" customWidth="1"/>
    <col min="24" max="24" width="9.109375" style="75"/>
    <col min="25" max="25" width="17.21875" style="75" bestFit="1" customWidth="1"/>
    <col min="26" max="26" width="9.109375" style="75"/>
    <col min="27" max="27" width="17.21875" style="75" bestFit="1" customWidth="1"/>
    <col min="28" max="33" width="9.109375" style="75"/>
    <col min="34" max="16384" width="9.109375" style="38"/>
  </cols>
  <sheetData>
    <row r="1" spans="1:33" s="101" customFormat="1" ht="24" customHeight="1">
      <c r="M1" s="100" t="s">
        <v>110</v>
      </c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</row>
    <row r="2" spans="1:33" s="101" customFormat="1" ht="24" customHeight="1">
      <c r="A2" s="101" t="s">
        <v>127</v>
      </c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</row>
    <row r="3" spans="1:33" s="101" customFormat="1" ht="24" customHeight="1">
      <c r="A3" s="113" t="s">
        <v>103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</row>
    <row r="4" spans="1:33" s="101" customFormat="1" ht="24" customHeight="1">
      <c r="A4" s="113" t="s">
        <v>165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</row>
    <row r="5" spans="1:33" ht="24" customHeight="1">
      <c r="M5" s="40" t="s">
        <v>70</v>
      </c>
    </row>
    <row r="6" spans="1:33" ht="24" customHeight="1">
      <c r="C6" s="115" t="s">
        <v>98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</row>
    <row r="7" spans="1:33" ht="24" customHeight="1">
      <c r="C7" s="42" t="s">
        <v>182</v>
      </c>
      <c r="G7" s="42" t="s">
        <v>89</v>
      </c>
      <c r="I7" s="115" t="s">
        <v>22</v>
      </c>
      <c r="J7" s="115"/>
      <c r="K7" s="115"/>
    </row>
    <row r="8" spans="1:33" s="42" customFormat="1" ht="24" customHeight="1">
      <c r="C8" s="41" t="s">
        <v>160</v>
      </c>
      <c r="E8" s="41" t="s">
        <v>18</v>
      </c>
      <c r="G8" s="42" t="s">
        <v>90</v>
      </c>
      <c r="I8" s="42" t="s">
        <v>24</v>
      </c>
      <c r="L8" s="41"/>
      <c r="M8" s="41" t="s">
        <v>21</v>
      </c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</row>
    <row r="9" spans="1:33" s="42" customFormat="1" ht="24" customHeight="1">
      <c r="C9" s="102" t="s">
        <v>17</v>
      </c>
      <c r="E9" s="102" t="s">
        <v>19</v>
      </c>
      <c r="G9" s="43" t="s">
        <v>91</v>
      </c>
      <c r="I9" s="43" t="s">
        <v>59</v>
      </c>
      <c r="K9" s="102" t="s">
        <v>20</v>
      </c>
      <c r="L9" s="41"/>
      <c r="M9" s="43" t="s">
        <v>61</v>
      </c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</row>
    <row r="10" spans="1:33" ht="24" customHeight="1">
      <c r="A10" s="101" t="s">
        <v>151</v>
      </c>
      <c r="B10" s="101"/>
      <c r="C10" s="23">
        <v>613000000</v>
      </c>
      <c r="D10" s="23"/>
      <c r="E10" s="23">
        <v>427822558</v>
      </c>
      <c r="F10" s="23"/>
      <c r="G10" s="23">
        <v>15300000</v>
      </c>
      <c r="H10" s="23"/>
      <c r="I10" s="23">
        <v>61300000</v>
      </c>
      <c r="J10" s="23"/>
      <c r="K10" s="23">
        <v>1961781981</v>
      </c>
      <c r="L10" s="23"/>
      <c r="M10" s="23">
        <f>SUM(C10:K10)</f>
        <v>3079204539</v>
      </c>
    </row>
    <row r="11" spans="1:33" ht="24" customHeight="1">
      <c r="A11" s="3" t="s">
        <v>112</v>
      </c>
      <c r="B11" s="101"/>
      <c r="C11" s="45">
        <v>0</v>
      </c>
      <c r="D11" s="44"/>
      <c r="E11" s="45">
        <v>0</v>
      </c>
      <c r="F11" s="44"/>
      <c r="G11" s="45">
        <v>0</v>
      </c>
      <c r="H11" s="44"/>
      <c r="I11" s="45">
        <v>0</v>
      </c>
      <c r="J11" s="44"/>
      <c r="K11" s="45">
        <v>141953504</v>
      </c>
      <c r="L11" s="44"/>
      <c r="M11" s="45">
        <f>SUM(C11:K11)</f>
        <v>141953504</v>
      </c>
    </row>
    <row r="12" spans="1:33" ht="24" customHeight="1">
      <c r="A12" s="3" t="s">
        <v>153</v>
      </c>
      <c r="B12" s="101"/>
      <c r="C12" s="46">
        <v>0</v>
      </c>
      <c r="D12" s="44"/>
      <c r="E12" s="46">
        <v>0</v>
      </c>
      <c r="F12" s="44"/>
      <c r="G12" s="46">
        <v>0</v>
      </c>
      <c r="H12" s="44"/>
      <c r="I12" s="46">
        <v>0</v>
      </c>
      <c r="J12" s="44"/>
      <c r="K12" s="46">
        <v>1198366</v>
      </c>
      <c r="L12" s="44"/>
      <c r="M12" s="46">
        <f>SUM(C12:K12)</f>
        <v>1198366</v>
      </c>
    </row>
    <row r="13" spans="1:33" ht="24" customHeight="1">
      <c r="A13" s="38" t="s">
        <v>115</v>
      </c>
      <c r="B13" s="101"/>
      <c r="C13" s="15">
        <f>SUM(C11:C12)</f>
        <v>0</v>
      </c>
      <c r="D13" s="15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143151870</v>
      </c>
      <c r="L13" s="15"/>
      <c r="M13" s="15">
        <f>SUM(M11:M12)</f>
        <v>143151870</v>
      </c>
    </row>
    <row r="14" spans="1:33" ht="24" customHeight="1">
      <c r="A14" s="38" t="s">
        <v>183</v>
      </c>
      <c r="B14" s="101"/>
      <c r="C14" s="15">
        <v>0</v>
      </c>
      <c r="D14" s="15"/>
      <c r="E14" s="15">
        <v>0</v>
      </c>
      <c r="F14" s="15"/>
      <c r="G14" s="15">
        <v>0</v>
      </c>
      <c r="H14" s="15"/>
      <c r="I14" s="15">
        <v>0</v>
      </c>
      <c r="J14" s="15"/>
      <c r="K14" s="15">
        <v>-98079200</v>
      </c>
      <c r="L14" s="15"/>
      <c r="M14" s="15">
        <f>SUM(C14:K14)</f>
        <v>-98079200</v>
      </c>
    </row>
    <row r="15" spans="1:33" ht="24" customHeight="1" thickBot="1">
      <c r="A15" s="101" t="s">
        <v>152</v>
      </c>
      <c r="B15" s="101"/>
      <c r="C15" s="27">
        <f>SUM(C10,C13:C14)</f>
        <v>613000000</v>
      </c>
      <c r="D15" s="23"/>
      <c r="E15" s="27">
        <f>SUM(E10,E13:E14)</f>
        <v>427822558</v>
      </c>
      <c r="F15" s="23"/>
      <c r="G15" s="27">
        <f>SUM(G10,G13:G14)</f>
        <v>15300000</v>
      </c>
      <c r="H15" s="23"/>
      <c r="I15" s="27">
        <f>SUM(I10,I13:I14)</f>
        <v>61300000</v>
      </c>
      <c r="J15" s="23"/>
      <c r="K15" s="27">
        <f>SUM(K10,K13:K14)</f>
        <v>2006854651</v>
      </c>
      <c r="L15" s="23"/>
      <c r="M15" s="27">
        <f>SUM(M10,M13:M14)</f>
        <v>3124277209</v>
      </c>
    </row>
    <row r="16" spans="1:33" ht="15.75" customHeight="1" thickTop="1">
      <c r="A16" s="101"/>
      <c r="B16" s="101"/>
      <c r="C16" s="13"/>
      <c r="D16" s="23"/>
      <c r="E16" s="13"/>
      <c r="F16" s="23"/>
      <c r="G16" s="13"/>
      <c r="H16" s="23"/>
      <c r="I16" s="13"/>
      <c r="J16" s="23"/>
      <c r="K16" s="13"/>
      <c r="L16" s="23"/>
      <c r="M16" s="13"/>
      <c r="P16" s="42"/>
      <c r="Q16" s="76"/>
      <c r="S16" s="76"/>
      <c r="U16" s="76"/>
      <c r="W16" s="76"/>
      <c r="Y16" s="76"/>
      <c r="AA16" s="76"/>
    </row>
    <row r="17" spans="1:33" s="42" customFormat="1" ht="24" customHeight="1">
      <c r="A17" s="101" t="s">
        <v>166</v>
      </c>
      <c r="C17" s="48">
        <v>613000000</v>
      </c>
      <c r="D17" s="48"/>
      <c r="E17" s="48">
        <v>427822558</v>
      </c>
      <c r="F17" s="48"/>
      <c r="G17" s="48">
        <v>15300000</v>
      </c>
      <c r="H17" s="48"/>
      <c r="I17" s="48">
        <v>61300000</v>
      </c>
      <c r="J17" s="48"/>
      <c r="K17" s="48">
        <v>2155760404</v>
      </c>
      <c r="L17" s="44"/>
      <c r="M17" s="48">
        <f>SUM(C17:K17)</f>
        <v>3273182962</v>
      </c>
      <c r="Q17" s="76"/>
      <c r="R17" s="75"/>
      <c r="S17" s="76"/>
      <c r="T17" s="75"/>
      <c r="U17" s="76"/>
      <c r="V17" s="75"/>
      <c r="W17" s="76"/>
      <c r="X17" s="75"/>
      <c r="Y17" s="76"/>
      <c r="Z17" s="75"/>
      <c r="AA17" s="76"/>
      <c r="AB17" s="75"/>
      <c r="AC17" s="76"/>
      <c r="AD17" s="76"/>
      <c r="AE17" s="76"/>
      <c r="AF17" s="76"/>
      <c r="AG17" s="76"/>
    </row>
    <row r="18" spans="1:33" s="42" customFormat="1" ht="24" customHeight="1">
      <c r="A18" s="3" t="s">
        <v>121</v>
      </c>
      <c r="C18" s="45">
        <v>0</v>
      </c>
      <c r="D18" s="44"/>
      <c r="E18" s="45">
        <v>0</v>
      </c>
      <c r="F18" s="44"/>
      <c r="G18" s="45">
        <v>0</v>
      </c>
      <c r="H18" s="44"/>
      <c r="I18" s="45">
        <v>0</v>
      </c>
      <c r="J18" s="44"/>
      <c r="K18" s="36">
        <f>PL!H87</f>
        <v>70542122</v>
      </c>
      <c r="L18" s="44"/>
      <c r="M18" s="45">
        <f>SUM(C18:K18)</f>
        <v>70542122</v>
      </c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</row>
    <row r="19" spans="1:33" s="42" customFormat="1" ht="24" customHeight="1">
      <c r="A19" s="3" t="s">
        <v>114</v>
      </c>
      <c r="C19" s="46">
        <v>0</v>
      </c>
      <c r="D19" s="44"/>
      <c r="E19" s="46">
        <v>0</v>
      </c>
      <c r="F19" s="44"/>
      <c r="G19" s="46">
        <v>0</v>
      </c>
      <c r="H19" s="44"/>
      <c r="I19" s="46">
        <v>0</v>
      </c>
      <c r="J19" s="44"/>
      <c r="K19" s="37">
        <f>PL!H94</f>
        <v>-703848</v>
      </c>
      <c r="L19" s="44"/>
      <c r="M19" s="46">
        <f>SUM(C19:K19)</f>
        <v>-703848</v>
      </c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</row>
    <row r="20" spans="1:33" s="42" customFormat="1" ht="24" customHeight="1">
      <c r="A20" s="38" t="s">
        <v>115</v>
      </c>
      <c r="C20" s="15">
        <f>SUM(C18:C19)</f>
        <v>0</v>
      </c>
      <c r="D20" s="15"/>
      <c r="E20" s="15">
        <f>SUM(E18:E19)</f>
        <v>0</v>
      </c>
      <c r="F20" s="15"/>
      <c r="G20" s="15">
        <f>SUM(G18:G19)</f>
        <v>0</v>
      </c>
      <c r="H20" s="15"/>
      <c r="I20" s="15">
        <f>SUM(I18:I19)</f>
        <v>0</v>
      </c>
      <c r="J20" s="15"/>
      <c r="K20" s="15">
        <f>SUM(K18:K19)</f>
        <v>69838274</v>
      </c>
      <c r="L20" s="44"/>
      <c r="M20" s="15">
        <f>SUM(M18:M19)</f>
        <v>69838274</v>
      </c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</row>
    <row r="21" spans="1:33" s="42" customFormat="1" ht="24" customHeight="1">
      <c r="A21" s="38" t="s">
        <v>183</v>
      </c>
      <c r="C21" s="15">
        <v>0</v>
      </c>
      <c r="D21" s="15"/>
      <c r="E21" s="15">
        <v>0</v>
      </c>
      <c r="F21" s="15"/>
      <c r="G21" s="15">
        <v>0</v>
      </c>
      <c r="H21" s="15"/>
      <c r="I21" s="15">
        <v>0</v>
      </c>
      <c r="J21" s="15"/>
      <c r="K21" s="15">
        <v>-61300000</v>
      </c>
      <c r="L21" s="44"/>
      <c r="M21" s="15">
        <f>SUM(C21:K21)</f>
        <v>-61300000</v>
      </c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</row>
    <row r="22" spans="1:33" s="42" customFormat="1" ht="24" customHeight="1" thickBot="1">
      <c r="A22" s="101" t="s">
        <v>167</v>
      </c>
      <c r="C22" s="47">
        <f>SUM(C17,C20:C21)</f>
        <v>613000000</v>
      </c>
      <c r="D22" s="44"/>
      <c r="E22" s="47">
        <f>SUM(E17,E20:E21)</f>
        <v>427822558</v>
      </c>
      <c r="F22" s="44"/>
      <c r="G22" s="47">
        <f>SUM(G17,G20:G21)</f>
        <v>15300000</v>
      </c>
      <c r="H22" s="44"/>
      <c r="I22" s="47">
        <f>SUM(I17,I20:I21)</f>
        <v>61300000</v>
      </c>
      <c r="J22" s="44"/>
      <c r="K22" s="47">
        <f>SUM(K17,K20:K21)</f>
        <v>2164298678</v>
      </c>
      <c r="L22" s="44"/>
      <c r="M22" s="47">
        <f>SUM(M17,M20:M21)</f>
        <v>3281721236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</row>
    <row r="23" spans="1:33" s="42" customFormat="1" ht="24" customHeight="1" thickTop="1">
      <c r="A23" s="101"/>
      <c r="C23" s="44"/>
      <c r="D23" s="44"/>
      <c r="E23" s="44"/>
      <c r="F23" s="44"/>
      <c r="G23" s="44"/>
      <c r="H23" s="44"/>
      <c r="I23" s="44"/>
      <c r="J23" s="44"/>
      <c r="K23" s="44">
        <f>K22-BS!H80</f>
        <v>0</v>
      </c>
      <c r="L23" s="44"/>
      <c r="M23" s="44">
        <f>M22-BS!H83</f>
        <v>0</v>
      </c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</row>
    <row r="24" spans="1:33" ht="24" customHeight="1">
      <c r="A24" s="1" t="s">
        <v>6</v>
      </c>
      <c r="B24" s="1"/>
    </row>
  </sheetData>
  <mergeCells count="4">
    <mergeCell ref="I7:K7"/>
    <mergeCell ref="A3:M3"/>
    <mergeCell ref="A4:M4"/>
    <mergeCell ref="C6:M6"/>
  </mergeCells>
  <printOptions horizontalCentered="1"/>
  <pageMargins left="0.39370078740157483" right="0.39370078740157483" top="0.9055118110236221" bottom="0.39370078740157483" header="0.19685039370078741" footer="0.19685039370078741"/>
  <pageSetup paperSize="9" scale="75" fitToHeight="2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5"/>
  <sheetViews>
    <sheetView showGridLines="0" view="pageBreakPreview" topLeftCell="A66" zoomScaleNormal="100" zoomScaleSheetLayoutView="100" workbookViewId="0">
      <selection activeCell="A77" sqref="A77:A78"/>
    </sheetView>
  </sheetViews>
  <sheetFormatPr defaultColWidth="10.6640625" defaultRowHeight="21.9" customHeight="1"/>
  <cols>
    <col min="1" max="1" width="50.6640625" style="1" customWidth="1"/>
    <col min="2" max="2" width="3.88671875" style="1" customWidth="1"/>
    <col min="3" max="3" width="1.33203125" style="5" customWidth="1"/>
    <col min="4" max="4" width="15.21875" style="1" customWidth="1"/>
    <col min="5" max="5" width="1.109375" style="1" customWidth="1"/>
    <col min="6" max="6" width="15.21875" style="1" customWidth="1"/>
    <col min="7" max="7" width="1.109375" style="1" customWidth="1"/>
    <col min="8" max="8" width="15.21875" style="1" customWidth="1"/>
    <col min="9" max="9" width="1.109375" style="1" customWidth="1"/>
    <col min="10" max="10" width="15.21875" style="1" customWidth="1"/>
    <col min="11" max="11" width="1.33203125" style="1" customWidth="1"/>
    <col min="12" max="16384" width="10.6640625" style="1"/>
  </cols>
  <sheetData>
    <row r="1" spans="1:10" ht="21.9" customHeight="1">
      <c r="B1" s="101"/>
      <c r="C1" s="101"/>
      <c r="D1" s="100"/>
      <c r="E1" s="100"/>
      <c r="F1" s="100"/>
      <c r="G1" s="100"/>
      <c r="H1" s="111" t="s">
        <v>110</v>
      </c>
      <c r="I1" s="111"/>
      <c r="J1" s="111"/>
    </row>
    <row r="2" spans="1:10" ht="21.9" customHeight="1">
      <c r="A2" s="101" t="s">
        <v>127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0" ht="21.9" customHeight="1">
      <c r="A3" s="109" t="s">
        <v>25</v>
      </c>
      <c r="B3" s="109"/>
      <c r="C3" s="109"/>
    </row>
    <row r="4" spans="1:10" s="3" customFormat="1" ht="21.9" customHeight="1">
      <c r="A4" s="101" t="s">
        <v>165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0" ht="21.9" customHeight="1">
      <c r="A5" s="3"/>
      <c r="B5" s="51"/>
      <c r="C5" s="52"/>
      <c r="E5" s="5"/>
      <c r="G5" s="5"/>
      <c r="J5" s="5" t="s">
        <v>70</v>
      </c>
    </row>
    <row r="6" spans="1:10" ht="21.9" customHeight="1">
      <c r="A6" s="3"/>
      <c r="B6" s="51"/>
      <c r="C6" s="52"/>
      <c r="D6" s="108" t="s">
        <v>146</v>
      </c>
      <c r="E6" s="108"/>
      <c r="F6" s="108"/>
      <c r="G6" s="5"/>
      <c r="H6" s="112" t="s">
        <v>101</v>
      </c>
      <c r="I6" s="112"/>
      <c r="J6" s="112"/>
    </row>
    <row r="7" spans="1:10" s="3" customFormat="1" ht="21.9" customHeight="1">
      <c r="B7" s="69"/>
      <c r="C7" s="52"/>
      <c r="D7" s="53" t="s">
        <v>168</v>
      </c>
      <c r="E7" s="54"/>
      <c r="F7" s="53" t="s">
        <v>150</v>
      </c>
      <c r="G7" s="55"/>
      <c r="H7" s="53" t="s">
        <v>168</v>
      </c>
      <c r="I7" s="54"/>
      <c r="J7" s="53" t="s">
        <v>150</v>
      </c>
    </row>
    <row r="8" spans="1:10" ht="21.9" customHeight="1">
      <c r="A8" s="2" t="s">
        <v>14</v>
      </c>
    </row>
    <row r="9" spans="1:10" ht="21.9" customHeight="1">
      <c r="A9" s="3" t="s">
        <v>66</v>
      </c>
      <c r="D9" s="23">
        <f>PL!D85</f>
        <v>88571281</v>
      </c>
      <c r="E9" s="23"/>
      <c r="F9" s="23">
        <f>PL!F85</f>
        <v>177561014</v>
      </c>
      <c r="G9" s="23"/>
      <c r="H9" s="23">
        <f>PL!H85</f>
        <v>88073432</v>
      </c>
      <c r="I9" s="23"/>
      <c r="J9" s="23">
        <f>PL!J85</f>
        <v>177561832</v>
      </c>
    </row>
    <row r="10" spans="1:10" ht="21.9" customHeight="1">
      <c r="A10" s="58" t="s">
        <v>67</v>
      </c>
      <c r="D10" s="23"/>
      <c r="E10" s="23"/>
      <c r="F10" s="23"/>
      <c r="G10" s="23"/>
      <c r="H10" s="23"/>
      <c r="I10" s="23"/>
      <c r="J10" s="23"/>
    </row>
    <row r="11" spans="1:10" ht="21.9" customHeight="1">
      <c r="A11" s="58" t="s">
        <v>161</v>
      </c>
      <c r="D11" s="23"/>
      <c r="E11" s="23"/>
      <c r="F11" s="23"/>
      <c r="G11" s="23"/>
      <c r="H11" s="23"/>
      <c r="I11" s="23"/>
      <c r="J11" s="23"/>
    </row>
    <row r="12" spans="1:10" ht="21.9" customHeight="1">
      <c r="A12" s="58" t="s">
        <v>116</v>
      </c>
      <c r="D12" s="23">
        <v>4303980</v>
      </c>
      <c r="E12" s="23"/>
      <c r="F12" s="23">
        <v>4785140</v>
      </c>
      <c r="G12" s="23"/>
      <c r="H12" s="23">
        <v>4231161</v>
      </c>
      <c r="I12" s="23"/>
      <c r="J12" s="23">
        <v>4712268</v>
      </c>
    </row>
    <row r="13" spans="1:10" ht="21.9" customHeight="1">
      <c r="A13" s="70" t="s">
        <v>140</v>
      </c>
      <c r="D13" s="23">
        <v>369372222</v>
      </c>
      <c r="E13" s="23"/>
      <c r="F13" s="23">
        <v>401222734</v>
      </c>
      <c r="G13" s="23"/>
      <c r="H13" s="23">
        <v>369372222</v>
      </c>
      <c r="I13" s="23"/>
      <c r="J13" s="23">
        <v>401222734</v>
      </c>
    </row>
    <row r="14" spans="1:10" ht="21.9" customHeight="1">
      <c r="A14" s="1" t="s">
        <v>184</v>
      </c>
      <c r="D14" s="23">
        <v>0</v>
      </c>
      <c r="E14" s="23"/>
      <c r="F14" s="23">
        <v>-1224</v>
      </c>
      <c r="G14" s="23"/>
      <c r="H14" s="23">
        <v>0</v>
      </c>
      <c r="I14" s="23"/>
      <c r="J14" s="23">
        <v>-1224</v>
      </c>
    </row>
    <row r="15" spans="1:10" ht="21.9" customHeight="1">
      <c r="A15" s="58" t="s">
        <v>185</v>
      </c>
      <c r="D15" s="23">
        <v>-16497</v>
      </c>
      <c r="E15" s="23"/>
      <c r="F15" s="23">
        <v>43</v>
      </c>
      <c r="G15" s="23"/>
      <c r="H15" s="23">
        <v>-16497</v>
      </c>
      <c r="I15" s="23"/>
      <c r="J15" s="23">
        <v>43</v>
      </c>
    </row>
    <row r="16" spans="1:10" ht="21.9" customHeight="1">
      <c r="A16" s="70" t="s">
        <v>143</v>
      </c>
      <c r="D16" s="23">
        <v>-870677</v>
      </c>
      <c r="E16" s="23"/>
      <c r="F16" s="23">
        <v>-193774</v>
      </c>
      <c r="G16" s="23"/>
      <c r="H16" s="23">
        <v>-870677</v>
      </c>
      <c r="I16" s="23"/>
      <c r="J16" s="23">
        <v>-193774</v>
      </c>
    </row>
    <row r="17" spans="1:10" ht="21.9" customHeight="1">
      <c r="A17" s="58" t="s">
        <v>77</v>
      </c>
      <c r="D17" s="23">
        <v>1425219</v>
      </c>
      <c r="E17" s="23"/>
      <c r="F17" s="23">
        <v>1368454</v>
      </c>
      <c r="G17" s="23"/>
      <c r="H17" s="23">
        <v>1425219</v>
      </c>
      <c r="I17" s="23"/>
      <c r="J17" s="23">
        <v>1368454</v>
      </c>
    </row>
    <row r="18" spans="1:10" ht="21.9" customHeight="1">
      <c r="A18" s="58" t="s">
        <v>75</v>
      </c>
      <c r="D18" s="23">
        <v>-673149645</v>
      </c>
      <c r="E18" s="23"/>
      <c r="F18" s="23">
        <v>-744028838</v>
      </c>
      <c r="G18" s="23"/>
      <c r="H18" s="23">
        <v>-673149645</v>
      </c>
      <c r="I18" s="23"/>
      <c r="J18" s="23">
        <v>-744028838</v>
      </c>
    </row>
    <row r="19" spans="1:10" ht="21.9" customHeight="1">
      <c r="A19" s="70" t="s">
        <v>162</v>
      </c>
      <c r="D19" s="23">
        <v>1859</v>
      </c>
      <c r="E19" s="23"/>
      <c r="F19" s="23">
        <v>-993751</v>
      </c>
      <c r="G19" s="23"/>
      <c r="H19" s="23">
        <v>1859</v>
      </c>
      <c r="I19" s="23"/>
      <c r="J19" s="23">
        <v>-993751</v>
      </c>
    </row>
    <row r="20" spans="1:10" ht="21.9" customHeight="1">
      <c r="A20" s="58" t="s">
        <v>99</v>
      </c>
      <c r="D20" s="13">
        <v>65004707</v>
      </c>
      <c r="E20" s="13"/>
      <c r="F20" s="13">
        <v>41954336</v>
      </c>
      <c r="G20" s="13"/>
      <c r="H20" s="13">
        <v>65004707</v>
      </c>
      <c r="I20" s="13"/>
      <c r="J20" s="13">
        <v>41954336</v>
      </c>
    </row>
    <row r="21" spans="1:10" ht="21.9" customHeight="1">
      <c r="A21" s="70" t="s">
        <v>141</v>
      </c>
      <c r="D21" s="26">
        <v>69242</v>
      </c>
      <c r="E21" s="13"/>
      <c r="F21" s="26">
        <v>64695</v>
      </c>
      <c r="G21" s="13"/>
      <c r="H21" s="26">
        <v>69242</v>
      </c>
      <c r="I21" s="13"/>
      <c r="J21" s="26">
        <v>64695</v>
      </c>
    </row>
    <row r="22" spans="1:10" ht="21.9" customHeight="1">
      <c r="A22" s="58" t="s">
        <v>84</v>
      </c>
      <c r="D22" s="13"/>
      <c r="E22" s="13"/>
      <c r="F22" s="13"/>
      <c r="G22" s="13"/>
      <c r="H22" s="13"/>
      <c r="I22" s="13"/>
      <c r="J22" s="13"/>
    </row>
    <row r="23" spans="1:10" ht="21.9" customHeight="1">
      <c r="A23" s="58" t="s">
        <v>39</v>
      </c>
      <c r="D23" s="13">
        <f>SUM(D9:D21)</f>
        <v>-145288309</v>
      </c>
      <c r="E23" s="13"/>
      <c r="F23" s="13">
        <f>SUM(F9:F21)</f>
        <v>-118261171</v>
      </c>
      <c r="G23" s="13"/>
      <c r="H23" s="13">
        <f>SUM(H9:H21)</f>
        <v>-145858977</v>
      </c>
      <c r="I23" s="13"/>
      <c r="J23" s="13">
        <f>SUM(J9:J21)</f>
        <v>-118333225</v>
      </c>
    </row>
    <row r="24" spans="1:10" ht="21.9" customHeight="1">
      <c r="A24" s="58" t="s">
        <v>57</v>
      </c>
      <c r="D24" s="23"/>
      <c r="E24" s="23"/>
      <c r="F24" s="23"/>
      <c r="G24" s="23"/>
      <c r="H24" s="23"/>
      <c r="I24" s="23"/>
      <c r="J24" s="23"/>
    </row>
    <row r="25" spans="1:10" ht="21.9" customHeight="1">
      <c r="A25" s="58" t="s">
        <v>40</v>
      </c>
      <c r="D25" s="23">
        <v>-1344502267</v>
      </c>
      <c r="E25" s="23"/>
      <c r="F25" s="23">
        <v>-506506888</v>
      </c>
      <c r="G25" s="23"/>
      <c r="H25" s="23">
        <v>-1344502267</v>
      </c>
      <c r="I25" s="23"/>
      <c r="J25" s="23">
        <v>-506506888</v>
      </c>
    </row>
    <row r="26" spans="1:10" ht="21.9" customHeight="1">
      <c r="A26" s="58" t="s">
        <v>86</v>
      </c>
      <c r="D26" s="23">
        <v>2099105</v>
      </c>
      <c r="E26" s="23"/>
      <c r="F26" s="23">
        <v>-6751377</v>
      </c>
      <c r="G26" s="23"/>
      <c r="H26" s="23">
        <v>2099105</v>
      </c>
      <c r="I26" s="23"/>
      <c r="J26" s="23">
        <v>-6751377</v>
      </c>
    </row>
    <row r="27" spans="1:10" ht="21.9" customHeight="1">
      <c r="A27" s="58" t="s">
        <v>106</v>
      </c>
      <c r="D27" s="23">
        <v>-8382005</v>
      </c>
      <c r="E27" s="23"/>
      <c r="F27" s="23">
        <v>-1798209</v>
      </c>
      <c r="G27" s="23"/>
      <c r="H27" s="23">
        <v>-8382005</v>
      </c>
      <c r="I27" s="23"/>
      <c r="J27" s="23">
        <v>-1798209</v>
      </c>
    </row>
    <row r="28" spans="1:10" ht="21.9" customHeight="1">
      <c r="A28" s="58" t="s">
        <v>41</v>
      </c>
      <c r="D28" s="23">
        <v>-37886083</v>
      </c>
      <c r="E28" s="23"/>
      <c r="F28" s="23">
        <v>-37422</v>
      </c>
      <c r="G28" s="23"/>
      <c r="H28" s="23">
        <v>-37624114</v>
      </c>
      <c r="I28" s="23"/>
      <c r="J28" s="23">
        <v>-55502</v>
      </c>
    </row>
    <row r="29" spans="1:10" ht="21.9" customHeight="1">
      <c r="A29" s="58" t="s">
        <v>96</v>
      </c>
      <c r="D29" s="12">
        <v>-60000</v>
      </c>
      <c r="E29" s="23"/>
      <c r="F29" s="12">
        <v>4500</v>
      </c>
      <c r="G29" s="23"/>
      <c r="H29" s="12">
        <v>-60000</v>
      </c>
      <c r="I29" s="23"/>
      <c r="J29" s="12">
        <v>0</v>
      </c>
    </row>
    <row r="30" spans="1:10" ht="21.9" customHeight="1">
      <c r="A30" s="58" t="s">
        <v>117</v>
      </c>
      <c r="D30" s="23"/>
      <c r="E30" s="23"/>
      <c r="F30" s="23"/>
      <c r="G30" s="23"/>
      <c r="H30" s="23"/>
      <c r="I30" s="23"/>
      <c r="J30" s="23"/>
    </row>
    <row r="31" spans="1:10" ht="21.9" customHeight="1">
      <c r="A31" s="58" t="s">
        <v>87</v>
      </c>
      <c r="D31" s="23">
        <v>82906145</v>
      </c>
      <c r="E31" s="23"/>
      <c r="F31" s="23">
        <v>67289783</v>
      </c>
      <c r="G31" s="23"/>
      <c r="H31" s="23">
        <v>82906145</v>
      </c>
      <c r="I31" s="23"/>
      <c r="J31" s="23">
        <v>67289783</v>
      </c>
    </row>
    <row r="32" spans="1:10" ht="21.9" customHeight="1">
      <c r="A32" s="58" t="s">
        <v>73</v>
      </c>
      <c r="D32" s="23">
        <v>-3297138</v>
      </c>
      <c r="E32" s="23"/>
      <c r="F32" s="23">
        <v>4339075</v>
      </c>
      <c r="G32" s="23"/>
      <c r="H32" s="23">
        <v>-3297138</v>
      </c>
      <c r="I32" s="23"/>
      <c r="J32" s="23">
        <v>4339075</v>
      </c>
    </row>
    <row r="33" spans="1:10" ht="21.9" customHeight="1">
      <c r="A33" s="58" t="s">
        <v>74</v>
      </c>
      <c r="D33" s="23">
        <v>33087942</v>
      </c>
      <c r="E33" s="23"/>
      <c r="F33" s="23">
        <v>57754773</v>
      </c>
      <c r="G33" s="23"/>
      <c r="H33" s="23">
        <v>33377396</v>
      </c>
      <c r="I33" s="23"/>
      <c r="J33" s="23">
        <v>57892291</v>
      </c>
    </row>
    <row r="34" spans="1:10" ht="21.9" customHeight="1">
      <c r="A34" s="58" t="s">
        <v>42</v>
      </c>
      <c r="D34" s="26">
        <v>583356</v>
      </c>
      <c r="E34" s="23"/>
      <c r="F34" s="26">
        <v>-5479854</v>
      </c>
      <c r="G34" s="23"/>
      <c r="H34" s="26">
        <v>570801</v>
      </c>
      <c r="I34" s="23"/>
      <c r="J34" s="26">
        <v>-5265465</v>
      </c>
    </row>
    <row r="35" spans="1:10" ht="21.9" customHeight="1">
      <c r="A35" s="58" t="s">
        <v>50</v>
      </c>
      <c r="D35" s="23">
        <f>SUM(D23:D34)</f>
        <v>-1420739254</v>
      </c>
      <c r="E35" s="23"/>
      <c r="F35" s="23">
        <f>SUM(F23:F34)</f>
        <v>-509446790</v>
      </c>
      <c r="G35" s="23"/>
      <c r="H35" s="23">
        <f>SUM(H23:H34)</f>
        <v>-1420771054</v>
      </c>
      <c r="I35" s="23"/>
      <c r="J35" s="23">
        <f>SUM(J23:J34)</f>
        <v>-509189517</v>
      </c>
    </row>
    <row r="36" spans="1:10" ht="21.9" customHeight="1">
      <c r="A36" s="58" t="s">
        <v>49</v>
      </c>
      <c r="D36" s="23">
        <v>674793509</v>
      </c>
      <c r="E36" s="23"/>
      <c r="F36" s="23">
        <v>767291572</v>
      </c>
      <c r="G36" s="23"/>
      <c r="H36" s="23">
        <v>674793509</v>
      </c>
      <c r="I36" s="23"/>
      <c r="J36" s="23">
        <v>767291572</v>
      </c>
    </row>
    <row r="37" spans="1:10" ht="21.9" customHeight="1">
      <c r="A37" s="58" t="s">
        <v>186</v>
      </c>
      <c r="D37" s="23">
        <v>-46534760</v>
      </c>
      <c r="E37" s="23"/>
      <c r="F37" s="23">
        <v>-36199098</v>
      </c>
      <c r="G37" s="23"/>
      <c r="H37" s="23">
        <v>-46663437</v>
      </c>
      <c r="I37" s="23"/>
      <c r="J37" s="23">
        <v>-36062920</v>
      </c>
    </row>
    <row r="38" spans="1:10" ht="21.9" customHeight="1">
      <c r="A38" s="58" t="s">
        <v>118</v>
      </c>
      <c r="D38" s="26">
        <v>-56267746</v>
      </c>
      <c r="E38" s="23"/>
      <c r="F38" s="26">
        <v>-36998783</v>
      </c>
      <c r="G38" s="23"/>
      <c r="H38" s="26">
        <v>-56267746</v>
      </c>
      <c r="I38" s="23"/>
      <c r="J38" s="26">
        <v>-36998783</v>
      </c>
    </row>
    <row r="39" spans="1:10" ht="21.9" customHeight="1">
      <c r="A39" s="66" t="s">
        <v>179</v>
      </c>
      <c r="D39" s="26">
        <f>SUM(D35:D38)</f>
        <v>-848748251</v>
      </c>
      <c r="E39" s="23"/>
      <c r="F39" s="26">
        <f>SUM(F35:F38)</f>
        <v>184646901</v>
      </c>
      <c r="G39" s="23"/>
      <c r="H39" s="26">
        <f>SUM(H35:H38)</f>
        <v>-848908728</v>
      </c>
      <c r="I39" s="23"/>
      <c r="J39" s="26">
        <f>SUM(J35:J38)</f>
        <v>185040352</v>
      </c>
    </row>
    <row r="41" spans="1:10" ht="21.9" customHeight="1">
      <c r="A41" s="1" t="s">
        <v>6</v>
      </c>
    </row>
    <row r="45" spans="1:10" ht="21.9" customHeight="1">
      <c r="B45" s="101"/>
      <c r="C45" s="101"/>
      <c r="D45" s="100"/>
      <c r="E45" s="100"/>
      <c r="F45" s="100"/>
      <c r="G45" s="100"/>
      <c r="H45" s="111" t="s">
        <v>110</v>
      </c>
      <c r="I45" s="111"/>
      <c r="J45" s="111"/>
    </row>
    <row r="46" spans="1:10" ht="21.9" customHeight="1">
      <c r="A46" s="101" t="s">
        <v>127</v>
      </c>
      <c r="B46" s="101"/>
      <c r="C46" s="101"/>
      <c r="D46" s="101"/>
      <c r="E46" s="101"/>
      <c r="F46" s="101"/>
      <c r="G46" s="101"/>
      <c r="H46" s="101"/>
      <c r="I46" s="101"/>
      <c r="J46" s="101"/>
    </row>
    <row r="47" spans="1:10" ht="21.9" customHeight="1">
      <c r="A47" s="109" t="s">
        <v>26</v>
      </c>
      <c r="B47" s="109"/>
      <c r="C47" s="109"/>
    </row>
    <row r="48" spans="1:10" ht="21.9" customHeight="1">
      <c r="A48" s="101" t="s">
        <v>165</v>
      </c>
      <c r="B48" s="101"/>
      <c r="C48" s="101"/>
      <c r="D48" s="101"/>
      <c r="E48" s="101"/>
      <c r="F48" s="101"/>
      <c r="G48" s="101"/>
      <c r="H48" s="101"/>
      <c r="I48" s="101"/>
      <c r="J48" s="101"/>
    </row>
    <row r="49" spans="1:10" s="3" customFormat="1" ht="21.9" customHeight="1">
      <c r="B49" s="51"/>
      <c r="C49" s="52"/>
      <c r="D49" s="1"/>
      <c r="E49" s="5"/>
      <c r="F49" s="1"/>
      <c r="G49" s="5"/>
      <c r="H49" s="1"/>
      <c r="I49" s="1"/>
      <c r="J49" s="5" t="s">
        <v>70</v>
      </c>
    </row>
    <row r="50" spans="1:10" ht="21.9" customHeight="1">
      <c r="A50" s="3"/>
      <c r="B50" s="51"/>
      <c r="C50" s="52"/>
      <c r="D50" s="108" t="s">
        <v>146</v>
      </c>
      <c r="E50" s="108"/>
      <c r="F50" s="108"/>
      <c r="G50" s="5"/>
      <c r="H50" s="112" t="s">
        <v>101</v>
      </c>
      <c r="I50" s="112"/>
      <c r="J50" s="112"/>
    </row>
    <row r="51" spans="1:10" ht="21.9" customHeight="1">
      <c r="A51" s="3"/>
      <c r="B51" s="69"/>
      <c r="C51" s="52"/>
      <c r="D51" s="53" t="s">
        <v>168</v>
      </c>
      <c r="E51" s="54"/>
      <c r="F51" s="53" t="s">
        <v>150</v>
      </c>
      <c r="G51" s="55"/>
      <c r="H51" s="53" t="s">
        <v>168</v>
      </c>
      <c r="I51" s="54"/>
      <c r="J51" s="53" t="s">
        <v>150</v>
      </c>
    </row>
    <row r="52" spans="1:10" s="3" customFormat="1" ht="21.9" customHeight="1">
      <c r="A52" s="2" t="s">
        <v>15</v>
      </c>
      <c r="B52" s="1"/>
      <c r="C52" s="5"/>
      <c r="D52" s="1"/>
      <c r="E52" s="1"/>
      <c r="F52" s="1"/>
      <c r="G52" s="1"/>
      <c r="H52" s="1"/>
      <c r="I52" s="1"/>
      <c r="J52" s="1"/>
    </row>
    <row r="53" spans="1:10" ht="21.9" customHeight="1">
      <c r="A53" s="58" t="s">
        <v>163</v>
      </c>
      <c r="D53" s="23">
        <v>-165918</v>
      </c>
      <c r="E53" s="23"/>
      <c r="F53" s="23">
        <v>-182688</v>
      </c>
      <c r="G53" s="23"/>
      <c r="H53" s="23">
        <v>-165918</v>
      </c>
      <c r="I53" s="23"/>
      <c r="J53" s="23">
        <v>-182688</v>
      </c>
    </row>
    <row r="54" spans="1:10" ht="21.9" customHeight="1">
      <c r="A54" s="58" t="s">
        <v>187</v>
      </c>
      <c r="D54" s="23">
        <v>0</v>
      </c>
      <c r="E54" s="23"/>
      <c r="F54" s="23">
        <v>1290</v>
      </c>
      <c r="G54" s="23"/>
      <c r="H54" s="23">
        <v>0</v>
      </c>
      <c r="I54" s="23"/>
      <c r="J54" s="23">
        <v>1290</v>
      </c>
    </row>
    <row r="55" spans="1:10" ht="21.9" customHeight="1">
      <c r="A55" s="58" t="s">
        <v>188</v>
      </c>
      <c r="D55" s="23">
        <v>-1251887</v>
      </c>
      <c r="E55" s="23"/>
      <c r="F55" s="23">
        <v>-1685015</v>
      </c>
      <c r="G55" s="23"/>
      <c r="H55" s="23">
        <v>-1161612</v>
      </c>
      <c r="I55" s="23"/>
      <c r="J55" s="23">
        <v>-1682372</v>
      </c>
    </row>
    <row r="56" spans="1:10" ht="21.9" customHeight="1">
      <c r="A56" s="66" t="s">
        <v>100</v>
      </c>
      <c r="D56" s="25">
        <f>SUM(D53:D55)</f>
        <v>-1417805</v>
      </c>
      <c r="E56" s="23"/>
      <c r="F56" s="25">
        <f>SUM(F53:F55)</f>
        <v>-1866413</v>
      </c>
      <c r="G56" s="23"/>
      <c r="H56" s="25">
        <f>SUM(H53:H55)</f>
        <v>-1327530</v>
      </c>
      <c r="I56" s="23"/>
      <c r="J56" s="25">
        <f>SUM(J53:J55)</f>
        <v>-1863770</v>
      </c>
    </row>
    <row r="57" spans="1:10" ht="21.9" customHeight="1">
      <c r="A57" s="2" t="s">
        <v>16</v>
      </c>
      <c r="D57" s="23"/>
      <c r="E57" s="23"/>
      <c r="F57" s="23"/>
      <c r="G57" s="23"/>
      <c r="H57" s="23"/>
      <c r="I57" s="23"/>
      <c r="J57" s="23"/>
    </row>
    <row r="58" spans="1:10" ht="21.9" customHeight="1">
      <c r="A58" s="87" t="s">
        <v>180</v>
      </c>
      <c r="D58" s="23"/>
      <c r="E58" s="23"/>
      <c r="F58" s="23"/>
      <c r="G58" s="23"/>
      <c r="H58" s="23"/>
      <c r="I58" s="23"/>
      <c r="J58" s="23"/>
    </row>
    <row r="59" spans="1:10" ht="21.9" customHeight="1">
      <c r="A59" s="87" t="s">
        <v>176</v>
      </c>
      <c r="D59" s="23">
        <v>63964178</v>
      </c>
      <c r="E59" s="23"/>
      <c r="F59" s="23">
        <v>55114346</v>
      </c>
      <c r="G59" s="23"/>
      <c r="H59" s="23">
        <v>63964178</v>
      </c>
      <c r="I59" s="23"/>
      <c r="J59" s="23">
        <v>55114346</v>
      </c>
    </row>
    <row r="60" spans="1:10" ht="21.9" customHeight="1">
      <c r="A60" s="87" t="s">
        <v>155</v>
      </c>
      <c r="D60" s="23">
        <v>-3325000</v>
      </c>
      <c r="E60" s="23"/>
      <c r="F60" s="23">
        <v>-1050000</v>
      </c>
      <c r="G60" s="23"/>
      <c r="H60" s="23">
        <v>-3325000</v>
      </c>
      <c r="I60" s="23"/>
      <c r="J60" s="23">
        <v>-1050000</v>
      </c>
    </row>
    <row r="61" spans="1:10" ht="21.9" customHeight="1">
      <c r="A61" s="70" t="s">
        <v>142</v>
      </c>
      <c r="D61" s="12">
        <v>-685089</v>
      </c>
      <c r="E61" s="23"/>
      <c r="F61" s="12">
        <v>-685247</v>
      </c>
      <c r="G61" s="23"/>
      <c r="H61" s="12">
        <v>-685089</v>
      </c>
      <c r="I61" s="23"/>
      <c r="J61" s="12">
        <v>-685247</v>
      </c>
    </row>
    <row r="62" spans="1:10" ht="21.9" customHeight="1">
      <c r="A62" s="3" t="s">
        <v>125</v>
      </c>
      <c r="D62" s="23">
        <v>-7139978</v>
      </c>
      <c r="E62" s="23"/>
      <c r="F62" s="23">
        <v>-74924658</v>
      </c>
      <c r="G62" s="23"/>
      <c r="H62" s="23">
        <v>-7139978</v>
      </c>
      <c r="I62" s="23"/>
      <c r="J62" s="23">
        <v>-74924658</v>
      </c>
    </row>
    <row r="63" spans="1:10" ht="21.9" customHeight="1">
      <c r="A63" s="58" t="s">
        <v>145</v>
      </c>
      <c r="D63" s="23">
        <v>1599000000</v>
      </c>
      <c r="E63" s="23"/>
      <c r="F63" s="23">
        <v>684000000</v>
      </c>
      <c r="G63" s="23"/>
      <c r="H63" s="23">
        <v>1599000000</v>
      </c>
      <c r="I63" s="23"/>
      <c r="J63" s="23">
        <v>684000000</v>
      </c>
    </row>
    <row r="64" spans="1:10" ht="21.9" customHeight="1">
      <c r="A64" s="70" t="s">
        <v>78</v>
      </c>
      <c r="D64" s="12">
        <v>-732150233</v>
      </c>
      <c r="E64" s="23"/>
      <c r="F64" s="12">
        <v>-734659159</v>
      </c>
      <c r="G64" s="23"/>
      <c r="H64" s="12">
        <v>-732150233</v>
      </c>
      <c r="I64" s="23"/>
      <c r="J64" s="12">
        <v>-734659159</v>
      </c>
    </row>
    <row r="65" spans="1:16" ht="21.9" customHeight="1">
      <c r="A65" s="58" t="s">
        <v>126</v>
      </c>
      <c r="D65" s="12">
        <v>-61300000</v>
      </c>
      <c r="E65" s="23"/>
      <c r="F65" s="12">
        <v>-98079200</v>
      </c>
      <c r="G65" s="23"/>
      <c r="H65" s="12">
        <v>-61300000</v>
      </c>
      <c r="I65" s="23"/>
      <c r="J65" s="12">
        <v>-98079200</v>
      </c>
    </row>
    <row r="66" spans="1:16" ht="21.9" customHeight="1">
      <c r="A66" s="66" t="s">
        <v>181</v>
      </c>
      <c r="D66" s="25">
        <f>SUM(D57:D65)</f>
        <v>858363878</v>
      </c>
      <c r="E66" s="23"/>
      <c r="F66" s="25">
        <f>SUM(F57:F65)</f>
        <v>-170283918</v>
      </c>
      <c r="G66" s="23"/>
      <c r="H66" s="25">
        <f>SUM(H57:H65)</f>
        <v>858363878</v>
      </c>
      <c r="I66" s="23"/>
      <c r="J66" s="25">
        <f>SUM(J57:J65)</f>
        <v>-170283918</v>
      </c>
    </row>
    <row r="67" spans="1:16" ht="21.9" customHeight="1">
      <c r="A67" s="2" t="s">
        <v>148</v>
      </c>
      <c r="D67" s="23">
        <f>SUM(D39,D56,D66)</f>
        <v>8197822</v>
      </c>
      <c r="E67" s="23"/>
      <c r="F67" s="23">
        <f>SUM(F39,F56,F66)</f>
        <v>12496570</v>
      </c>
      <c r="G67" s="23"/>
      <c r="H67" s="23">
        <f>SUM(H39,H56,H66)</f>
        <v>8127620</v>
      </c>
      <c r="I67" s="23"/>
      <c r="J67" s="23">
        <f>SUM(J39,J56,J66)</f>
        <v>12892664</v>
      </c>
    </row>
    <row r="68" spans="1:16" ht="21.9" customHeight="1">
      <c r="A68" s="58" t="s">
        <v>119</v>
      </c>
      <c r="D68" s="26">
        <f>BS!F11</f>
        <v>43291892</v>
      </c>
      <c r="E68" s="23"/>
      <c r="F68" s="26">
        <v>41400008</v>
      </c>
      <c r="G68" s="23"/>
      <c r="H68" s="26">
        <f>BS!J11</f>
        <v>42275645</v>
      </c>
      <c r="I68" s="23"/>
      <c r="J68" s="26">
        <v>40012334</v>
      </c>
    </row>
    <row r="69" spans="1:16" ht="21.9" customHeight="1" thickBot="1">
      <c r="A69" s="66" t="s">
        <v>120</v>
      </c>
      <c r="D69" s="78">
        <f>SUM(D67:D68)</f>
        <v>51489714</v>
      </c>
      <c r="E69" s="23"/>
      <c r="F69" s="78">
        <f>SUM(F67:F68)</f>
        <v>53896578</v>
      </c>
      <c r="G69" s="23"/>
      <c r="H69" s="78">
        <f>SUM(H67:H68)</f>
        <v>50403265</v>
      </c>
      <c r="I69" s="23"/>
      <c r="J69" s="78">
        <f>SUM(J67:J68)</f>
        <v>52904998</v>
      </c>
    </row>
    <row r="70" spans="1:16" ht="21.9" customHeight="1" thickTop="1">
      <c r="A70" s="3"/>
      <c r="D70" s="15">
        <f>SUM(D69-BS!D11)</f>
        <v>0</v>
      </c>
      <c r="E70" s="15"/>
      <c r="F70" s="15"/>
      <c r="G70" s="15"/>
      <c r="H70" s="15">
        <f>SUM(H69-BS!H11)</f>
        <v>0</v>
      </c>
      <c r="I70" s="15"/>
      <c r="J70" s="15"/>
    </row>
    <row r="71" spans="1:16" s="77" customFormat="1" ht="24" customHeight="1">
      <c r="A71" s="103" t="s">
        <v>173</v>
      </c>
      <c r="B71" s="104"/>
      <c r="C71" s="79"/>
      <c r="D71" s="79"/>
      <c r="E71" s="105"/>
      <c r="F71" s="79"/>
      <c r="G71" s="105"/>
      <c r="H71" s="79"/>
      <c r="I71" s="105"/>
      <c r="J71" s="23"/>
      <c r="K71" s="105"/>
      <c r="N71" s="12"/>
      <c r="O71" s="106"/>
      <c r="P71" s="12"/>
    </row>
    <row r="72" spans="1:16" s="77" customFormat="1" ht="24" customHeight="1">
      <c r="A72" s="57" t="s">
        <v>189</v>
      </c>
      <c r="B72" s="104"/>
      <c r="C72" s="79"/>
      <c r="D72" s="79"/>
      <c r="E72" s="105"/>
      <c r="F72" s="79"/>
      <c r="G72" s="105"/>
      <c r="H72" s="79"/>
      <c r="I72" s="105"/>
      <c r="J72" s="23"/>
      <c r="K72" s="105"/>
      <c r="N72" s="12"/>
      <c r="O72" s="106"/>
      <c r="P72" s="12"/>
    </row>
    <row r="73" spans="1:16" s="77" customFormat="1" ht="24" customHeight="1">
      <c r="A73" s="57" t="s">
        <v>174</v>
      </c>
      <c r="B73" s="104"/>
      <c r="C73" s="79"/>
      <c r="D73" s="79">
        <v>2064000</v>
      </c>
      <c r="E73" s="105">
        <v>0</v>
      </c>
      <c r="F73" s="105">
        <v>0</v>
      </c>
      <c r="G73" s="23">
        <v>1121461</v>
      </c>
      <c r="H73" s="79">
        <v>2064000</v>
      </c>
      <c r="I73" s="105"/>
      <c r="J73" s="105">
        <v>0</v>
      </c>
      <c r="K73" s="105"/>
      <c r="L73" s="105"/>
      <c r="N73" s="12"/>
      <c r="O73" s="106"/>
      <c r="P73" s="12"/>
    </row>
    <row r="74" spans="1:16" s="77" customFormat="1" ht="24" customHeight="1">
      <c r="A74" s="57"/>
      <c r="B74" s="104"/>
      <c r="C74" s="79"/>
      <c r="D74" s="79"/>
      <c r="E74" s="105"/>
      <c r="F74" s="105"/>
      <c r="G74" s="23"/>
      <c r="H74" s="79"/>
      <c r="I74" s="105"/>
      <c r="J74" s="105"/>
      <c r="K74" s="105"/>
      <c r="L74" s="105"/>
      <c r="N74" s="12"/>
      <c r="O74" s="106"/>
      <c r="P74" s="12"/>
    </row>
    <row r="75" spans="1:16" ht="21.9" customHeight="1">
      <c r="A75" s="1" t="s">
        <v>6</v>
      </c>
    </row>
  </sheetData>
  <mergeCells count="8">
    <mergeCell ref="H45:J45"/>
    <mergeCell ref="A47:C47"/>
    <mergeCell ref="D50:F50"/>
    <mergeCell ref="H50:J50"/>
    <mergeCell ref="H1:J1"/>
    <mergeCell ref="A3:C3"/>
    <mergeCell ref="D6:F6"/>
    <mergeCell ref="H6:J6"/>
  </mergeCells>
  <printOptions gridLinesSet="0"/>
  <pageMargins left="0.78740157480314965" right="0.39370078740157483" top="0.78740157480314965" bottom="0" header="0.19685039370078741" footer="0.19685039370078741"/>
  <pageSetup paperSize="9" scale="75" orientation="portrait" r:id="rId1"/>
  <headerFooter alignWithMargins="0"/>
  <rowBreaks count="1" manualBreakCount="1">
    <brk id="44" max="9" man="1"/>
  </rowBreaks>
  <ignoredErrors>
    <ignoredError sqref="D51:J51 D7:J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54230</vt:lpwstr>
  </property>
  <property fmtid="{D5CDD505-2E9C-101B-9397-08002B2CF9AE}" pid="4" name="OptimizationTime">
    <vt:lpwstr>20230810_1308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SCST Conso</vt:lpstr>
      <vt:lpstr>SCST The Company only</vt:lpstr>
      <vt:lpstr>CF</vt:lpstr>
      <vt:lpstr>BS!Print_Area</vt:lpstr>
      <vt:lpstr>CF!Print_Area</vt:lpstr>
      <vt:lpstr>PL!Print_Area</vt:lpstr>
      <vt:lpstr>'SCST Conso'!Print_Area</vt:lpstr>
      <vt:lpstr>'SCST 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Wanpen Thammapapan</cp:lastModifiedBy>
  <cp:lastPrinted>2023-08-04T03:42:42Z</cp:lastPrinted>
  <dcterms:created xsi:type="dcterms:W3CDTF">1998-05-15T01:54:15Z</dcterms:created>
  <dcterms:modified xsi:type="dcterms:W3CDTF">2023-08-04T03:43:17Z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