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3 Q2\"/>
    </mc:Choice>
  </mc:AlternateContent>
  <xr:revisionPtr revIDLastSave="0" documentId="13_ncr:1_{BF146B99-7554-41DC-B7B5-9267C1C2EAE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3 TH" sheetId="31" r:id="rId1"/>
    <sheet name="PL4 (3m)" sheetId="28" r:id="rId2"/>
    <sheet name="PL5 (6m)" sheetId="25" r:id="rId3"/>
    <sheet name="6" sheetId="27" r:id="rId4"/>
    <sheet name="7-8" sheetId="26" r:id="rId5"/>
  </sheets>
  <definedNames>
    <definedName name="_xlnm.Print_Area" localSheetId="0">'2-3 TH'!$A$1:$I$86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26" l="1"/>
  <c r="H60" i="26"/>
  <c r="H11" i="26"/>
  <c r="H26" i="26" s="1"/>
  <c r="H35" i="26" s="1"/>
  <c r="H13" i="25"/>
  <c r="H19" i="25" s="1"/>
  <c r="H22" i="25" s="1"/>
  <c r="H13" i="28"/>
  <c r="H19" i="28" s="1"/>
  <c r="H22" i="28" s="1"/>
  <c r="H25" i="28" s="1"/>
  <c r="A86" i="31"/>
  <c r="A41" i="28" s="1"/>
  <c r="A41" i="25" s="1"/>
  <c r="A27" i="27" s="1"/>
  <c r="A41" i="26" s="1"/>
  <c r="I82" i="31"/>
  <c r="I66" i="31"/>
  <c r="G66" i="31"/>
  <c r="I59" i="31"/>
  <c r="G59" i="31"/>
  <c r="A45" i="31"/>
  <c r="A43" i="31"/>
  <c r="I34" i="31"/>
  <c r="G34" i="31"/>
  <c r="I22" i="31"/>
  <c r="G22" i="31"/>
  <c r="I36" i="31" l="1"/>
  <c r="I68" i="31"/>
  <c r="I84" i="31" s="1"/>
  <c r="G68" i="31"/>
  <c r="G36" i="31"/>
  <c r="H27" i="28" l="1"/>
  <c r="H30" i="28" s="1"/>
  <c r="F60" i="26"/>
  <c r="H38" i="26" l="1"/>
  <c r="H68" i="26" s="1"/>
  <c r="H71" i="26" s="1"/>
  <c r="H25" i="25"/>
  <c r="H27" i="25" s="1"/>
  <c r="H30" i="25" l="1"/>
  <c r="F66" i="26" l="1"/>
  <c r="F13" i="28" l="1"/>
  <c r="F19" i="28" s="1"/>
  <c r="F22" i="28" s="1"/>
  <c r="F25" i="28" s="1"/>
  <c r="F27" i="28" l="1"/>
  <c r="F30" i="28" s="1"/>
  <c r="A81" i="26"/>
  <c r="F13" i="25"/>
  <c r="F19" i="25" s="1"/>
  <c r="F13" i="27"/>
  <c r="F18" i="27" s="1"/>
  <c r="A3" i="27"/>
  <c r="H13" i="27"/>
  <c r="H18" i="27" s="1"/>
  <c r="D13" i="27"/>
  <c r="J13" i="27"/>
  <c r="L10" i="27"/>
  <c r="A3" i="26"/>
  <c r="A44" i="26" s="1"/>
  <c r="L11" i="27"/>
  <c r="L13" i="27" l="1"/>
  <c r="F22" i="25"/>
  <c r="L15" i="27"/>
  <c r="D18" i="27"/>
  <c r="F11" i="26" l="1"/>
  <c r="F26" i="26" s="1"/>
  <c r="F35" i="26" s="1"/>
  <c r="F25" i="25"/>
  <c r="F27" i="25" s="1"/>
  <c r="G82" i="31" l="1"/>
  <c r="G84" i="31" s="1"/>
  <c r="J16" i="27"/>
  <c r="F30" i="25"/>
  <c r="F38" i="26"/>
  <c r="F68" i="26" s="1"/>
  <c r="F71" i="26" l="1"/>
  <c r="L16" i="27"/>
  <c r="L18" i="27" s="1"/>
  <c r="J18" i="27"/>
</calcChain>
</file>

<file path=xl/sharedStrings.xml><?xml version="1.0" encoding="utf-8"?>
<sst xmlns="http://schemas.openxmlformats.org/spreadsheetml/2006/main" count="216" uniqueCount="137">
  <si>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</si>
  <si>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</si>
  <si>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</si>
  <si>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</si>
  <si>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</si>
  <si>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</si>
  <si>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</si>
  <si>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</si>
  <si>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</si>
  <si>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</si>
  <si>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</si>
  <si>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</si>
  <si>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</si>
  <si>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</si>
  <si>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</si>
  <si>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</si>
  <si>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</si>
  <si>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</si>
  <si>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</si>
  <si>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</si>
  <si>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</si>
  <si>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</si>
  <si>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</si>
  <si>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</si>
  <si>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</si>
  <si>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</si>
  <si>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</si>
  <si>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</si>
  <si>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</si>
  <si>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</si>
  <si>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</si>
  <si>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</si>
  <si>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</si>
  <si>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</si>
  <si>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</si>
  <si>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</si>
  <si>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</si>
  <si>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</si>
  <si>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</si>
  <si>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</si>
  <si>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</si>
  <si>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</si>
  <si>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</si>
  <si>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</si>
  <si>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</si>
  <si>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</si>
  <si>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</si>
  <si>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</si>
  <si>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</si>
  <si>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</si>
  <si>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</si>
  <si>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</si>
  <si>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</si>
  <si>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</si>
  <si>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</si>
  <si>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</si>
  <si>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</si>
  <si>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ทุนที่ออก</t>
  </si>
  <si>
    <t>จัดสรรแล้ว -</t>
  </si>
  <si>
    <t>รายการปรับปรุง</t>
  </si>
  <si>
    <t xml:space="preserve">   ขาดทุนจากการตัดจำหน่ายอุปกรณ์และสินทรัพย์ไม่มีตัวตน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</si>
  <si>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</si>
  <si>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</si>
  <si>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</si>
  <si>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</si>
  <si>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</si>
  <si>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</si>
  <si>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 xml:space="preserve">ขาดทุนต่อหุ้นขั้นพื้นฐาน 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</si>
  <si>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</si>
  <si>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</si>
  <si>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</si>
  <si>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</si>
  <si>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</si>
  <si>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</si>
  <si>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 xml:space="preserve">   ภาระผูกพันผลประโยชน์พนักงาน</t>
  </si>
  <si>
    <t>เงินสดรับจากรายได้ดอกเบี้ยรับ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</si>
  <si>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</si>
  <si>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</si>
  <si>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</si>
  <si>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</si>
  <si>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</si>
  <si>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</si>
  <si>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</si>
  <si>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</si>
  <si>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</si>
  <si>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</si>
  <si>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</si>
  <si>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</si>
  <si>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สินทรัพย์ทางการเงินที่วัดมูลค่าด้วยวิธีราคาทุนตัดจำหน่าย</t>
  </si>
  <si>
    <t>30 มิถุนายน</t>
  </si>
  <si>
    <t>ขาดทุนก่อนต้นทุนทางการเงิน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</si>
  <si>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</si>
  <si>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เงินสดสุทธิใช้ไปในกิจกรรมจัดหาเงิน</t>
  </si>
  <si>
    <t>เงินลงทุนระยะสั้น - เงินฝากประจำธนาคาร</t>
  </si>
  <si>
    <t>กระแสเงินสดก่อนการเปลี่ยนแปลงในสินทรัพย์และ</t>
  </si>
  <si>
    <t>หนี้สินจากการดำเนินงาน</t>
  </si>
  <si>
    <t>ชำระคืนหนี้สินตามสัญญาเช่า</t>
  </si>
  <si>
    <t>เงินสดและรายการเทียบเท่าเงินสดต้นงวด</t>
  </si>
  <si>
    <t>โอนเงินมัดจำค่าเครื่องจักรไปเครื่องจักรและอุปกรณ์</t>
  </si>
  <si>
    <t>การเปลี่ยนแปลงในสินทรัพย์และหนี้สินจากการดำเนินงาน</t>
  </si>
  <si>
    <t>หนี้สินตามสัญญาเช่า - สุทธิ</t>
  </si>
  <si>
    <t>จ่ายดอกเบี้ย</t>
  </si>
  <si>
    <t xml:space="preserve">   ค่าเสื่อมราคาและค่าตัดจำหน่าย</t>
  </si>
  <si>
    <t>ขาดทุนก่อนภาษีเงินได้</t>
  </si>
  <si>
    <t>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</si>
  <si>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</si>
  <si>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</si>
  <si>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อาคารและอุปกรณ์ - สุทธิ</t>
  </si>
  <si>
    <t>สินทรัพย์ภาษีเงินได้รอตัดบัญชี - สุทธิ</t>
  </si>
  <si>
    <t xml:space="preserve">      หุ้นสามัญจำนวน 1,200,000,000 หุ้น มูลค่าที่ตราไว้หุ้นละ 0.25 บาท</t>
  </si>
  <si>
    <t xml:space="preserve">   (กลับรายการ) ค่าเผื่อการด้อยค่าของสินทรัพย์ไม่มีตัวตน</t>
  </si>
  <si>
    <t xml:space="preserve">   (กลับรายการ) ค่าเผื่อการลดราคาทุนของสินค้าให้เป็น</t>
  </si>
  <si>
    <t>มูลค่าสุทธิที่จะได้รับ</t>
  </si>
  <si>
    <t xml:space="preserve">   ขาดทุนจากอัตราแลกเปลี่ยนที่ยังไม่เกิดขึ้นจริง</t>
  </si>
  <si>
    <t>ค่าใช้จ่ายภาษีเงินได้</t>
  </si>
  <si>
    <t>และค่าใช้จ่ายภาษีเงินได้</t>
  </si>
  <si>
    <t>กำไร (ขาดทุน) ก่อนต้นทุนทางการเงิน</t>
  </si>
  <si>
    <t>เงินสดจ่ายค่ามัดจำเครื่องจักร</t>
  </si>
  <si>
    <t xml:space="preserve">   (กำไร) จากการจำหน่ายเครื่องจักรและอุปกรณ์</t>
  </si>
  <si>
    <t>หนี้สินตามสัญญาเช่าส่วนที่ถึงกำหนดชำระในหนึ่งปี</t>
  </si>
  <si>
    <t>พ.ศ. 2566</t>
  </si>
  <si>
    <t>ส่วนที่ถึงกำหนดภายในหนึ่งปี</t>
  </si>
  <si>
    <t>14 ค)</t>
  </si>
  <si>
    <t>ณ 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</si>
  <si>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</si>
  <si>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</si>
  <si>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</si>
  <si>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สำหรับงวดสามเดือนสิ้นสุดวันที่ 30 มิถุนายน พ.ศ. 2566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</si>
  <si>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</si>
  <si>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-</t>
  </si>
  <si>
    <t xml:space="preserve">   (กลับรายการ) ค่าเผื่อผลขาดทุนด้านเครดิตที่คาดว่าจะเกิดขึ้น</t>
  </si>
  <si>
    <t>เงินสดสุทธิได้มาจากกิจกรรมดำเนินงาน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</si>
  <si>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</si>
  <si>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เงินสดสุทธิได้มาจาก (ใช้ไปใน) กิจกรรมลงทุน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</si>
  <si>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</si>
  <si>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</si>
  <si>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>เจ้าหนี้จากการซื้อเครื่องจักรและอุปกรณ์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</si>
</sst>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129">
    <xf numFmtId="0" fontId="0" fillId="0" borderId="0" xfId="0"/>
    <xf numFmtId="166" fontId="6" fillId="0" borderId="0" xfId="5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5" applyNumberFormat="1" applyFont="1" applyBorder="1" applyAlignment="1">
      <alignment horizontal="center" vertical="center"/>
    </xf>
    <xf numFmtId="167" fontId="6" fillId="0" borderId="1" xfId="5" applyNumberFormat="1" applyFont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3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Border="1" applyAlignment="1">
      <alignment horizontal="left" vertical="center"/>
    </xf>
    <xf numFmtId="37" fontId="7" fillId="0" borderId="0" xfId="7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167" fontId="7" fillId="0" borderId="0" xfId="4" applyNumberFormat="1" applyFont="1" applyFill="1" applyBorder="1" applyAlignment="1">
      <alignment horizontal="center" vertical="center"/>
    </xf>
    <xf numFmtId="167" fontId="7" fillId="0" borderId="0" xfId="7" applyNumberFormat="1" applyFont="1" applyAlignment="1">
      <alignment vertical="center"/>
    </xf>
    <xf numFmtId="0" fontId="6" fillId="0" borderId="0" xfId="7" applyFont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0" fontId="7" fillId="0" borderId="0" xfId="7" applyFont="1" applyAlignment="1">
      <alignment horizontal="left" vertical="center"/>
    </xf>
    <xf numFmtId="164" fontId="7" fillId="0" borderId="0" xfId="4" applyNumberFormat="1" applyFont="1" applyFill="1" applyBorder="1" applyAlignment="1">
      <alignment horizontal="center" vertical="center"/>
    </xf>
    <xf numFmtId="0" fontId="7" fillId="3" borderId="0" xfId="7" applyFont="1" applyFill="1" applyAlignment="1">
      <alignment horizontal="left" vertical="center"/>
    </xf>
    <xf numFmtId="167" fontId="7" fillId="0" borderId="1" xfId="4" applyNumberFormat="1" applyFont="1" applyFill="1" applyBorder="1" applyAlignment="1">
      <alignment horizontal="right" vertical="center"/>
    </xf>
    <xf numFmtId="0" fontId="7" fillId="0" borderId="0" xfId="7" quotePrefix="1" applyFont="1" applyAlignment="1">
      <alignment horizontal="left" vertical="center"/>
    </xf>
    <xf numFmtId="164" fontId="7" fillId="0" borderId="0" xfId="7" applyNumberFormat="1" applyFont="1" applyAlignment="1">
      <alignment vertical="center"/>
    </xf>
    <xf numFmtId="164" fontId="7" fillId="0" borderId="0" xfId="4" applyNumberFormat="1" applyFont="1" applyFill="1" applyAlignment="1">
      <alignment vertical="center"/>
    </xf>
    <xf numFmtId="0" fontId="7" fillId="0" borderId="1" xfId="7" quotePrefix="1" applyFont="1" applyBorder="1" applyAlignment="1">
      <alignment horizontal="left" vertical="center"/>
    </xf>
    <xf numFmtId="37" fontId="7" fillId="0" borderId="1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7" applyNumberFormat="1" applyFont="1" applyAlignment="1">
      <alignment horizontal="right" vertical="center"/>
    </xf>
    <xf numFmtId="38" fontId="7" fillId="0" borderId="0" xfId="8" applyNumberFormat="1" applyFont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0" fontId="6" fillId="0" borderId="0" xfId="7" quotePrefix="1" applyFont="1" applyAlignment="1">
      <alignment horizontal="left" vertical="center"/>
    </xf>
    <xf numFmtId="167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0" fontId="7" fillId="0" borderId="0" xfId="9" applyFont="1" applyAlignment="1">
      <alignment vertical="center"/>
    </xf>
    <xf numFmtId="167" fontId="7" fillId="0" borderId="0" xfId="9" applyNumberFormat="1" applyFont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0" fontId="7" fillId="0" borderId="0" xfId="7" applyFont="1" applyAlignment="1">
      <alignment vertical="top"/>
    </xf>
    <xf numFmtId="167" fontId="7" fillId="0" borderId="1" xfId="9" applyNumberFormat="1" applyFont="1" applyBorder="1" applyAlignment="1">
      <alignment horizontal="right" vertical="center"/>
    </xf>
    <xf numFmtId="167" fontId="7" fillId="0" borderId="2" xfId="9" applyNumberFormat="1" applyFont="1" applyBorder="1" applyAlignment="1">
      <alignment horizontal="right" vertical="center"/>
    </xf>
    <xf numFmtId="0" fontId="7" fillId="0" borderId="1" xfId="9" applyFont="1" applyBorder="1" applyAlignment="1">
      <alignment vertical="center"/>
    </xf>
    <xf numFmtId="37" fontId="6" fillId="0" borderId="0" xfId="7" applyNumberFormat="1" applyFont="1" applyAlignment="1">
      <alignment vertical="center"/>
    </xf>
    <xf numFmtId="167" fontId="7" fillId="0" borderId="0" xfId="4" quotePrefix="1" applyNumberFormat="1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9" fontId="7" fillId="0" borderId="0" xfId="4" applyNumberFormat="1" applyFont="1" applyFill="1" applyBorder="1" applyAlignment="1">
      <alignment vertical="center"/>
    </xf>
    <xf numFmtId="37" fontId="7" fillId="0" borderId="1" xfId="7" applyNumberFormat="1" applyFont="1" applyBorder="1" applyAlignment="1">
      <alignment vertical="center"/>
    </xf>
    <xf numFmtId="167" fontId="7" fillId="2" borderId="0" xfId="4" quotePrefix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2" xfId="9" applyNumberFormat="1" applyFont="1" applyFill="1" applyBorder="1" applyAlignment="1">
      <alignment horizontal="right" vertical="center"/>
    </xf>
    <xf numFmtId="0" fontId="7" fillId="2" borderId="0" xfId="7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0" xfId="4" applyNumberFormat="1" applyFont="1" applyFill="1" applyBorder="1" applyAlignment="1">
      <alignment horizontal="center" vertical="center"/>
    </xf>
    <xf numFmtId="167" fontId="7" fillId="2" borderId="2" xfId="4" applyNumberFormat="1" applyFont="1" applyFill="1" applyBorder="1" applyAlignment="1">
      <alignment horizontal="right" vertical="center"/>
    </xf>
    <xf numFmtId="168" fontId="7" fillId="0" borderId="2" xfId="4" applyNumberFormat="1" applyFont="1" applyFill="1" applyBorder="1" applyAlignment="1">
      <alignment vertical="center"/>
    </xf>
    <xf numFmtId="168" fontId="7" fillId="2" borderId="2" xfId="4" applyNumberFormat="1" applyFont="1" applyFill="1" applyBorder="1" applyAlignment="1">
      <alignment vertical="center"/>
    </xf>
    <xf numFmtId="37" fontId="7" fillId="0" borderId="1" xfId="9" applyNumberFormat="1" applyFont="1" applyBorder="1" applyAlignment="1">
      <alignment vertical="center"/>
    </xf>
    <xf numFmtId="37" fontId="7" fillId="0" borderId="1" xfId="7" quotePrefix="1" applyNumberFormat="1" applyFont="1" applyBorder="1" applyAlignment="1">
      <alignment horizontal="left" vertical="center"/>
    </xf>
    <xf numFmtId="164" fontId="7" fillId="0" borderId="0" xfId="4" applyNumberFormat="1" applyFont="1" applyFill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6" quotePrefix="1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6" applyNumberFormat="1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7" fontId="7" fillId="0" borderId="0" xfId="11" applyNumberFormat="1" applyFont="1" applyFill="1" applyBorder="1" applyAlignment="1">
      <alignment vertical="center"/>
    </xf>
    <xf numFmtId="164" fontId="7" fillId="0" borderId="0" xfId="6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6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6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37" fontId="7" fillId="2" borderId="2" xfId="6" applyNumberFormat="1" applyFont="1" applyFill="1" applyBorder="1" applyAlignment="1">
      <alignment vertical="center"/>
    </xf>
    <xf numFmtId="37" fontId="7" fillId="2" borderId="0" xfId="6" applyNumberFormat="1" applyFont="1" applyFill="1" applyAlignment="1">
      <alignment vertical="center"/>
    </xf>
    <xf numFmtId="167" fontId="8" fillId="0" borderId="0" xfId="1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7" applyNumberFormat="1" applyFont="1" applyAlignment="1">
      <alignment horizontal="left" vertical="center"/>
    </xf>
    <xf numFmtId="167" fontId="6" fillId="0" borderId="0" xfId="7" applyNumberFormat="1" applyFont="1" applyAlignment="1">
      <alignment horizontal="left" vertical="center"/>
    </xf>
    <xf numFmtId="37" fontId="6" fillId="0" borderId="1" xfId="7" applyNumberFormat="1" applyFont="1" applyBorder="1" applyAlignment="1">
      <alignment horizontal="left" vertical="center"/>
    </xf>
    <xf numFmtId="0" fontId="6" fillId="0" borderId="0" xfId="9" applyFont="1" applyAlignment="1">
      <alignment horizontal="left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167" fontId="6" fillId="0" borderId="1" xfId="9" applyNumberFormat="1" applyFont="1" applyBorder="1" applyAlignment="1">
      <alignment horizontal="center" vertical="center"/>
    </xf>
  </cellXfs>
  <cellStyles count="13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4" xfId="4" xr:uid="{00000000-0005-0000-0000-000004000000}"/>
    <cellStyle name="Comma 5" xfId="11" xr:uid="{74C55487-2758-447D-AA6F-B56338A5722A}"/>
    <cellStyle name="Normal" xfId="0" builtinId="0"/>
    <cellStyle name="Normal 2" xfId="5" xr:uid="{00000000-0005-0000-0000-000006000000}"/>
    <cellStyle name="Normal 2 2" xfId="6" xr:uid="{00000000-0005-0000-0000-000007000000}"/>
    <cellStyle name="Normal 3" xfId="7" xr:uid="{00000000-0005-0000-0000-000008000000}"/>
    <cellStyle name="Normal 3 3" xfId="12" xr:uid="{8AD79A52-67C3-4C32-9D97-2B8E10DF2739}"/>
    <cellStyle name="Normal_B&amp;Pt" xfId="8" xr:uid="{00000000-0005-0000-0000-000009000000}"/>
    <cellStyle name="Normal_bs&amp;pl-2001 T217" xfId="9" xr:uid="{00000000-0005-0000-0000-00000A000000}"/>
    <cellStyle name="Normal_Goodyear March 51 - T" xfId="10" xr:uid="{00000000-0005-0000-0000-00000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471E-C5AC-4003-A387-926691963605}">
  <sheetPr>
    <tabColor rgb="FF92D050"/>
  </sheetPr>
  <dimension ref="A1:I86"/>
  <sheetViews>
    <sheetView tabSelected="1" zoomScaleNormal="100" zoomScaleSheetLayoutView="85" workbookViewId="0">
      <selection activeCell="D16" sqref="D16"/>
    </sheetView>
  </sheetViews>
  <sheetFormatPr defaultRowHeight="21.75" customHeight="1"/>
  <cols>
    <col min="1" max="3" width="1.42578125" style="82" customWidth="1"/>
    <col min="4" max="4" width="50" style="82" customWidth="1"/>
    <col min="5" max="5" width="8.85546875" style="80" customWidth="1"/>
    <col min="6" max="6" width="0.85546875" style="80" customWidth="1"/>
    <col min="7" max="7" width="15.85546875" style="81" customWidth="1"/>
    <col min="8" max="8" width="0.85546875" style="81" customWidth="1"/>
    <col min="9" max="9" width="16.7109375" style="81" customWidth="1"/>
    <col min="10" max="16384" width="9.140625" style="82"/>
  </cols>
  <sheetData>
    <row r="1" spans="1:9" ht="21.75" customHeight="1">
      <c r="A1" s="79" t="s">
        <v>34</v>
      </c>
      <c r="B1" s="79"/>
      <c r="C1" s="79"/>
      <c r="D1" s="79"/>
    </row>
    <row r="2" spans="1:9" ht="21.75" customHeight="1">
      <c r="A2" s="79" t="s">
        <v>25</v>
      </c>
      <c r="B2" s="79"/>
      <c r="C2" s="79"/>
      <c r="D2" s="79"/>
    </row>
    <row r="3" spans="1:9" ht="21.75" customHeight="1">
      <c r="A3" s="83" t="s">
        <v>123</v>
      </c>
      <c r="B3" s="83"/>
      <c r="C3" s="83"/>
      <c r="D3" s="83"/>
      <c r="E3" s="84"/>
      <c r="F3" s="84"/>
      <c r="G3" s="85"/>
      <c r="H3" s="85"/>
      <c r="I3" s="85"/>
    </row>
    <row r="4" spans="1:9" ht="21.75" customHeight="1">
      <c r="E4" s="86"/>
      <c r="F4" s="86"/>
      <c r="G4" s="87"/>
      <c r="H4" s="87"/>
      <c r="I4" s="87"/>
    </row>
    <row r="5" spans="1:9" ht="21.75" customHeight="1">
      <c r="E5" s="86"/>
      <c r="F5" s="86"/>
      <c r="G5" s="87" t="s">
        <v>53</v>
      </c>
      <c r="H5" s="87"/>
      <c r="I5" s="87" t="s">
        <v>54</v>
      </c>
    </row>
    <row r="6" spans="1:9" ht="21.75" customHeight="1">
      <c r="E6" s="86"/>
      <c r="F6" s="86"/>
      <c r="G6" s="88" t="s">
        <v>89</v>
      </c>
      <c r="H6" s="87"/>
      <c r="I6" s="87" t="s">
        <v>22</v>
      </c>
    </row>
    <row r="7" spans="1:9" ht="21.75" customHeight="1">
      <c r="E7" s="86"/>
      <c r="F7" s="86"/>
      <c r="G7" s="3" t="s">
        <v>120</v>
      </c>
      <c r="H7" s="3"/>
      <c r="I7" s="3" t="s">
        <v>104</v>
      </c>
    </row>
    <row r="8" spans="1:9" ht="21.75" customHeight="1">
      <c r="E8" s="89" t="s">
        <v>0</v>
      </c>
      <c r="F8" s="86"/>
      <c r="G8" s="90" t="s">
        <v>23</v>
      </c>
      <c r="H8" s="87"/>
      <c r="I8" s="90" t="s">
        <v>23</v>
      </c>
    </row>
    <row r="9" spans="1:9" ht="21.75" customHeight="1">
      <c r="E9" s="86"/>
      <c r="F9" s="86"/>
      <c r="G9" s="91"/>
      <c r="H9" s="87"/>
      <c r="I9" s="87"/>
    </row>
    <row r="10" spans="1:9" s="93" customFormat="1" ht="21.75" customHeight="1">
      <c r="A10" s="92" t="s">
        <v>1</v>
      </c>
      <c r="B10" s="92"/>
      <c r="C10" s="92"/>
      <c r="D10" s="92"/>
      <c r="G10" s="94"/>
      <c r="H10" s="95"/>
      <c r="I10" s="95"/>
    </row>
    <row r="11" spans="1:9" s="93" customFormat="1" ht="6" customHeight="1">
      <c r="A11" s="92"/>
      <c r="B11" s="92"/>
      <c r="C11" s="92"/>
      <c r="D11" s="92"/>
      <c r="G11" s="94"/>
      <c r="H11" s="95"/>
      <c r="I11" s="95"/>
    </row>
    <row r="12" spans="1:9" s="93" customFormat="1" ht="21.75" customHeight="1">
      <c r="A12" s="96" t="s">
        <v>2</v>
      </c>
      <c r="B12" s="96"/>
      <c r="C12" s="96"/>
      <c r="D12" s="96"/>
      <c r="E12" s="97"/>
      <c r="G12" s="98"/>
      <c r="H12" s="99"/>
      <c r="I12" s="99"/>
    </row>
    <row r="13" spans="1:9" s="93" customFormat="1" ht="6" customHeight="1">
      <c r="A13" s="96"/>
      <c r="B13" s="96"/>
      <c r="C13" s="96"/>
      <c r="D13" s="96"/>
      <c r="E13" s="97"/>
      <c r="G13" s="98"/>
      <c r="H13" s="99"/>
      <c r="I13" s="99"/>
    </row>
    <row r="14" spans="1:9" s="93" customFormat="1" ht="21.75" customHeight="1">
      <c r="A14" s="93" t="s">
        <v>3</v>
      </c>
      <c r="E14" s="97"/>
      <c r="F14" s="100"/>
      <c r="G14" s="98">
        <v>23221</v>
      </c>
      <c r="H14" s="99"/>
      <c r="I14" s="99">
        <v>17976</v>
      </c>
    </row>
    <row r="15" spans="1:9" s="93" customFormat="1" ht="21.75" customHeight="1">
      <c r="A15" s="93" t="s">
        <v>93</v>
      </c>
      <c r="E15" s="97"/>
      <c r="F15" s="100"/>
      <c r="G15" s="101">
        <v>190000</v>
      </c>
      <c r="H15" s="95"/>
      <c r="I15" s="95">
        <v>190000</v>
      </c>
    </row>
    <row r="16" spans="1:9" s="93" customFormat="1" ht="21.75" customHeight="1">
      <c r="A16" s="102" t="s">
        <v>76</v>
      </c>
      <c r="B16" s="102"/>
      <c r="C16" s="102"/>
      <c r="D16" s="102"/>
      <c r="E16" s="97">
        <v>6</v>
      </c>
      <c r="F16" s="100"/>
      <c r="G16" s="101">
        <v>155957</v>
      </c>
      <c r="H16" s="95"/>
      <c r="I16" s="95">
        <v>145407</v>
      </c>
    </row>
    <row r="17" spans="1:9" s="93" customFormat="1" ht="21.75" customHeight="1">
      <c r="A17" s="102" t="s">
        <v>77</v>
      </c>
      <c r="B17" s="102"/>
      <c r="C17" s="102"/>
      <c r="D17" s="102"/>
      <c r="E17" s="97">
        <v>7</v>
      </c>
      <c r="F17" s="100"/>
      <c r="G17" s="101">
        <v>82409</v>
      </c>
      <c r="H17" s="95"/>
      <c r="I17" s="95">
        <v>96734</v>
      </c>
    </row>
    <row r="18" spans="1:9" s="93" customFormat="1" ht="21.75" customHeight="1">
      <c r="A18" s="93" t="s">
        <v>88</v>
      </c>
      <c r="B18" s="102"/>
      <c r="C18" s="102"/>
      <c r="D18" s="102"/>
      <c r="E18" s="97"/>
      <c r="F18" s="100"/>
      <c r="G18" s="101"/>
      <c r="H18" s="95"/>
      <c r="I18" s="95"/>
    </row>
    <row r="19" spans="1:9" s="93" customFormat="1" ht="21.75" customHeight="1">
      <c r="A19" s="102"/>
      <c r="B19" s="93" t="s">
        <v>121</v>
      </c>
      <c r="C19" s="102"/>
      <c r="D19" s="102"/>
      <c r="E19" s="97">
        <v>8</v>
      </c>
      <c r="F19" s="100"/>
      <c r="G19" s="101">
        <v>20010</v>
      </c>
      <c r="H19" s="95"/>
      <c r="I19" s="95">
        <v>10000</v>
      </c>
    </row>
    <row r="20" spans="1:9" s="93" customFormat="1" ht="21.75" customHeight="1">
      <c r="A20" s="93" t="s">
        <v>4</v>
      </c>
      <c r="E20" s="97">
        <v>9</v>
      </c>
      <c r="F20" s="100"/>
      <c r="G20" s="103">
        <v>17110</v>
      </c>
      <c r="H20" s="99"/>
      <c r="I20" s="104">
        <v>6403</v>
      </c>
    </row>
    <row r="21" spans="1:9" s="93" customFormat="1" ht="6" customHeight="1">
      <c r="E21" s="97"/>
      <c r="F21" s="100"/>
      <c r="G21" s="98"/>
      <c r="H21" s="99"/>
      <c r="I21" s="99"/>
    </row>
    <row r="22" spans="1:9" s="93" customFormat="1" ht="21.75" customHeight="1">
      <c r="A22" s="96" t="s">
        <v>16</v>
      </c>
      <c r="B22" s="96"/>
      <c r="C22" s="96"/>
      <c r="D22" s="96"/>
      <c r="F22" s="100"/>
      <c r="G22" s="103">
        <f>SUM(G14:G20)</f>
        <v>488707</v>
      </c>
      <c r="H22" s="95"/>
      <c r="I22" s="104">
        <f>SUM(I14:I20)</f>
        <v>466520</v>
      </c>
    </row>
    <row r="23" spans="1:9" s="93" customFormat="1" ht="21.75" customHeight="1">
      <c r="A23" s="96"/>
      <c r="B23" s="96"/>
      <c r="C23" s="96"/>
      <c r="D23" s="96"/>
      <c r="F23" s="100"/>
      <c r="G23" s="98"/>
      <c r="H23" s="95"/>
      <c r="I23" s="99"/>
    </row>
    <row r="24" spans="1:9" s="93" customFormat="1" ht="21.75" customHeight="1">
      <c r="A24" s="96" t="s">
        <v>5</v>
      </c>
      <c r="B24" s="96"/>
      <c r="C24" s="96"/>
      <c r="D24" s="96"/>
      <c r="F24" s="100"/>
      <c r="G24" s="101"/>
      <c r="H24" s="95"/>
      <c r="I24" s="95"/>
    </row>
    <row r="25" spans="1:9" s="93" customFormat="1" ht="6" customHeight="1">
      <c r="A25" s="96"/>
      <c r="B25" s="96"/>
      <c r="C25" s="96"/>
      <c r="D25" s="96"/>
      <c r="F25" s="100"/>
      <c r="G25" s="101"/>
      <c r="H25" s="95"/>
      <c r="I25" s="95"/>
    </row>
    <row r="26" spans="1:9" s="93" customFormat="1" ht="21.75" customHeight="1">
      <c r="A26" s="93" t="s">
        <v>28</v>
      </c>
      <c r="E26" s="97"/>
      <c r="F26" s="100"/>
      <c r="G26" s="105">
        <v>940</v>
      </c>
      <c r="H26" s="95"/>
      <c r="I26" s="106">
        <v>939</v>
      </c>
    </row>
    <row r="27" spans="1:9" s="93" customFormat="1" ht="21.75" customHeight="1">
      <c r="A27" s="93" t="s">
        <v>88</v>
      </c>
      <c r="E27" s="97">
        <v>8</v>
      </c>
      <c r="F27" s="100"/>
      <c r="G27" s="105">
        <v>50000</v>
      </c>
      <c r="H27" s="95"/>
      <c r="I27" s="106">
        <v>70019</v>
      </c>
    </row>
    <row r="28" spans="1:9" s="93" customFormat="1" ht="21.75" customHeight="1">
      <c r="A28" s="93" t="s">
        <v>107</v>
      </c>
      <c r="E28" s="97">
        <v>10</v>
      </c>
      <c r="F28" s="100"/>
      <c r="G28" s="105">
        <v>295543</v>
      </c>
      <c r="H28" s="99"/>
      <c r="I28" s="106">
        <v>318066</v>
      </c>
    </row>
    <row r="29" spans="1:9" s="93" customFormat="1" ht="21.75" customHeight="1">
      <c r="A29" s="93" t="s">
        <v>78</v>
      </c>
      <c r="E29" s="97"/>
      <c r="F29" s="100"/>
      <c r="G29" s="105">
        <v>7463</v>
      </c>
      <c r="H29" s="99"/>
      <c r="I29" s="106">
        <v>8393</v>
      </c>
    </row>
    <row r="30" spans="1:9" s="93" customFormat="1" ht="21.75" customHeight="1">
      <c r="A30" s="93" t="s">
        <v>79</v>
      </c>
      <c r="E30" s="97" t="s">
        <v>122</v>
      </c>
      <c r="F30" s="100"/>
      <c r="G30" s="105">
        <v>14173</v>
      </c>
      <c r="H30" s="99"/>
      <c r="I30" s="106">
        <v>25145</v>
      </c>
    </row>
    <row r="31" spans="1:9" s="93" customFormat="1" ht="21.75" customHeight="1">
      <c r="A31" s="93" t="s">
        <v>108</v>
      </c>
      <c r="E31" s="97"/>
      <c r="F31" s="100"/>
      <c r="G31" s="105">
        <v>6341</v>
      </c>
      <c r="H31" s="99"/>
      <c r="I31" s="106">
        <v>7396</v>
      </c>
    </row>
    <row r="32" spans="1:9" s="93" customFormat="1" ht="21.75" customHeight="1">
      <c r="A32" s="93" t="s">
        <v>20</v>
      </c>
      <c r="E32" s="97">
        <v>11</v>
      </c>
      <c r="F32" s="100"/>
      <c r="G32" s="107">
        <v>33037</v>
      </c>
      <c r="H32" s="99"/>
      <c r="I32" s="108">
        <v>36690</v>
      </c>
    </row>
    <row r="33" spans="1:9" s="93" customFormat="1" ht="6" customHeight="1">
      <c r="F33" s="100"/>
      <c r="G33" s="105"/>
      <c r="H33" s="99"/>
      <c r="I33" s="106"/>
    </row>
    <row r="34" spans="1:9" s="93" customFormat="1" ht="21.75" customHeight="1">
      <c r="A34" s="96" t="s">
        <v>17</v>
      </c>
      <c r="B34" s="96"/>
      <c r="C34" s="96"/>
      <c r="D34" s="96"/>
      <c r="F34" s="100"/>
      <c r="G34" s="103">
        <f>SUM(G26:G32)</f>
        <v>407497</v>
      </c>
      <c r="H34" s="99"/>
      <c r="I34" s="104">
        <f>SUM(I26:I32)</f>
        <v>466648</v>
      </c>
    </row>
    <row r="35" spans="1:9" s="93" customFormat="1" ht="6" customHeight="1">
      <c r="A35" s="96"/>
      <c r="B35" s="96"/>
      <c r="C35" s="96"/>
      <c r="D35" s="96"/>
      <c r="F35" s="100"/>
      <c r="G35" s="98"/>
      <c r="H35" s="99"/>
      <c r="I35" s="99"/>
    </row>
    <row r="36" spans="1:9" s="93" customFormat="1" ht="21.75" customHeight="1" thickBot="1">
      <c r="A36" s="96" t="s">
        <v>6</v>
      </c>
      <c r="B36" s="96"/>
      <c r="C36" s="96"/>
      <c r="D36" s="96"/>
      <c r="F36" s="100"/>
      <c r="G36" s="109">
        <f>+G34+G22</f>
        <v>896204</v>
      </c>
      <c r="H36" s="95"/>
      <c r="I36" s="110">
        <f>+I34+I22</f>
        <v>933168</v>
      </c>
    </row>
    <row r="37" spans="1:9" s="93" customFormat="1" ht="21.75" customHeight="1" thickTop="1">
      <c r="A37" s="96"/>
      <c r="B37" s="96"/>
      <c r="C37" s="96"/>
      <c r="D37" s="96"/>
      <c r="F37" s="100"/>
      <c r="G37" s="99"/>
      <c r="H37" s="95"/>
      <c r="I37" s="99"/>
    </row>
    <row r="40" spans="1:9" ht="21.75" customHeight="1">
      <c r="A40" s="82" t="s">
        <v>7</v>
      </c>
    </row>
    <row r="41" spans="1:9" ht="12.2" customHeight="1"/>
    <row r="42" spans="1:9" ht="21.95" customHeight="1">
      <c r="A42" s="111" t="s">
        <v>65</v>
      </c>
      <c r="B42" s="111"/>
      <c r="C42" s="111"/>
      <c r="D42" s="111"/>
      <c r="E42" s="84"/>
      <c r="F42" s="84"/>
      <c r="G42" s="85"/>
      <c r="H42" s="85"/>
      <c r="I42" s="85"/>
    </row>
    <row r="43" spans="1:9" ht="21.75" customHeight="1">
      <c r="A43" s="79" t="str">
        <f>A1</f>
        <v>บริษัท สาลี่ พริ้นท์ติ้ง จำกัด (มหาชน)</v>
      </c>
      <c r="B43" s="79"/>
      <c r="C43" s="79"/>
      <c r="D43" s="79"/>
    </row>
    <row r="44" spans="1:9" ht="21.75" customHeight="1">
      <c r="A44" s="79" t="s">
        <v>128</v>
      </c>
      <c r="B44" s="79"/>
      <c r="C44" s="79"/>
      <c r="D44" s="79"/>
    </row>
    <row r="45" spans="1:9" ht="21.75" customHeight="1">
      <c r="A45" s="83" t="str">
        <f>A3</f>
        <v>ณ วันที่ 30 มิถุนายน พ.ศ. 2566</v>
      </c>
      <c r="B45" s="83"/>
      <c r="C45" s="83"/>
      <c r="D45" s="83"/>
      <c r="E45" s="84"/>
      <c r="F45" s="84"/>
      <c r="G45" s="85"/>
      <c r="H45" s="85"/>
      <c r="I45" s="85"/>
    </row>
    <row r="46" spans="1:9" ht="21.75" customHeight="1">
      <c r="A46" s="79"/>
      <c r="B46" s="79"/>
      <c r="C46" s="79"/>
      <c r="D46" s="79"/>
    </row>
    <row r="47" spans="1:9" ht="21.75" customHeight="1">
      <c r="E47" s="86"/>
      <c r="F47" s="86"/>
      <c r="G47" s="87" t="s">
        <v>53</v>
      </c>
      <c r="H47" s="87"/>
      <c r="I47" s="87" t="s">
        <v>54</v>
      </c>
    </row>
    <row r="48" spans="1:9" ht="21.75" customHeight="1">
      <c r="E48" s="86"/>
      <c r="F48" s="86"/>
      <c r="G48" s="88" t="s">
        <v>89</v>
      </c>
      <c r="H48" s="87"/>
      <c r="I48" s="87" t="s">
        <v>22</v>
      </c>
    </row>
    <row r="49" spans="1:9" ht="21.75" customHeight="1">
      <c r="E49" s="86"/>
      <c r="F49" s="86"/>
      <c r="G49" s="3" t="s">
        <v>120</v>
      </c>
      <c r="H49" s="3"/>
      <c r="I49" s="3" t="s">
        <v>104</v>
      </c>
    </row>
    <row r="50" spans="1:9" ht="21.75" customHeight="1">
      <c r="E50" s="89" t="s">
        <v>0</v>
      </c>
      <c r="F50" s="86"/>
      <c r="G50" s="90" t="s">
        <v>23</v>
      </c>
      <c r="H50" s="87"/>
      <c r="I50" s="90" t="s">
        <v>23</v>
      </c>
    </row>
    <row r="51" spans="1:9" s="93" customFormat="1" ht="21.75" customHeight="1">
      <c r="A51" s="96" t="s">
        <v>80</v>
      </c>
      <c r="B51" s="96"/>
      <c r="C51" s="96"/>
      <c r="D51" s="96"/>
      <c r="G51" s="94"/>
      <c r="H51" s="112"/>
      <c r="I51" s="113"/>
    </row>
    <row r="52" spans="1:9" s="93" customFormat="1" ht="6" customHeight="1">
      <c r="A52" s="96"/>
      <c r="B52" s="96"/>
      <c r="C52" s="96"/>
      <c r="D52" s="96"/>
      <c r="G52" s="94"/>
      <c r="H52" s="112"/>
      <c r="I52" s="113"/>
    </row>
    <row r="53" spans="1:9" s="93" customFormat="1" ht="21.75" customHeight="1">
      <c r="A53" s="96" t="s">
        <v>8</v>
      </c>
      <c r="B53" s="96"/>
      <c r="C53" s="96"/>
      <c r="D53" s="96"/>
      <c r="G53" s="114"/>
      <c r="H53" s="115"/>
      <c r="I53" s="115"/>
    </row>
    <row r="54" spans="1:9" s="93" customFormat="1" ht="6" customHeight="1">
      <c r="A54" s="96"/>
      <c r="B54" s="96"/>
      <c r="C54" s="96"/>
      <c r="D54" s="96"/>
      <c r="G54" s="114"/>
      <c r="H54" s="115"/>
      <c r="I54" s="115"/>
    </row>
    <row r="55" spans="1:9" s="93" customFormat="1" ht="21.75" customHeight="1">
      <c r="A55" s="93" t="s">
        <v>26</v>
      </c>
      <c r="E55" s="97">
        <v>12</v>
      </c>
      <c r="F55" s="100"/>
      <c r="G55" s="114">
        <v>66669</v>
      </c>
      <c r="H55" s="115"/>
      <c r="I55" s="115">
        <v>78104</v>
      </c>
    </row>
    <row r="56" spans="1:9" s="93" customFormat="1" ht="21.75" customHeight="1">
      <c r="A56" s="93" t="s">
        <v>119</v>
      </c>
      <c r="E56" s="97" t="s">
        <v>122</v>
      </c>
      <c r="F56" s="100"/>
      <c r="G56" s="114">
        <v>25702</v>
      </c>
      <c r="H56" s="115"/>
      <c r="I56" s="115">
        <v>24018</v>
      </c>
    </row>
    <row r="57" spans="1:9" s="93" customFormat="1" ht="21.75" customHeight="1">
      <c r="A57" s="93" t="s">
        <v>27</v>
      </c>
      <c r="E57" s="97"/>
      <c r="F57" s="100"/>
      <c r="G57" s="107">
        <v>1597</v>
      </c>
      <c r="H57" s="106"/>
      <c r="I57" s="108">
        <v>1560</v>
      </c>
    </row>
    <row r="58" spans="1:9" s="93" customFormat="1" ht="6" customHeight="1">
      <c r="E58" s="97"/>
      <c r="F58" s="100"/>
      <c r="G58" s="105"/>
      <c r="H58" s="106"/>
      <c r="I58" s="106"/>
    </row>
    <row r="59" spans="1:9" s="93" customFormat="1" ht="21.75" customHeight="1">
      <c r="A59" s="96" t="s">
        <v>19</v>
      </c>
      <c r="B59" s="96"/>
      <c r="C59" s="96"/>
      <c r="D59" s="96"/>
      <c r="E59" s="97"/>
      <c r="F59" s="100"/>
      <c r="G59" s="103">
        <f>SUM(G55:G57)</f>
        <v>93968</v>
      </c>
      <c r="H59" s="99"/>
      <c r="I59" s="108">
        <f>SUM(I55:I57)</f>
        <v>103682</v>
      </c>
    </row>
    <row r="60" spans="1:9" s="93" customFormat="1" ht="21.75" customHeight="1">
      <c r="A60" s="96"/>
      <c r="B60" s="96"/>
      <c r="C60" s="96"/>
      <c r="D60" s="96"/>
      <c r="E60" s="97"/>
      <c r="F60" s="100"/>
      <c r="G60" s="98"/>
      <c r="H60" s="99"/>
      <c r="I60" s="106"/>
    </row>
    <row r="61" spans="1:9" s="93" customFormat="1" ht="21.75" customHeight="1">
      <c r="A61" s="96" t="s">
        <v>9</v>
      </c>
      <c r="B61" s="96"/>
      <c r="C61" s="96"/>
      <c r="D61" s="96"/>
      <c r="E61" s="97"/>
      <c r="F61" s="100"/>
      <c r="G61" s="98"/>
      <c r="H61" s="99"/>
      <c r="I61" s="99"/>
    </row>
    <row r="62" spans="1:9" s="93" customFormat="1" ht="6" customHeight="1">
      <c r="A62" s="96"/>
      <c r="B62" s="96"/>
      <c r="C62" s="96"/>
      <c r="D62" s="96"/>
      <c r="E62" s="97"/>
      <c r="F62" s="100"/>
      <c r="G62" s="98"/>
      <c r="H62" s="99"/>
      <c r="I62" s="99"/>
    </row>
    <row r="63" spans="1:9" s="93" customFormat="1" ht="21.75" customHeight="1">
      <c r="A63" s="93" t="s">
        <v>100</v>
      </c>
      <c r="E63" s="97" t="s">
        <v>122</v>
      </c>
      <c r="F63" s="100"/>
      <c r="G63" s="98">
        <v>0</v>
      </c>
      <c r="H63" s="116"/>
      <c r="I63" s="99">
        <v>12994</v>
      </c>
    </row>
    <row r="64" spans="1:9" s="93" customFormat="1" ht="21.75" customHeight="1">
      <c r="A64" s="93" t="s">
        <v>68</v>
      </c>
      <c r="E64" s="97"/>
      <c r="F64" s="100"/>
      <c r="G64" s="103">
        <v>10313</v>
      </c>
      <c r="H64" s="116"/>
      <c r="I64" s="104">
        <v>9588</v>
      </c>
    </row>
    <row r="65" spans="1:9" s="93" customFormat="1" ht="6" customHeight="1">
      <c r="E65" s="97"/>
      <c r="F65" s="100"/>
      <c r="G65" s="98"/>
      <c r="H65" s="116"/>
      <c r="I65" s="99"/>
    </row>
    <row r="66" spans="1:9" s="93" customFormat="1" ht="21.75" customHeight="1">
      <c r="A66" s="96" t="s">
        <v>18</v>
      </c>
      <c r="B66" s="96"/>
      <c r="C66" s="96"/>
      <c r="D66" s="96"/>
      <c r="E66" s="97"/>
      <c r="F66" s="100"/>
      <c r="G66" s="103">
        <f>SUM(G63:G64)</f>
        <v>10313</v>
      </c>
      <c r="H66" s="116"/>
      <c r="I66" s="108">
        <f>SUM(I63:I64)</f>
        <v>22582</v>
      </c>
    </row>
    <row r="67" spans="1:9" s="93" customFormat="1" ht="6" customHeight="1">
      <c r="A67" s="96"/>
      <c r="B67" s="96"/>
      <c r="C67" s="96"/>
      <c r="D67" s="96"/>
      <c r="E67" s="97"/>
      <c r="F67" s="100"/>
      <c r="G67" s="98"/>
      <c r="H67" s="116"/>
      <c r="I67" s="106"/>
    </row>
    <row r="68" spans="1:9" s="93" customFormat="1" ht="21.75" customHeight="1">
      <c r="A68" s="96" t="s">
        <v>10</v>
      </c>
      <c r="B68" s="96"/>
      <c r="C68" s="96"/>
      <c r="D68" s="96"/>
      <c r="E68" s="97"/>
      <c r="F68" s="100"/>
      <c r="G68" s="103">
        <f>G59+G66</f>
        <v>104281</v>
      </c>
      <c r="H68" s="117"/>
      <c r="I68" s="104">
        <f>I59+I66</f>
        <v>126264</v>
      </c>
    </row>
    <row r="69" spans="1:9" s="93" customFormat="1" ht="21.75" customHeight="1">
      <c r="A69" s="96"/>
      <c r="B69" s="96"/>
      <c r="C69" s="96"/>
      <c r="D69" s="96"/>
      <c r="E69" s="97"/>
      <c r="F69" s="100"/>
      <c r="G69" s="98"/>
      <c r="H69" s="117"/>
      <c r="I69" s="99"/>
    </row>
    <row r="70" spans="1:9" s="93" customFormat="1" ht="21.75" customHeight="1">
      <c r="A70" s="96" t="s">
        <v>69</v>
      </c>
      <c r="B70" s="96"/>
      <c r="C70" s="96"/>
      <c r="D70" s="96"/>
      <c r="G70" s="94"/>
      <c r="H70" s="112"/>
      <c r="I70" s="113"/>
    </row>
    <row r="71" spans="1:9" s="93" customFormat="1" ht="6" customHeight="1">
      <c r="A71" s="96"/>
      <c r="B71" s="96"/>
      <c r="C71" s="96"/>
      <c r="D71" s="96"/>
      <c r="G71" s="94"/>
      <c r="H71" s="112"/>
      <c r="I71" s="113"/>
    </row>
    <row r="72" spans="1:9" s="93" customFormat="1" ht="21.75" customHeight="1">
      <c r="A72" s="93" t="s">
        <v>11</v>
      </c>
      <c r="E72" s="97"/>
      <c r="G72" s="101"/>
      <c r="H72" s="95"/>
      <c r="I72" s="95"/>
    </row>
    <row r="73" spans="1:9" s="93" customFormat="1" ht="21.75" customHeight="1">
      <c r="A73" s="93" t="s">
        <v>29</v>
      </c>
      <c r="E73" s="97"/>
      <c r="G73" s="101"/>
      <c r="H73" s="95"/>
      <c r="I73" s="95"/>
    </row>
    <row r="74" spans="1:9" s="93" customFormat="1" ht="21.75" customHeight="1" thickBot="1">
      <c r="A74" s="93" t="s">
        <v>109</v>
      </c>
      <c r="E74" s="97"/>
      <c r="G74" s="118">
        <v>300000</v>
      </c>
      <c r="H74" s="95"/>
      <c r="I74" s="110">
        <v>300000</v>
      </c>
    </row>
    <row r="75" spans="1:9" s="93" customFormat="1" ht="21.75" customHeight="1" thickTop="1">
      <c r="A75" s="93" t="s">
        <v>30</v>
      </c>
      <c r="E75" s="97"/>
      <c r="G75" s="101"/>
      <c r="H75" s="95"/>
      <c r="I75" s="95"/>
    </row>
    <row r="76" spans="1:9" s="93" customFormat="1" ht="21.75" customHeight="1">
      <c r="A76" s="93" t="s">
        <v>109</v>
      </c>
      <c r="E76" s="97"/>
      <c r="G76" s="119">
        <v>300000</v>
      </c>
      <c r="H76" s="95"/>
      <c r="I76" s="99">
        <v>300000</v>
      </c>
    </row>
    <row r="77" spans="1:9" s="93" customFormat="1" ht="21.75" customHeight="1">
      <c r="A77" s="93" t="s">
        <v>31</v>
      </c>
      <c r="F77" s="100"/>
      <c r="G77" s="98">
        <v>619162</v>
      </c>
      <c r="H77" s="99"/>
      <c r="I77" s="99">
        <v>619162</v>
      </c>
    </row>
    <row r="78" spans="1:9" s="93" customFormat="1" ht="21.75" customHeight="1">
      <c r="A78" s="102" t="s">
        <v>66</v>
      </c>
      <c r="B78" s="102"/>
      <c r="C78" s="102"/>
      <c r="D78" s="102"/>
      <c r="F78" s="100"/>
      <c r="G78" s="98"/>
      <c r="H78" s="120"/>
      <c r="I78" s="99"/>
    </row>
    <row r="79" spans="1:9" s="93" customFormat="1" ht="21.75" customHeight="1">
      <c r="A79" s="102" t="s">
        <v>32</v>
      </c>
      <c r="B79" s="102"/>
      <c r="C79" s="102"/>
      <c r="D79" s="102"/>
      <c r="E79" s="97"/>
      <c r="F79" s="100"/>
      <c r="G79" s="119">
        <v>30000</v>
      </c>
      <c r="H79" s="120"/>
      <c r="I79" s="99">
        <v>30000</v>
      </c>
    </row>
    <row r="80" spans="1:9" s="93" customFormat="1" ht="21.75" customHeight="1">
      <c r="A80" s="102" t="s">
        <v>33</v>
      </c>
      <c r="B80" s="102"/>
      <c r="C80" s="102"/>
      <c r="D80" s="102"/>
      <c r="F80" s="100"/>
      <c r="G80" s="103">
        <v>-157239</v>
      </c>
      <c r="H80" s="99"/>
      <c r="I80" s="104">
        <v>-142258</v>
      </c>
    </row>
    <row r="81" spans="1:9" s="93" customFormat="1" ht="6" customHeight="1">
      <c r="A81" s="102"/>
      <c r="B81" s="102"/>
      <c r="C81" s="102"/>
      <c r="D81" s="102"/>
      <c r="F81" s="100"/>
      <c r="G81" s="98"/>
      <c r="H81" s="99"/>
      <c r="I81" s="99"/>
    </row>
    <row r="82" spans="1:9" s="93" customFormat="1" ht="21.75" customHeight="1">
      <c r="A82" s="96" t="s">
        <v>81</v>
      </c>
      <c r="B82" s="96"/>
      <c r="C82" s="96"/>
      <c r="D82" s="96"/>
      <c r="F82" s="100"/>
      <c r="G82" s="103">
        <f>SUM(G76:G80)</f>
        <v>791923</v>
      </c>
      <c r="H82" s="99"/>
      <c r="I82" s="104">
        <f>SUM(I76:I80)</f>
        <v>806904</v>
      </c>
    </row>
    <row r="83" spans="1:9" s="93" customFormat="1" ht="6" customHeight="1">
      <c r="A83" s="96"/>
      <c r="B83" s="96"/>
      <c r="C83" s="96"/>
      <c r="D83" s="96"/>
      <c r="F83" s="100"/>
      <c r="G83" s="98"/>
      <c r="H83" s="99"/>
      <c r="I83" s="99"/>
    </row>
    <row r="84" spans="1:9" s="93" customFormat="1" ht="21.75" customHeight="1" thickBot="1">
      <c r="A84" s="96" t="s">
        <v>70</v>
      </c>
      <c r="B84" s="96"/>
      <c r="C84" s="96"/>
      <c r="D84" s="96"/>
      <c r="F84" s="100"/>
      <c r="G84" s="109">
        <f>G82+G68</f>
        <v>896204</v>
      </c>
      <c r="H84" s="95"/>
      <c r="I84" s="110">
        <f>I82+I68</f>
        <v>933168</v>
      </c>
    </row>
    <row r="85" spans="1:9" ht="15.75" customHeight="1" thickTop="1">
      <c r="A85" s="79"/>
      <c r="B85" s="79"/>
      <c r="C85" s="79"/>
      <c r="D85" s="79"/>
    </row>
    <row r="86" spans="1:9" ht="21.95" customHeight="1">
      <c r="A86" s="11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111"/>
      <c r="C86" s="111"/>
      <c r="D86" s="111"/>
      <c r="E86" s="84"/>
      <c r="F86" s="84"/>
      <c r="G86" s="85"/>
      <c r="H86" s="85"/>
      <c r="I86" s="8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opLeftCell="A12" zoomScaleNormal="100" zoomScaleSheetLayoutView="100" workbookViewId="0">
      <selection activeCell="D23" sqref="D1:H1048576"/>
    </sheetView>
  </sheetViews>
  <sheetFormatPr defaultColWidth="10.7109375" defaultRowHeight="21.75" customHeight="1"/>
  <cols>
    <col min="1" max="2" width="1.7109375" style="12" customWidth="1"/>
    <col min="3" max="3" width="43.28515625" style="12" customWidth="1"/>
    <col min="4" max="4" width="9.42578125" style="43" customWidth="1"/>
    <col min="5" max="5" width="1.42578125" style="43" customWidth="1"/>
    <col min="6" max="6" width="16.7109375" style="44" customWidth="1"/>
    <col min="7" max="7" width="1.42578125" style="39" customWidth="1"/>
    <col min="8" max="8" width="16.7109375" style="44" customWidth="1"/>
    <col min="9" max="16384" width="10.7109375" style="12"/>
  </cols>
  <sheetData>
    <row r="1" spans="1:8" ht="21.75" customHeight="1">
      <c r="A1" s="122" t="s">
        <v>34</v>
      </c>
      <c r="B1" s="122"/>
      <c r="C1" s="122"/>
      <c r="D1" s="122"/>
      <c r="E1" s="122"/>
      <c r="F1" s="122"/>
      <c r="G1" s="122"/>
      <c r="H1" s="122"/>
    </row>
    <row r="2" spans="1:8" ht="21.75" customHeight="1">
      <c r="A2" s="123" t="s">
        <v>64</v>
      </c>
      <c r="B2" s="123"/>
      <c r="C2" s="123"/>
      <c r="D2" s="123"/>
      <c r="E2" s="123"/>
      <c r="F2" s="123"/>
      <c r="G2" s="123"/>
      <c r="H2" s="123"/>
    </row>
    <row r="3" spans="1:8" ht="21.75" customHeight="1">
      <c r="A3" s="124" t="s">
        <v>127</v>
      </c>
      <c r="B3" s="124"/>
      <c r="C3" s="124"/>
      <c r="D3" s="124"/>
      <c r="E3" s="124"/>
      <c r="F3" s="124"/>
      <c r="G3" s="124"/>
      <c r="H3" s="124"/>
    </row>
    <row r="4" spans="1:8" ht="21.75" customHeight="1">
      <c r="A4" s="78"/>
      <c r="B4" s="78"/>
      <c r="C4" s="78"/>
      <c r="D4" s="78"/>
      <c r="E4" s="78"/>
      <c r="F4" s="78"/>
      <c r="G4" s="78"/>
      <c r="H4" s="78"/>
    </row>
    <row r="5" spans="1:8" ht="21.75" customHeight="1">
      <c r="A5" s="78"/>
      <c r="B5" s="78"/>
      <c r="C5" s="78"/>
      <c r="D5" s="1"/>
      <c r="E5" s="1"/>
      <c r="F5" s="2" t="s">
        <v>53</v>
      </c>
      <c r="G5" s="2"/>
      <c r="H5" s="2" t="s">
        <v>53</v>
      </c>
    </row>
    <row r="6" spans="1:8" ht="21.75" customHeight="1">
      <c r="A6" s="78"/>
      <c r="B6" s="78"/>
      <c r="C6" s="78"/>
      <c r="D6" s="1"/>
      <c r="E6" s="1"/>
      <c r="F6" s="13" t="s">
        <v>89</v>
      </c>
      <c r="G6" s="78"/>
      <c r="H6" s="13" t="s">
        <v>89</v>
      </c>
    </row>
    <row r="7" spans="1:8" ht="21.75" customHeight="1">
      <c r="A7" s="14"/>
      <c r="B7" s="14"/>
      <c r="C7" s="14"/>
      <c r="D7" s="1"/>
      <c r="E7" s="1"/>
      <c r="F7" s="3" t="s">
        <v>120</v>
      </c>
      <c r="G7" s="15"/>
      <c r="H7" s="3" t="s">
        <v>104</v>
      </c>
    </row>
    <row r="8" spans="1:8" ht="21.75" customHeight="1">
      <c r="D8" s="1"/>
      <c r="E8" s="1"/>
      <c r="F8" s="5" t="s">
        <v>23</v>
      </c>
      <c r="G8" s="16"/>
      <c r="H8" s="5" t="s">
        <v>23</v>
      </c>
    </row>
    <row r="9" spans="1:8" ht="8.1" customHeight="1">
      <c r="A9" s="54"/>
      <c r="B9" s="54"/>
      <c r="C9" s="54"/>
      <c r="D9" s="14"/>
      <c r="E9" s="12"/>
      <c r="F9" s="60"/>
      <c r="G9" s="16"/>
      <c r="H9" s="55"/>
    </row>
    <row r="10" spans="1:8" ht="21.75" customHeight="1">
      <c r="A10" s="12" t="s">
        <v>35</v>
      </c>
      <c r="D10" s="57"/>
      <c r="E10" s="20"/>
      <c r="F10" s="61">
        <v>120191</v>
      </c>
      <c r="G10" s="23"/>
      <c r="H10" s="23">
        <v>120719</v>
      </c>
    </row>
    <row r="11" spans="1:8" ht="21.75" customHeight="1">
      <c r="A11" s="25" t="s">
        <v>36</v>
      </c>
      <c r="B11" s="25"/>
      <c r="C11" s="25"/>
      <c r="E11" s="20"/>
      <c r="F11" s="62">
        <v>-102298</v>
      </c>
      <c r="G11" s="23"/>
      <c r="H11" s="28">
        <v>-102762</v>
      </c>
    </row>
    <row r="12" spans="1:8" ht="8.1" customHeight="1">
      <c r="E12" s="42"/>
      <c r="F12" s="61"/>
      <c r="G12" s="23"/>
      <c r="H12" s="23"/>
    </row>
    <row r="13" spans="1:8" ht="21.75" customHeight="1">
      <c r="A13" s="121" t="s">
        <v>55</v>
      </c>
      <c r="B13" s="54"/>
      <c r="C13" s="54"/>
      <c r="E13" s="24"/>
      <c r="F13" s="61">
        <f>SUM(F10:F11)</f>
        <v>17893</v>
      </c>
      <c r="H13" s="23">
        <f>SUM(H10:H11)</f>
        <v>17957</v>
      </c>
    </row>
    <row r="14" spans="1:8" ht="21.75" customHeight="1">
      <c r="A14" s="12" t="s">
        <v>12</v>
      </c>
      <c r="E14" s="42"/>
      <c r="F14" s="61">
        <v>1314</v>
      </c>
      <c r="G14" s="23"/>
      <c r="H14" s="23">
        <v>1030</v>
      </c>
    </row>
    <row r="15" spans="1:8" ht="21.75" customHeight="1">
      <c r="A15" s="25" t="s">
        <v>71</v>
      </c>
      <c r="B15" s="25"/>
      <c r="C15" s="25"/>
      <c r="E15" s="20"/>
      <c r="F15" s="61">
        <v>-5211</v>
      </c>
      <c r="G15" s="23"/>
      <c r="H15" s="23">
        <v>-5798</v>
      </c>
    </row>
    <row r="16" spans="1:8" ht="21.75" customHeight="1">
      <c r="A16" s="25" t="s">
        <v>72</v>
      </c>
      <c r="B16" s="25"/>
      <c r="C16" s="25"/>
      <c r="E16" s="20"/>
      <c r="F16" s="62">
        <v>-18200</v>
      </c>
      <c r="G16" s="23"/>
      <c r="H16" s="28">
        <v>-18763</v>
      </c>
    </row>
    <row r="17" spans="1:8" ht="8.1" customHeight="1">
      <c r="A17" s="25"/>
      <c r="B17" s="25"/>
      <c r="C17" s="25"/>
      <c r="E17" s="20"/>
      <c r="F17" s="61"/>
      <c r="G17" s="23"/>
      <c r="H17" s="23"/>
    </row>
    <row r="18" spans="1:8" ht="21.75" customHeight="1">
      <c r="A18" s="8" t="s">
        <v>90</v>
      </c>
      <c r="B18" s="8"/>
      <c r="C18" s="25"/>
      <c r="E18" s="20"/>
      <c r="F18" s="61"/>
      <c r="G18" s="23"/>
      <c r="H18" s="23"/>
    </row>
    <row r="19" spans="1:8" ht="21.75" customHeight="1">
      <c r="A19" s="8"/>
      <c r="B19" s="8" t="s">
        <v>115</v>
      </c>
      <c r="C19" s="25"/>
      <c r="E19" s="20"/>
      <c r="F19" s="61">
        <f>SUM(F13:F16)</f>
        <v>-4204</v>
      </c>
      <c r="G19" s="23"/>
      <c r="H19" s="23">
        <f>SUM(H13:H16)</f>
        <v>-5574</v>
      </c>
    </row>
    <row r="20" spans="1:8" ht="21.75" customHeight="1">
      <c r="A20" s="12" t="s">
        <v>56</v>
      </c>
      <c r="E20" s="24"/>
      <c r="F20" s="62">
        <v>-374</v>
      </c>
      <c r="H20" s="28">
        <v>-573</v>
      </c>
    </row>
    <row r="21" spans="1:8" ht="8.1" customHeight="1">
      <c r="A21" s="25"/>
      <c r="B21" s="25"/>
      <c r="C21" s="25"/>
      <c r="E21" s="20"/>
      <c r="F21" s="61"/>
      <c r="G21" s="23"/>
      <c r="H21" s="23"/>
    </row>
    <row r="22" spans="1:8" ht="21.75" customHeight="1">
      <c r="A22" s="8" t="s">
        <v>103</v>
      </c>
      <c r="B22" s="8"/>
      <c r="C22" s="25"/>
      <c r="E22" s="20"/>
      <c r="F22" s="61">
        <f>SUM(F19:F20)</f>
        <v>-4578</v>
      </c>
      <c r="G22" s="23"/>
      <c r="H22" s="23">
        <f>SUM(H19:H20)</f>
        <v>-6147</v>
      </c>
    </row>
    <row r="23" spans="1:8" ht="21.75" customHeight="1">
      <c r="A23" s="12" t="s">
        <v>114</v>
      </c>
      <c r="E23" s="24"/>
      <c r="F23" s="62">
        <v>-1475</v>
      </c>
      <c r="H23" s="28" t="s">
        <v>129</v>
      </c>
    </row>
    <row r="24" spans="1:8" ht="8.1" customHeight="1">
      <c r="A24" s="25"/>
      <c r="B24" s="25"/>
      <c r="C24" s="25"/>
      <c r="E24" s="20"/>
      <c r="F24" s="61"/>
      <c r="G24" s="23"/>
      <c r="H24" s="23"/>
    </row>
    <row r="25" spans="1:8" ht="21.75" customHeight="1">
      <c r="A25" s="78" t="s">
        <v>85</v>
      </c>
      <c r="B25" s="78"/>
      <c r="C25" s="78"/>
      <c r="D25" s="14"/>
      <c r="E25" s="24"/>
      <c r="F25" s="64">
        <f>SUM(F22:F23)</f>
        <v>-6053</v>
      </c>
      <c r="H25" s="38">
        <f>SUM(H22:H23)</f>
        <v>-6147</v>
      </c>
    </row>
    <row r="26" spans="1:8" ht="21.75" customHeight="1">
      <c r="A26" s="25"/>
      <c r="B26" s="25"/>
      <c r="C26" s="25"/>
      <c r="E26" s="20"/>
      <c r="F26" s="61"/>
      <c r="G26" s="23"/>
      <c r="H26" s="23"/>
    </row>
    <row r="27" spans="1:8" ht="21.75" customHeight="1" thickBot="1">
      <c r="A27" s="78" t="s">
        <v>73</v>
      </c>
      <c r="B27" s="78"/>
      <c r="C27" s="78"/>
      <c r="D27" s="14"/>
      <c r="E27" s="24"/>
      <c r="F27" s="65">
        <f>SUM(F25:F25)</f>
        <v>-6053</v>
      </c>
      <c r="H27" s="56">
        <f>SUM(H25:H25)</f>
        <v>-6147</v>
      </c>
    </row>
    <row r="28" spans="1:8" ht="21.75" customHeight="1" thickTop="1">
      <c r="A28" s="78"/>
      <c r="B28" s="78"/>
      <c r="C28" s="78"/>
      <c r="D28" s="14"/>
      <c r="E28" s="24"/>
      <c r="F28" s="63"/>
      <c r="H28" s="39"/>
    </row>
    <row r="29" spans="1:8" ht="21.75" customHeight="1">
      <c r="A29" s="54" t="s">
        <v>86</v>
      </c>
      <c r="B29" s="54"/>
      <c r="C29" s="54"/>
      <c r="D29" s="19"/>
      <c r="E29" s="57"/>
      <c r="F29" s="63"/>
      <c r="H29" s="39"/>
    </row>
    <row r="30" spans="1:8" ht="21.75" customHeight="1" thickBot="1">
      <c r="A30" s="12" t="s">
        <v>67</v>
      </c>
      <c r="B30" s="25"/>
      <c r="C30" s="25"/>
      <c r="E30" s="58"/>
      <c r="F30" s="74">
        <f>F27/1200000</f>
        <v>-5.0441666666666664E-3</v>
      </c>
      <c r="H30" s="73">
        <f>H27/1200000</f>
        <v>-5.1225000000000003E-3</v>
      </c>
    </row>
    <row r="31" spans="1:8" ht="21.75" customHeight="1" thickTop="1">
      <c r="A31" s="25"/>
      <c r="B31" s="25"/>
      <c r="C31" s="25"/>
      <c r="E31" s="58"/>
      <c r="F31" s="39"/>
      <c r="H31" s="39"/>
    </row>
    <row r="32" spans="1:8" ht="21.75" customHeight="1">
      <c r="A32" s="25"/>
      <c r="B32" s="25"/>
      <c r="C32" s="25"/>
      <c r="E32" s="58"/>
      <c r="F32" s="39"/>
      <c r="H32" s="39"/>
    </row>
    <row r="33" spans="1:8" ht="21.75" customHeight="1">
      <c r="A33" s="25"/>
      <c r="B33" s="25"/>
      <c r="C33" s="25"/>
      <c r="E33" s="58"/>
      <c r="F33" s="39"/>
      <c r="H33" s="39"/>
    </row>
    <row r="34" spans="1:8" ht="21.75" customHeight="1">
      <c r="A34" s="25"/>
      <c r="B34" s="25"/>
      <c r="C34" s="25"/>
      <c r="E34" s="58"/>
      <c r="F34" s="39"/>
      <c r="H34" s="39"/>
    </row>
    <row r="35" spans="1:8" ht="21.75" customHeight="1">
      <c r="A35" s="25"/>
      <c r="B35" s="25"/>
      <c r="C35" s="25"/>
      <c r="E35" s="58"/>
      <c r="F35" s="39"/>
      <c r="H35" s="39"/>
    </row>
    <row r="36" spans="1:8" ht="21.75" customHeight="1">
      <c r="A36" s="25"/>
      <c r="B36" s="25"/>
      <c r="C36" s="25"/>
      <c r="E36" s="58"/>
      <c r="F36" s="39"/>
      <c r="H36" s="39"/>
    </row>
    <row r="37" spans="1:8" ht="21.75" customHeight="1">
      <c r="A37" s="25"/>
      <c r="B37" s="25"/>
      <c r="C37" s="25"/>
      <c r="E37" s="58"/>
      <c r="F37" s="39"/>
      <c r="H37" s="39"/>
    </row>
    <row r="38" spans="1:8" ht="21.75" customHeight="1">
      <c r="A38" s="25"/>
      <c r="B38" s="25"/>
      <c r="C38" s="25"/>
      <c r="E38" s="58"/>
      <c r="F38" s="39"/>
      <c r="H38" s="39"/>
    </row>
    <row r="39" spans="1:8" ht="21.75" customHeight="1">
      <c r="A39" s="25"/>
      <c r="B39" s="25"/>
      <c r="C39" s="25"/>
      <c r="E39" s="58"/>
      <c r="F39" s="39"/>
      <c r="H39" s="39"/>
    </row>
    <row r="40" spans="1:8" ht="7.5" customHeight="1">
      <c r="A40" s="25"/>
      <c r="B40" s="25"/>
      <c r="C40" s="25"/>
      <c r="E40" s="58"/>
      <c r="F40" s="39"/>
      <c r="H40" s="39"/>
    </row>
    <row r="41" spans="1:8" ht="21.95" customHeight="1">
      <c r="A41" s="59" t="str">
        <f>'2-3 TH'!A86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59"/>
      <c r="C41" s="59"/>
      <c r="D41" s="59"/>
      <c r="E41" s="59"/>
      <c r="F41" s="59"/>
      <c r="G41" s="59"/>
      <c r="H41" s="59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zoomScale="85" zoomScaleNormal="85" zoomScaleSheetLayoutView="100" workbookViewId="0">
      <selection activeCell="D4" sqref="D1:H1048576"/>
    </sheetView>
  </sheetViews>
  <sheetFormatPr defaultColWidth="10.7109375" defaultRowHeight="21.75" customHeight="1"/>
  <cols>
    <col min="1" max="2" width="1.7109375" style="12" customWidth="1"/>
    <col min="3" max="3" width="43.140625" style="12" customWidth="1"/>
    <col min="4" max="4" width="9.42578125" style="43" customWidth="1"/>
    <col min="5" max="5" width="1.42578125" style="43" customWidth="1"/>
    <col min="6" max="6" width="16.7109375" style="44" customWidth="1"/>
    <col min="7" max="7" width="1.42578125" style="39" customWidth="1"/>
    <col min="8" max="8" width="16.7109375" style="44" customWidth="1"/>
    <col min="9" max="16384" width="10.7109375" style="12"/>
  </cols>
  <sheetData>
    <row r="1" spans="1:8" ht="21.75" customHeight="1">
      <c r="A1" s="122" t="s">
        <v>34</v>
      </c>
      <c r="B1" s="122"/>
      <c r="C1" s="122"/>
      <c r="D1" s="122"/>
      <c r="E1" s="122"/>
      <c r="F1" s="122"/>
      <c r="G1" s="122"/>
      <c r="H1" s="122"/>
    </row>
    <row r="2" spans="1:8" ht="21.75" customHeight="1">
      <c r="A2" s="123" t="s">
        <v>64</v>
      </c>
      <c r="B2" s="123"/>
      <c r="C2" s="123"/>
      <c r="D2" s="123"/>
      <c r="E2" s="123"/>
      <c r="F2" s="123"/>
      <c r="G2" s="123"/>
      <c r="H2" s="123"/>
    </row>
    <row r="3" spans="1:8" ht="21.75" customHeight="1">
      <c r="A3" s="124" t="s">
        <v>124</v>
      </c>
      <c r="B3" s="124"/>
      <c r="C3" s="124"/>
      <c r="D3" s="124"/>
      <c r="E3" s="124"/>
      <c r="F3" s="124"/>
      <c r="G3" s="124"/>
      <c r="H3" s="124"/>
    </row>
    <row r="4" spans="1:8" ht="21.75" customHeight="1">
      <c r="A4" s="78"/>
      <c r="B4" s="78"/>
      <c r="C4" s="78"/>
      <c r="D4" s="78"/>
      <c r="E4" s="78"/>
      <c r="F4" s="78"/>
      <c r="G4" s="78"/>
      <c r="H4" s="78"/>
    </row>
    <row r="5" spans="1:8" ht="21.75" customHeight="1">
      <c r="A5" s="78"/>
      <c r="B5" s="78"/>
      <c r="C5" s="78"/>
      <c r="D5" s="1"/>
      <c r="E5" s="1"/>
      <c r="F5" s="2" t="s">
        <v>53</v>
      </c>
      <c r="G5" s="2"/>
      <c r="H5" s="2" t="s">
        <v>53</v>
      </c>
    </row>
    <row r="6" spans="1:8" ht="21.75" customHeight="1">
      <c r="A6" s="78"/>
      <c r="B6" s="78"/>
      <c r="C6" s="78"/>
      <c r="D6" s="1"/>
      <c r="E6" s="1"/>
      <c r="F6" s="13" t="s">
        <v>89</v>
      </c>
      <c r="G6" s="78"/>
      <c r="H6" s="13" t="s">
        <v>89</v>
      </c>
    </row>
    <row r="7" spans="1:8" ht="21.75" customHeight="1">
      <c r="A7" s="14"/>
      <c r="B7" s="14"/>
      <c r="C7" s="14"/>
      <c r="D7" s="1"/>
      <c r="E7" s="1"/>
      <c r="F7" s="3" t="s">
        <v>120</v>
      </c>
      <c r="G7" s="15"/>
      <c r="H7" s="3" t="s">
        <v>104</v>
      </c>
    </row>
    <row r="8" spans="1:8" ht="21.75" customHeight="1">
      <c r="D8" s="4" t="s">
        <v>0</v>
      </c>
      <c r="E8" s="1"/>
      <c r="F8" s="5" t="s">
        <v>23</v>
      </c>
      <c r="G8" s="16"/>
      <c r="H8" s="5" t="s">
        <v>23</v>
      </c>
    </row>
    <row r="9" spans="1:8" ht="8.1" customHeight="1">
      <c r="A9" s="54"/>
      <c r="B9" s="54"/>
      <c r="C9" s="54"/>
      <c r="D9" s="14"/>
      <c r="E9" s="12"/>
      <c r="F9" s="60"/>
      <c r="G9" s="16"/>
      <c r="H9" s="55"/>
    </row>
    <row r="10" spans="1:8" ht="21.75" customHeight="1">
      <c r="A10" s="12" t="s">
        <v>35</v>
      </c>
      <c r="E10" s="20"/>
      <c r="F10" s="61">
        <v>255824</v>
      </c>
      <c r="G10" s="23"/>
      <c r="H10" s="23">
        <v>278600</v>
      </c>
    </row>
    <row r="11" spans="1:8" ht="21.75" customHeight="1">
      <c r="A11" s="25" t="s">
        <v>36</v>
      </c>
      <c r="B11" s="25"/>
      <c r="C11" s="25"/>
      <c r="E11" s="20"/>
      <c r="F11" s="62">
        <v>-224551</v>
      </c>
      <c r="G11" s="23"/>
      <c r="H11" s="28">
        <v>-230979</v>
      </c>
    </row>
    <row r="12" spans="1:8" ht="8.1" customHeight="1">
      <c r="E12" s="42"/>
      <c r="F12" s="61"/>
      <c r="G12" s="23"/>
      <c r="H12" s="23"/>
    </row>
    <row r="13" spans="1:8" ht="21.75" customHeight="1">
      <c r="A13" s="121" t="s">
        <v>55</v>
      </c>
      <c r="B13" s="54"/>
      <c r="C13" s="54"/>
      <c r="E13" s="24"/>
      <c r="F13" s="61">
        <f>SUM(F10:F11)</f>
        <v>31273</v>
      </c>
      <c r="H13" s="23">
        <f>SUM(H10:H11)</f>
        <v>47621</v>
      </c>
    </row>
    <row r="14" spans="1:8" ht="21.75" customHeight="1">
      <c r="A14" s="12" t="s">
        <v>12</v>
      </c>
      <c r="E14" s="42"/>
      <c r="F14" s="61">
        <v>2306</v>
      </c>
      <c r="G14" s="23"/>
      <c r="H14" s="23">
        <v>1941</v>
      </c>
    </row>
    <row r="15" spans="1:8" ht="21.75" customHeight="1">
      <c r="A15" s="25" t="s">
        <v>71</v>
      </c>
      <c r="B15" s="25"/>
      <c r="C15" s="25"/>
      <c r="E15" s="20"/>
      <c r="F15" s="61">
        <v>-8480</v>
      </c>
      <c r="G15" s="23"/>
      <c r="H15" s="23">
        <v>-11964</v>
      </c>
    </row>
    <row r="16" spans="1:8" ht="21.75" customHeight="1">
      <c r="A16" s="25" t="s">
        <v>72</v>
      </c>
      <c r="B16" s="25"/>
      <c r="C16" s="25"/>
      <c r="E16" s="20"/>
      <c r="F16" s="62">
        <v>-38251</v>
      </c>
      <c r="G16" s="23"/>
      <c r="H16" s="28">
        <v>-37579</v>
      </c>
    </row>
    <row r="17" spans="1:8" ht="8.1" customHeight="1">
      <c r="A17" s="25"/>
      <c r="B17" s="25"/>
      <c r="C17" s="25"/>
      <c r="E17" s="20"/>
      <c r="F17" s="61"/>
      <c r="G17" s="23"/>
      <c r="H17" s="23"/>
    </row>
    <row r="18" spans="1:8" ht="21.75" customHeight="1">
      <c r="A18" s="8" t="s">
        <v>116</v>
      </c>
      <c r="B18" s="25"/>
      <c r="C18" s="25"/>
      <c r="E18" s="20"/>
      <c r="F18" s="61"/>
      <c r="G18" s="23"/>
      <c r="H18" s="23"/>
    </row>
    <row r="19" spans="1:8" ht="21.75" customHeight="1">
      <c r="A19" s="8"/>
      <c r="B19" s="8" t="s">
        <v>115</v>
      </c>
      <c r="C19" s="25"/>
      <c r="E19" s="20"/>
      <c r="F19" s="61">
        <f>SUM(F13:F16)</f>
        <v>-13152</v>
      </c>
      <c r="G19" s="23"/>
      <c r="H19" s="23">
        <f>SUM(H13:H16)</f>
        <v>19</v>
      </c>
    </row>
    <row r="20" spans="1:8" ht="21.75" customHeight="1">
      <c r="A20" s="12" t="s">
        <v>56</v>
      </c>
      <c r="E20" s="24"/>
      <c r="F20" s="62">
        <v>-774</v>
      </c>
      <c r="H20" s="28">
        <v>-1201</v>
      </c>
    </row>
    <row r="21" spans="1:8" ht="8.1" customHeight="1">
      <c r="A21" s="25"/>
      <c r="B21" s="25"/>
      <c r="C21" s="25"/>
      <c r="E21" s="20"/>
      <c r="F21" s="61"/>
      <c r="G21" s="23"/>
      <c r="H21" s="23"/>
    </row>
    <row r="22" spans="1:8" ht="21.75" customHeight="1">
      <c r="A22" s="54" t="s">
        <v>103</v>
      </c>
      <c r="B22" s="54"/>
      <c r="C22" s="54"/>
      <c r="E22" s="24"/>
      <c r="F22" s="63">
        <f>SUM(F18:F20)</f>
        <v>-13926</v>
      </c>
      <c r="H22" s="39">
        <f>SUM(H18:H20)</f>
        <v>-1182</v>
      </c>
    </row>
    <row r="23" spans="1:8" ht="21.75" customHeight="1">
      <c r="A23" s="12" t="s">
        <v>114</v>
      </c>
      <c r="D23" s="14">
        <v>13</v>
      </c>
      <c r="E23" s="24"/>
      <c r="F23" s="62">
        <v>-1055</v>
      </c>
      <c r="H23" s="28">
        <v>-905</v>
      </c>
    </row>
    <row r="24" spans="1:8" ht="8.1" customHeight="1">
      <c r="D24" s="14"/>
      <c r="E24" s="24"/>
      <c r="F24" s="61"/>
      <c r="H24" s="23"/>
    </row>
    <row r="25" spans="1:8" ht="21.75" customHeight="1">
      <c r="A25" s="78" t="s">
        <v>85</v>
      </c>
      <c r="B25" s="78"/>
      <c r="C25" s="78"/>
      <c r="D25" s="14"/>
      <c r="E25" s="24"/>
      <c r="F25" s="64">
        <f>SUM(F22:F23)</f>
        <v>-14981</v>
      </c>
      <c r="H25" s="38">
        <f>SUM(H22:H23)</f>
        <v>-2087</v>
      </c>
    </row>
    <row r="26" spans="1:8" ht="21.75" customHeight="1">
      <c r="A26" s="78"/>
      <c r="B26" s="78"/>
      <c r="C26" s="78"/>
      <c r="D26" s="14"/>
      <c r="E26" s="24"/>
      <c r="F26" s="63"/>
      <c r="H26" s="39"/>
    </row>
    <row r="27" spans="1:8" ht="21.75" customHeight="1" thickBot="1">
      <c r="A27" s="78" t="s">
        <v>73</v>
      </c>
      <c r="B27" s="78"/>
      <c r="C27" s="78"/>
      <c r="D27" s="14"/>
      <c r="E27" s="24"/>
      <c r="F27" s="65">
        <f>SUM(F25:F25)</f>
        <v>-14981</v>
      </c>
      <c r="H27" s="56">
        <f>SUM(H25:H25)</f>
        <v>-2087</v>
      </c>
    </row>
    <row r="28" spans="1:8" ht="21.75" customHeight="1" thickTop="1">
      <c r="A28" s="78"/>
      <c r="B28" s="78"/>
      <c r="C28" s="78"/>
      <c r="D28" s="14"/>
      <c r="E28" s="24"/>
      <c r="F28" s="63"/>
      <c r="H28" s="39"/>
    </row>
    <row r="29" spans="1:8" ht="21.75" customHeight="1">
      <c r="A29" s="54" t="s">
        <v>86</v>
      </c>
      <c r="B29" s="54"/>
      <c r="C29" s="54"/>
      <c r="D29" s="19"/>
      <c r="E29" s="57"/>
      <c r="F29" s="63"/>
      <c r="H29" s="39"/>
    </row>
    <row r="30" spans="1:8" ht="21.75" customHeight="1" thickBot="1">
      <c r="A30" s="12" t="s">
        <v>67</v>
      </c>
      <c r="B30" s="25"/>
      <c r="C30" s="25"/>
      <c r="E30" s="58"/>
      <c r="F30" s="74">
        <f>F27/1200000</f>
        <v>-1.2484166666666666E-2</v>
      </c>
      <c r="H30" s="73">
        <f>H27/1200000</f>
        <v>-1.7391666666666666E-3</v>
      </c>
    </row>
    <row r="31" spans="1:8" ht="21.75" customHeight="1" thickTop="1">
      <c r="A31" s="25"/>
      <c r="B31" s="25"/>
      <c r="C31" s="25"/>
      <c r="E31" s="58"/>
      <c r="F31" s="39"/>
      <c r="H31" s="39"/>
    </row>
    <row r="32" spans="1:8" ht="21.75" customHeight="1">
      <c r="A32" s="25"/>
      <c r="B32" s="25"/>
      <c r="C32" s="25"/>
      <c r="E32" s="58"/>
      <c r="F32" s="39"/>
      <c r="H32" s="39"/>
    </row>
    <row r="33" spans="1:8" ht="21.75" customHeight="1">
      <c r="A33" s="25"/>
      <c r="B33" s="25"/>
      <c r="C33" s="25"/>
      <c r="E33" s="58"/>
      <c r="F33" s="39"/>
      <c r="H33" s="39"/>
    </row>
    <row r="34" spans="1:8" ht="21.75" customHeight="1">
      <c r="A34" s="25"/>
      <c r="B34" s="25"/>
      <c r="C34" s="25"/>
      <c r="E34" s="58"/>
      <c r="F34" s="39"/>
      <c r="H34" s="39"/>
    </row>
    <row r="35" spans="1:8" ht="21.75" customHeight="1">
      <c r="A35" s="25"/>
      <c r="B35" s="25"/>
      <c r="C35" s="25"/>
      <c r="E35" s="58"/>
      <c r="F35" s="39"/>
      <c r="H35" s="39"/>
    </row>
    <row r="36" spans="1:8" ht="21.75" customHeight="1">
      <c r="A36" s="25"/>
      <c r="B36" s="25"/>
      <c r="C36" s="25"/>
      <c r="E36" s="58"/>
      <c r="F36" s="39"/>
      <c r="H36" s="39"/>
    </row>
    <row r="37" spans="1:8" ht="21.75" customHeight="1">
      <c r="A37" s="25"/>
      <c r="B37" s="25"/>
      <c r="C37" s="25"/>
      <c r="E37" s="58"/>
      <c r="F37" s="39"/>
      <c r="H37" s="39"/>
    </row>
    <row r="38" spans="1:8" ht="21.75" customHeight="1">
      <c r="A38" s="25"/>
      <c r="B38" s="25"/>
      <c r="C38" s="25"/>
      <c r="E38" s="58"/>
      <c r="F38" s="39"/>
      <c r="H38" s="39"/>
    </row>
    <row r="39" spans="1:8" ht="21.75" customHeight="1">
      <c r="A39" s="25"/>
      <c r="B39" s="25"/>
      <c r="C39" s="25"/>
      <c r="E39" s="58"/>
      <c r="F39" s="39"/>
      <c r="H39" s="39"/>
    </row>
    <row r="40" spans="1:8" ht="9" customHeight="1">
      <c r="A40" s="25"/>
      <c r="B40" s="25"/>
      <c r="C40" s="25"/>
      <c r="E40" s="58"/>
      <c r="F40" s="39"/>
      <c r="H40" s="39"/>
    </row>
    <row r="41" spans="1:8" ht="21.95" customHeight="1">
      <c r="A41" s="59" t="str">
        <f>+'PL4 (3m)'!A41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59"/>
      <c r="C41" s="59"/>
      <c r="D41" s="59"/>
      <c r="E41" s="59"/>
      <c r="F41" s="59"/>
      <c r="G41" s="59"/>
      <c r="H41" s="59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="85" zoomScaleNormal="85" zoomScaleSheetLayoutView="90" workbookViewId="0">
      <selection activeCell="O13" sqref="O13"/>
    </sheetView>
  </sheetViews>
  <sheetFormatPr defaultColWidth="9.140625" defaultRowHeight="24" customHeight="1"/>
  <cols>
    <col min="1" max="2" width="1.42578125" style="45" customWidth="1"/>
    <col min="3" max="3" width="51.42578125" style="45" customWidth="1"/>
    <col min="4" max="4" width="13.7109375" style="46" customWidth="1"/>
    <col min="5" max="5" width="1.42578125" style="46" customWidth="1"/>
    <col min="6" max="6" width="13.7109375" style="46" bestFit="1" customWidth="1"/>
    <col min="7" max="7" width="1.42578125" style="46" customWidth="1"/>
    <col min="8" max="8" width="18.140625" style="46" bestFit="1" customWidth="1"/>
    <col min="9" max="9" width="1.42578125" style="46" customWidth="1"/>
    <col min="10" max="10" width="13.5703125" style="46" customWidth="1"/>
    <col min="11" max="11" width="1.42578125" style="46" customWidth="1"/>
    <col min="12" max="12" width="14.42578125" style="46" customWidth="1"/>
    <col min="13" max="16384" width="9.140625" style="45"/>
  </cols>
  <sheetData>
    <row r="1" spans="1:12" ht="21.75" customHeight="1">
      <c r="A1" s="125" t="s">
        <v>34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1.75" customHeight="1">
      <c r="A2" s="125" t="s">
        <v>87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1.75" customHeight="1">
      <c r="A3" s="126" t="str">
        <f>'PL5 (6m)'!A3</f>
        <v>สำหรับงวดหกเดือนสิ้นสุดวันที่ 30 มิถุนายน พ.ศ. 2566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1.75" customHeight="1"/>
    <row r="5" spans="1:12" ht="21.75" customHeight="1">
      <c r="D5" s="47"/>
      <c r="E5" s="47"/>
      <c r="F5" s="47"/>
      <c r="G5" s="47"/>
      <c r="H5" s="128" t="s">
        <v>66</v>
      </c>
      <c r="I5" s="128"/>
      <c r="J5" s="128"/>
      <c r="K5" s="47"/>
      <c r="L5" s="47"/>
    </row>
    <row r="6" spans="1:12" s="48" customFormat="1" ht="21.75" customHeight="1">
      <c r="D6" s="47" t="s">
        <v>57</v>
      </c>
      <c r="E6" s="47"/>
      <c r="F6" s="47" t="s">
        <v>40</v>
      </c>
      <c r="G6" s="47"/>
      <c r="H6" s="47" t="s">
        <v>58</v>
      </c>
      <c r="I6" s="47"/>
      <c r="J6" s="47" t="s">
        <v>41</v>
      </c>
      <c r="K6" s="47"/>
      <c r="L6" s="47" t="s">
        <v>13</v>
      </c>
    </row>
    <row r="7" spans="1:12" s="48" customFormat="1" ht="21.75" customHeight="1">
      <c r="D7" s="47" t="s">
        <v>21</v>
      </c>
      <c r="E7" s="47"/>
      <c r="F7" s="47" t="s">
        <v>42</v>
      </c>
      <c r="G7" s="47"/>
      <c r="H7" s="47" t="s">
        <v>43</v>
      </c>
      <c r="I7" s="47"/>
      <c r="J7" s="47" t="s">
        <v>44</v>
      </c>
      <c r="K7" s="47"/>
      <c r="L7" s="47" t="s">
        <v>69</v>
      </c>
    </row>
    <row r="8" spans="1:12" s="48" customFormat="1" ht="21.75" customHeight="1">
      <c r="D8" s="5" t="s">
        <v>23</v>
      </c>
      <c r="E8" s="47"/>
      <c r="F8" s="5" t="s">
        <v>23</v>
      </c>
      <c r="G8" s="47"/>
      <c r="H8" s="5" t="s">
        <v>23</v>
      </c>
      <c r="I8" s="47"/>
      <c r="J8" s="5" t="s">
        <v>23</v>
      </c>
      <c r="K8" s="47"/>
      <c r="L8" s="5" t="s">
        <v>23</v>
      </c>
    </row>
    <row r="9" spans="1:12" s="48" customFormat="1" ht="8.1" customHeight="1">
      <c r="D9" s="46"/>
      <c r="E9" s="46"/>
      <c r="F9" s="46"/>
      <c r="G9" s="46"/>
      <c r="H9" s="46"/>
      <c r="I9" s="46"/>
      <c r="J9" s="46"/>
      <c r="K9" s="46"/>
      <c r="L9" s="46"/>
    </row>
    <row r="10" spans="1:12" ht="21.75" customHeight="1">
      <c r="A10" s="49" t="s">
        <v>105</v>
      </c>
      <c r="B10" s="49"/>
      <c r="C10" s="49"/>
      <c r="D10" s="46">
        <v>300000</v>
      </c>
      <c r="F10" s="46">
        <v>619162</v>
      </c>
      <c r="H10" s="46">
        <v>30000</v>
      </c>
      <c r="J10" s="46">
        <v>-100565</v>
      </c>
      <c r="L10" s="46">
        <f>SUM(D10:K10)</f>
        <v>848597</v>
      </c>
    </row>
    <row r="11" spans="1:12" ht="21.75" customHeight="1">
      <c r="A11" s="45" t="s">
        <v>73</v>
      </c>
      <c r="B11" s="50"/>
      <c r="C11" s="49"/>
      <c r="D11" s="51">
        <v>0</v>
      </c>
      <c r="F11" s="51">
        <v>0</v>
      </c>
      <c r="H11" s="51">
        <v>0</v>
      </c>
      <c r="J11" s="51">
        <v>-2087</v>
      </c>
      <c r="L11" s="51">
        <f>SUM(D11:K11)</f>
        <v>-2087</v>
      </c>
    </row>
    <row r="12" spans="1:12" ht="8.1" customHeight="1">
      <c r="A12" s="50"/>
      <c r="B12" s="50"/>
      <c r="C12" s="49"/>
    </row>
    <row r="13" spans="1:12" ht="21.75" customHeight="1" thickBot="1">
      <c r="A13" s="49" t="s">
        <v>106</v>
      </c>
      <c r="B13" s="49"/>
      <c r="C13" s="49"/>
      <c r="D13" s="52">
        <f>SUM(D10:D11)</f>
        <v>300000</v>
      </c>
      <c r="F13" s="52">
        <f>SUM(F10:F11)</f>
        <v>619162</v>
      </c>
      <c r="H13" s="52">
        <f>SUM(H10:H11)</f>
        <v>30000</v>
      </c>
      <c r="J13" s="52">
        <f>SUM(J10:J11)</f>
        <v>-102652</v>
      </c>
      <c r="L13" s="52">
        <f>SUM(L10:L11)</f>
        <v>846510</v>
      </c>
    </row>
    <row r="14" spans="1:12" ht="21.75" customHeight="1" thickTop="1">
      <c r="A14" s="49"/>
      <c r="B14" s="49"/>
      <c r="C14" s="49"/>
    </row>
    <row r="15" spans="1:12" ht="21.75" customHeight="1">
      <c r="A15" s="49" t="s">
        <v>125</v>
      </c>
      <c r="B15" s="49"/>
      <c r="C15" s="49"/>
      <c r="D15" s="66">
        <v>300000</v>
      </c>
      <c r="F15" s="66">
        <v>619162</v>
      </c>
      <c r="H15" s="66">
        <v>30000</v>
      </c>
      <c r="J15" s="66">
        <v>-142258</v>
      </c>
      <c r="L15" s="66">
        <f>SUM(D15:K15)</f>
        <v>806904</v>
      </c>
    </row>
    <row r="16" spans="1:12" ht="21.75" customHeight="1">
      <c r="A16" s="45" t="s">
        <v>73</v>
      </c>
      <c r="B16" s="50"/>
      <c r="C16" s="49"/>
      <c r="D16" s="67">
        <v>0</v>
      </c>
      <c r="F16" s="67">
        <v>0</v>
      </c>
      <c r="H16" s="67">
        <v>0</v>
      </c>
      <c r="J16" s="67">
        <f>'PL5 (6m)'!F27</f>
        <v>-14981</v>
      </c>
      <c r="L16" s="67">
        <f>SUM(D16:K16)</f>
        <v>-14981</v>
      </c>
    </row>
    <row r="17" spans="1:12" ht="8.1" customHeight="1">
      <c r="A17" s="50"/>
      <c r="B17" s="50"/>
      <c r="C17" s="49"/>
      <c r="D17" s="66"/>
      <c r="F17" s="66"/>
      <c r="H17" s="66"/>
      <c r="J17" s="66"/>
      <c r="L17" s="66"/>
    </row>
    <row r="18" spans="1:12" ht="21.75" customHeight="1" thickBot="1">
      <c r="A18" s="49" t="s">
        <v>126</v>
      </c>
      <c r="B18" s="49"/>
      <c r="C18" s="49"/>
      <c r="D18" s="68">
        <f>SUM(D15:D16)</f>
        <v>300000</v>
      </c>
      <c r="F18" s="68">
        <f>SUM(F15:F16)</f>
        <v>619162</v>
      </c>
      <c r="H18" s="68">
        <f>SUM(H15:H16)</f>
        <v>30000</v>
      </c>
      <c r="J18" s="68">
        <f>SUM(J15:J16)</f>
        <v>-157239</v>
      </c>
      <c r="L18" s="68">
        <f>SUM(L15:L16)</f>
        <v>791923</v>
      </c>
    </row>
    <row r="19" spans="1:12" ht="21.75" customHeight="1" thickTop="1">
      <c r="A19" s="49"/>
      <c r="B19" s="49"/>
      <c r="C19" s="49"/>
    </row>
    <row r="20" spans="1:12" ht="21.75" customHeight="1">
      <c r="A20" s="49"/>
      <c r="B20" s="49"/>
      <c r="C20" s="49"/>
    </row>
    <row r="21" spans="1:12" ht="21.75" customHeight="1">
      <c r="A21" s="49"/>
      <c r="B21" s="49"/>
      <c r="C21" s="49"/>
    </row>
    <row r="22" spans="1:12" ht="21.75" customHeight="1">
      <c r="A22" s="49"/>
      <c r="B22" s="49"/>
      <c r="C22" s="49"/>
    </row>
    <row r="23" spans="1:12" ht="21.75" customHeight="1">
      <c r="A23" s="49"/>
      <c r="B23" s="49"/>
      <c r="C23" s="49"/>
    </row>
    <row r="24" spans="1:12" ht="21.75" customHeight="1">
      <c r="A24" s="49"/>
      <c r="B24" s="49"/>
      <c r="C24" s="49"/>
    </row>
    <row r="25" spans="1:12" ht="21.75" customHeight="1">
      <c r="A25" s="49"/>
      <c r="B25" s="49"/>
      <c r="C25" s="49"/>
    </row>
    <row r="26" spans="1:12" ht="21.75" customHeight="1"/>
    <row r="27" spans="1:12" ht="21.95" customHeight="1">
      <c r="A27" s="75" t="str">
        <f>+'PL5 (6m)'!A41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53"/>
      <c r="C27" s="53"/>
      <c r="D27" s="51"/>
      <c r="E27" s="51"/>
      <c r="F27" s="51"/>
      <c r="G27" s="51"/>
      <c r="H27" s="51"/>
      <c r="I27" s="51"/>
      <c r="J27" s="51"/>
      <c r="K27" s="51"/>
      <c r="L27" s="51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1"/>
  <sheetViews>
    <sheetView topLeftCell="A39" zoomScale="90" zoomScaleNormal="90" zoomScaleSheetLayoutView="80" workbookViewId="0">
      <selection activeCell="L49" sqref="L49"/>
    </sheetView>
  </sheetViews>
  <sheetFormatPr defaultColWidth="10.7109375" defaultRowHeight="21.75" customHeight="1"/>
  <cols>
    <col min="1" max="2" width="1.42578125" style="12" customWidth="1"/>
    <col min="3" max="3" width="54.140625" style="12" customWidth="1"/>
    <col min="4" max="4" width="1.7109375" style="43" customWidth="1"/>
    <col min="5" max="5" width="2.28515625" style="43" customWidth="1"/>
    <col min="6" max="6" width="16.28515625" style="44" customWidth="1"/>
    <col min="7" max="7" width="1.7109375" style="39" customWidth="1"/>
    <col min="8" max="8" width="16.28515625" style="44" customWidth="1"/>
    <col min="9" max="16384" width="10.7109375" style="12"/>
  </cols>
  <sheetData>
    <row r="1" spans="1:8" s="7" customFormat="1" ht="21.75" customHeight="1">
      <c r="A1" s="122" t="s">
        <v>34</v>
      </c>
      <c r="B1" s="122"/>
      <c r="C1" s="122"/>
      <c r="D1" s="122"/>
      <c r="E1" s="122"/>
      <c r="F1" s="122"/>
      <c r="G1" s="122"/>
      <c r="H1" s="122"/>
    </row>
    <row r="2" spans="1:8" s="7" customFormat="1" ht="21.75" customHeight="1">
      <c r="A2" s="8" t="s">
        <v>37</v>
      </c>
      <c r="B2" s="8"/>
      <c r="C2" s="8"/>
      <c r="D2" s="9"/>
      <c r="E2" s="9"/>
      <c r="F2" s="10"/>
      <c r="G2" s="11"/>
      <c r="H2" s="10"/>
    </row>
    <row r="3" spans="1:8" s="7" customFormat="1" ht="21.75" customHeight="1">
      <c r="A3" s="124" t="str">
        <f>'PL5 (6m)'!A3</f>
        <v>สำหรับงวดหกเดือนสิ้นสุดวันที่ 30 มิถุนายน พ.ศ. 2566</v>
      </c>
      <c r="B3" s="124"/>
      <c r="C3" s="124"/>
      <c r="D3" s="124"/>
      <c r="E3" s="124"/>
      <c r="F3" s="124"/>
      <c r="G3" s="124"/>
      <c r="H3" s="124"/>
    </row>
    <row r="4" spans="1:8" s="7" customFormat="1" ht="21.75" customHeight="1">
      <c r="A4" s="78"/>
      <c r="B4" s="78"/>
      <c r="C4" s="78"/>
      <c r="D4" s="78"/>
      <c r="E4" s="78"/>
      <c r="F4" s="78"/>
      <c r="G4" s="78"/>
      <c r="H4" s="78"/>
    </row>
    <row r="5" spans="1:8" ht="21.2" customHeight="1">
      <c r="A5" s="78"/>
      <c r="B5" s="78"/>
      <c r="C5" s="78"/>
      <c r="D5" s="1"/>
      <c r="E5" s="1"/>
      <c r="F5" s="2" t="s">
        <v>53</v>
      </c>
      <c r="G5" s="78"/>
      <c r="H5" s="2" t="s">
        <v>53</v>
      </c>
    </row>
    <row r="6" spans="1:8" ht="21.2" customHeight="1">
      <c r="A6" s="78"/>
      <c r="B6" s="78"/>
      <c r="C6" s="78"/>
      <c r="D6" s="1"/>
      <c r="E6" s="1"/>
      <c r="F6" s="13" t="s">
        <v>89</v>
      </c>
      <c r="G6" s="78"/>
      <c r="H6" s="13" t="s">
        <v>89</v>
      </c>
    </row>
    <row r="7" spans="1:8" ht="21.2" customHeight="1">
      <c r="A7" s="14"/>
      <c r="B7" s="14"/>
      <c r="C7" s="14"/>
      <c r="D7" s="1"/>
      <c r="E7" s="1"/>
      <c r="F7" s="3" t="s">
        <v>120</v>
      </c>
      <c r="G7" s="15"/>
      <c r="H7" s="3" t="s">
        <v>104</v>
      </c>
    </row>
    <row r="8" spans="1:8" ht="21.2" customHeight="1">
      <c r="D8" s="1"/>
      <c r="E8" s="1"/>
      <c r="F8" s="5" t="s">
        <v>23</v>
      </c>
      <c r="G8" s="16"/>
      <c r="H8" s="5" t="s">
        <v>23</v>
      </c>
    </row>
    <row r="9" spans="1:8" s="7" customFormat="1" ht="21.2" customHeight="1">
      <c r="C9" s="24"/>
      <c r="F9" s="61"/>
      <c r="G9" s="23"/>
      <c r="H9" s="23"/>
    </row>
    <row r="10" spans="1:8" s="7" customFormat="1" ht="21.2" customHeight="1">
      <c r="A10" s="17" t="s">
        <v>45</v>
      </c>
      <c r="C10" s="18"/>
      <c r="D10" s="19"/>
      <c r="E10" s="18"/>
      <c r="F10" s="69"/>
    </row>
    <row r="11" spans="1:8" s="7" customFormat="1" ht="21.2" customHeight="1">
      <c r="A11" s="7" t="s">
        <v>103</v>
      </c>
      <c r="C11" s="20"/>
      <c r="F11" s="70">
        <f>'PL5 (6m)'!F22</f>
        <v>-13926</v>
      </c>
      <c r="G11" s="23"/>
      <c r="H11" s="22">
        <f>'PL5 (6m)'!H22</f>
        <v>-1182</v>
      </c>
    </row>
    <row r="12" spans="1:8" s="7" customFormat="1" ht="21.2" customHeight="1">
      <c r="A12" s="7" t="s">
        <v>59</v>
      </c>
      <c r="C12" s="20"/>
      <c r="F12" s="70"/>
      <c r="G12" s="23"/>
      <c r="H12" s="22"/>
    </row>
    <row r="13" spans="1:8" s="7" customFormat="1" ht="21.2" customHeight="1">
      <c r="A13" s="25" t="s">
        <v>102</v>
      </c>
      <c r="C13" s="20"/>
      <c r="F13" s="61">
        <v>38528</v>
      </c>
      <c r="G13" s="23"/>
      <c r="H13" s="23">
        <v>40136</v>
      </c>
    </row>
    <row r="14" spans="1:8" s="7" customFormat="1" ht="21.2" customHeight="1">
      <c r="A14" s="25" t="s">
        <v>130</v>
      </c>
      <c r="C14" s="20"/>
      <c r="F14" s="61">
        <v>-162</v>
      </c>
      <c r="G14" s="23"/>
      <c r="H14" s="23">
        <v>-162</v>
      </c>
    </row>
    <row r="15" spans="1:8" s="7" customFormat="1" ht="21.2" customHeight="1">
      <c r="A15" s="25" t="s">
        <v>111</v>
      </c>
      <c r="C15" s="26"/>
      <c r="F15" s="61"/>
      <c r="H15" s="23"/>
    </row>
    <row r="16" spans="1:8" s="7" customFormat="1" ht="21.2" customHeight="1">
      <c r="A16" s="25"/>
      <c r="C16" s="77" t="s">
        <v>112</v>
      </c>
      <c r="F16" s="70">
        <v>-4654</v>
      </c>
      <c r="G16" s="23"/>
      <c r="H16" s="22">
        <v>1985</v>
      </c>
    </row>
    <row r="17" spans="1:8" s="7" customFormat="1" ht="21.2" customHeight="1">
      <c r="A17" s="25" t="s">
        <v>110</v>
      </c>
      <c r="C17" s="26"/>
      <c r="F17" s="70">
        <v>0</v>
      </c>
      <c r="G17" s="23"/>
      <c r="H17" s="22">
        <v>-475</v>
      </c>
    </row>
    <row r="18" spans="1:8" s="7" customFormat="1" ht="21.2" customHeight="1">
      <c r="A18" s="25" t="s">
        <v>118</v>
      </c>
      <c r="C18" s="26"/>
      <c r="F18" s="70">
        <v>-186</v>
      </c>
      <c r="G18" s="23"/>
      <c r="H18" s="22">
        <v>0</v>
      </c>
    </row>
    <row r="19" spans="1:8" s="7" customFormat="1" ht="21.2" customHeight="1">
      <c r="A19" s="27" t="s">
        <v>60</v>
      </c>
      <c r="C19" s="26"/>
      <c r="F19" s="70">
        <v>0</v>
      </c>
      <c r="G19" s="23"/>
      <c r="H19" s="22">
        <v>466</v>
      </c>
    </row>
    <row r="20" spans="1:8" s="7" customFormat="1" ht="21.2" customHeight="1">
      <c r="A20" s="25" t="s">
        <v>74</v>
      </c>
      <c r="C20" s="20"/>
      <c r="F20" s="61">
        <v>725</v>
      </c>
      <c r="G20" s="23"/>
      <c r="H20" s="23">
        <v>774</v>
      </c>
    </row>
    <row r="21" spans="1:8" s="7" customFormat="1" ht="21.2" customHeight="1">
      <c r="A21" s="25" t="s">
        <v>113</v>
      </c>
      <c r="C21" s="20"/>
      <c r="F21" s="61">
        <v>92</v>
      </c>
      <c r="G21" s="23"/>
      <c r="H21" s="23">
        <v>29</v>
      </c>
    </row>
    <row r="22" spans="1:8" s="7" customFormat="1" ht="21.2" customHeight="1">
      <c r="A22" s="7" t="s">
        <v>46</v>
      </c>
      <c r="C22" s="20"/>
      <c r="F22" s="61">
        <v>-2101</v>
      </c>
      <c r="G22" s="23"/>
      <c r="H22" s="23">
        <v>-1762</v>
      </c>
    </row>
    <row r="23" spans="1:8" s="7" customFormat="1" ht="21.2" customHeight="1">
      <c r="A23" s="7" t="s">
        <v>61</v>
      </c>
      <c r="C23" s="20"/>
      <c r="F23" s="62">
        <v>774</v>
      </c>
      <c r="G23" s="23"/>
      <c r="H23" s="28">
        <v>1201</v>
      </c>
    </row>
    <row r="24" spans="1:8" s="7" customFormat="1" ht="6" customHeight="1">
      <c r="C24" s="20"/>
      <c r="F24" s="61"/>
      <c r="G24" s="23"/>
      <c r="H24" s="23"/>
    </row>
    <row r="25" spans="1:8" s="7" customFormat="1" ht="21.2" customHeight="1">
      <c r="A25" s="17" t="s">
        <v>94</v>
      </c>
      <c r="C25" s="20"/>
      <c r="F25" s="61"/>
      <c r="G25" s="23"/>
      <c r="H25" s="23"/>
    </row>
    <row r="26" spans="1:8" s="7" customFormat="1" ht="21.2" customHeight="1">
      <c r="A26" s="17"/>
      <c r="B26" s="17" t="s">
        <v>95</v>
      </c>
      <c r="C26" s="20"/>
      <c r="F26" s="61">
        <f>SUM(F11:F23)</f>
        <v>19090</v>
      </c>
      <c r="G26" s="23"/>
      <c r="H26" s="23">
        <f>SUM(H11:H23)</f>
        <v>41010</v>
      </c>
    </row>
    <row r="27" spans="1:8" s="7" customFormat="1" ht="21.2" customHeight="1">
      <c r="A27" s="17" t="s">
        <v>99</v>
      </c>
      <c r="B27" s="17"/>
      <c r="C27" s="20"/>
      <c r="F27" s="61"/>
      <c r="G27" s="23"/>
      <c r="H27" s="23"/>
    </row>
    <row r="28" spans="1:8" s="7" customFormat="1" ht="21.2" customHeight="1">
      <c r="A28" s="7" t="s">
        <v>47</v>
      </c>
      <c r="C28" s="24"/>
      <c r="F28" s="70">
        <v>-10948</v>
      </c>
      <c r="G28" s="23"/>
      <c r="H28" s="22">
        <v>-8938</v>
      </c>
    </row>
    <row r="29" spans="1:8" s="7" customFormat="1" ht="21.2" customHeight="1">
      <c r="A29" s="7" t="s">
        <v>48</v>
      </c>
      <c r="C29" s="24"/>
      <c r="F29" s="70">
        <v>18979</v>
      </c>
      <c r="G29" s="23"/>
      <c r="H29" s="22">
        <v>-32976</v>
      </c>
    </row>
    <row r="30" spans="1:8" s="7" customFormat="1" ht="21.2" customHeight="1">
      <c r="A30" s="29" t="s">
        <v>49</v>
      </c>
      <c r="C30" s="24"/>
      <c r="F30" s="70">
        <v>-10707</v>
      </c>
      <c r="G30" s="23"/>
      <c r="H30" s="22">
        <v>5009</v>
      </c>
    </row>
    <row r="31" spans="1:8" s="7" customFormat="1" ht="21.2" customHeight="1">
      <c r="A31" s="29" t="s">
        <v>50</v>
      </c>
      <c r="C31" s="24"/>
      <c r="F31" s="70">
        <v>10753</v>
      </c>
      <c r="G31" s="23"/>
      <c r="H31" s="22">
        <v>-5552</v>
      </c>
    </row>
    <row r="32" spans="1:8" s="7" customFormat="1" ht="21.2" customHeight="1">
      <c r="A32" s="25" t="s">
        <v>51</v>
      </c>
      <c r="C32" s="24"/>
      <c r="F32" s="70">
        <v>-11393</v>
      </c>
      <c r="G32" s="23"/>
      <c r="H32" s="22">
        <v>22301</v>
      </c>
    </row>
    <row r="33" spans="1:8" s="7" customFormat="1" ht="21.2" customHeight="1">
      <c r="A33" s="7" t="s">
        <v>52</v>
      </c>
      <c r="C33" s="24"/>
      <c r="F33" s="62">
        <v>37</v>
      </c>
      <c r="G33" s="23"/>
      <c r="H33" s="28">
        <v>-2014</v>
      </c>
    </row>
    <row r="34" spans="1:8" s="7" customFormat="1" ht="6" customHeight="1">
      <c r="C34" s="24"/>
      <c r="F34" s="61"/>
      <c r="G34" s="23"/>
      <c r="H34" s="23"/>
    </row>
    <row r="35" spans="1:8" s="7" customFormat="1" ht="21.2" customHeight="1">
      <c r="A35" s="25" t="s">
        <v>134</v>
      </c>
      <c r="C35" s="20"/>
      <c r="F35" s="61">
        <f>SUM(F26:F33)</f>
        <v>15811</v>
      </c>
      <c r="G35" s="23"/>
      <c r="H35" s="23">
        <f>SUM(H26:H33)</f>
        <v>18840</v>
      </c>
    </row>
    <row r="36" spans="1:8" s="7" customFormat="1" ht="21.2" customHeight="1">
      <c r="A36" s="25" t="s">
        <v>62</v>
      </c>
      <c r="C36" s="20"/>
      <c r="F36" s="62">
        <v>-7100</v>
      </c>
      <c r="G36" s="23"/>
      <c r="H36" s="28">
        <v>-7793</v>
      </c>
    </row>
    <row r="37" spans="1:8" s="7" customFormat="1" ht="6" customHeight="1">
      <c r="A37" s="25"/>
      <c r="C37" s="20"/>
      <c r="F37" s="61"/>
      <c r="G37" s="23"/>
      <c r="H37" s="23"/>
    </row>
    <row r="38" spans="1:8" s="7" customFormat="1" ht="21.2" customHeight="1">
      <c r="A38" s="8" t="s">
        <v>131</v>
      </c>
      <c r="C38" s="20"/>
      <c r="F38" s="62">
        <f>SUM(F35:F36)</f>
        <v>8711</v>
      </c>
      <c r="G38" s="23"/>
      <c r="H38" s="28">
        <f>SUM(H35:H36)</f>
        <v>11047</v>
      </c>
    </row>
    <row r="39" spans="1:8" ht="15" customHeight="1">
      <c r="D39" s="1"/>
      <c r="E39" s="1"/>
      <c r="F39" s="6"/>
      <c r="G39" s="16"/>
      <c r="H39" s="6"/>
    </row>
    <row r="40" spans="1:8" ht="11.25" customHeight="1">
      <c r="D40" s="1"/>
      <c r="E40" s="1"/>
      <c r="F40" s="6"/>
      <c r="G40" s="16"/>
      <c r="H40" s="6"/>
    </row>
    <row r="41" spans="1:8" s="7" customFormat="1" ht="21.95" customHeight="1">
      <c r="A41" s="76" t="str">
        <f>+'6'!A27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32"/>
      <c r="C41" s="32"/>
      <c r="D41" s="33"/>
      <c r="E41" s="33"/>
      <c r="F41" s="34"/>
      <c r="G41" s="34"/>
      <c r="H41" s="34"/>
    </row>
    <row r="42" spans="1:8" s="7" customFormat="1" ht="21.75" customHeight="1">
      <c r="A42" s="122" t="s">
        <v>34</v>
      </c>
      <c r="B42" s="122"/>
      <c r="C42" s="122"/>
      <c r="D42" s="122"/>
      <c r="E42" s="122"/>
      <c r="F42" s="122"/>
      <c r="G42" s="122"/>
      <c r="H42" s="122"/>
    </row>
    <row r="43" spans="1:8" s="7" customFormat="1" ht="21.75" customHeight="1">
      <c r="A43" s="8" t="s">
        <v>82</v>
      </c>
      <c r="B43" s="8"/>
      <c r="C43" s="8"/>
      <c r="D43" s="9"/>
      <c r="E43" s="9"/>
      <c r="F43" s="10"/>
      <c r="G43" s="11"/>
      <c r="H43" s="10"/>
    </row>
    <row r="44" spans="1:8" s="7" customFormat="1" ht="21.75" customHeight="1">
      <c r="A44" s="124" t="str">
        <f>A3</f>
        <v>สำหรับงวดหกเดือนสิ้นสุดวันที่ 30 มิถุนายน พ.ศ. 2566</v>
      </c>
      <c r="B44" s="124"/>
      <c r="C44" s="124"/>
      <c r="D44" s="124"/>
      <c r="E44" s="124"/>
      <c r="F44" s="124"/>
      <c r="G44" s="124"/>
      <c r="H44" s="124"/>
    </row>
    <row r="45" spans="1:8" s="7" customFormat="1" ht="21.75" customHeight="1">
      <c r="A45" s="78"/>
      <c r="B45" s="78"/>
      <c r="C45" s="78"/>
      <c r="D45" s="78"/>
      <c r="E45" s="78"/>
      <c r="F45" s="78"/>
      <c r="G45" s="78"/>
      <c r="H45" s="78"/>
    </row>
    <row r="46" spans="1:8" ht="21.75" customHeight="1">
      <c r="A46" s="78"/>
      <c r="B46" s="78"/>
      <c r="C46" s="78"/>
      <c r="D46" s="1"/>
      <c r="E46" s="1"/>
      <c r="F46" s="2" t="s">
        <v>53</v>
      </c>
      <c r="G46" s="78"/>
      <c r="H46" s="2" t="s">
        <v>53</v>
      </c>
    </row>
    <row r="47" spans="1:8" ht="21.75" customHeight="1">
      <c r="A47" s="78"/>
      <c r="B47" s="78"/>
      <c r="C47" s="78"/>
      <c r="D47" s="1"/>
      <c r="E47" s="1"/>
      <c r="F47" s="13" t="s">
        <v>89</v>
      </c>
      <c r="G47" s="78"/>
      <c r="H47" s="13" t="s">
        <v>89</v>
      </c>
    </row>
    <row r="48" spans="1:8" ht="21.75" customHeight="1">
      <c r="A48" s="14"/>
      <c r="B48" s="14"/>
      <c r="C48" s="14"/>
      <c r="D48" s="1"/>
      <c r="E48" s="1"/>
      <c r="F48" s="3" t="s">
        <v>120</v>
      </c>
      <c r="G48" s="15"/>
      <c r="H48" s="3" t="s">
        <v>104</v>
      </c>
    </row>
    <row r="49" spans="1:8" ht="21.75" customHeight="1">
      <c r="D49" s="1"/>
      <c r="E49" s="1"/>
      <c r="F49" s="5" t="s">
        <v>23</v>
      </c>
      <c r="G49" s="16"/>
      <c r="H49" s="5" t="s">
        <v>23</v>
      </c>
    </row>
    <row r="50" spans="1:8" s="7" customFormat="1" ht="21.75" customHeight="1">
      <c r="A50" s="25"/>
      <c r="B50" s="25"/>
      <c r="C50" s="25"/>
      <c r="D50" s="20"/>
      <c r="E50" s="21"/>
      <c r="F50" s="61"/>
      <c r="G50" s="23"/>
      <c r="H50" s="23"/>
    </row>
    <row r="51" spans="1:8" s="7" customFormat="1" ht="21.75" customHeight="1">
      <c r="A51" s="17" t="s">
        <v>14</v>
      </c>
      <c r="B51" s="17"/>
      <c r="C51" s="17"/>
      <c r="D51" s="35"/>
      <c r="E51" s="36"/>
      <c r="F51" s="61"/>
      <c r="G51" s="23"/>
      <c r="H51" s="23"/>
    </row>
    <row r="52" spans="1:8" s="7" customFormat="1" ht="21.75" customHeight="1">
      <c r="A52" s="37" t="s">
        <v>83</v>
      </c>
      <c r="B52" s="37"/>
      <c r="C52" s="37"/>
      <c r="D52" s="20"/>
      <c r="E52" s="21"/>
      <c r="F52" s="61">
        <v>220</v>
      </c>
      <c r="G52" s="23"/>
      <c r="H52" s="23">
        <v>0</v>
      </c>
    </row>
    <row r="53" spans="1:8" s="7" customFormat="1" ht="21.75" customHeight="1">
      <c r="A53" s="37" t="s">
        <v>84</v>
      </c>
      <c r="B53" s="37"/>
      <c r="C53" s="37"/>
      <c r="D53" s="20"/>
      <c r="E53" s="21"/>
      <c r="F53" s="61">
        <v>-1994</v>
      </c>
      <c r="G53" s="23"/>
      <c r="H53" s="23">
        <v>-24012</v>
      </c>
    </row>
    <row r="54" spans="1:8" s="7" customFormat="1" ht="21.75" customHeight="1">
      <c r="A54" s="37" t="s">
        <v>117</v>
      </c>
      <c r="B54" s="37"/>
      <c r="C54" s="37"/>
      <c r="D54" s="26"/>
      <c r="E54" s="21"/>
      <c r="F54" s="61">
        <v>-820</v>
      </c>
      <c r="G54" s="15"/>
      <c r="H54" s="23">
        <v>-8588</v>
      </c>
    </row>
    <row r="55" spans="1:8" s="7" customFormat="1" ht="21.75" customHeight="1">
      <c r="A55" s="37" t="s">
        <v>63</v>
      </c>
      <c r="B55" s="37"/>
      <c r="C55" s="37"/>
      <c r="D55" s="26"/>
      <c r="E55" s="21"/>
      <c r="F55" s="61">
        <v>-739</v>
      </c>
      <c r="G55" s="15"/>
      <c r="H55" s="23">
        <v>-363</v>
      </c>
    </row>
    <row r="56" spans="1:8" s="7" customFormat="1" ht="21.75" customHeight="1">
      <c r="A56" s="37" t="s">
        <v>132</v>
      </c>
      <c r="B56" s="37"/>
      <c r="C56" s="37"/>
      <c r="D56" s="26"/>
      <c r="E56" s="21"/>
      <c r="F56" s="61">
        <v>10008.62873</v>
      </c>
      <c r="G56" s="15"/>
      <c r="H56" s="23" t="s">
        <v>129</v>
      </c>
    </row>
    <row r="57" spans="1:8" s="7" customFormat="1" ht="21.75" customHeight="1">
      <c r="A57" s="37" t="s">
        <v>91</v>
      </c>
      <c r="B57" s="37"/>
      <c r="C57" s="37"/>
      <c r="D57" s="26"/>
      <c r="E57" s="21"/>
      <c r="F57" s="61" t="s">
        <v>129</v>
      </c>
      <c r="G57" s="15"/>
      <c r="H57" s="39">
        <v>-11</v>
      </c>
    </row>
    <row r="58" spans="1:8" s="7" customFormat="1" ht="21.75" customHeight="1">
      <c r="A58" s="37" t="s">
        <v>75</v>
      </c>
      <c r="B58" s="37"/>
      <c r="C58" s="37"/>
      <c r="D58" s="26"/>
      <c r="E58" s="21"/>
      <c r="F58" s="64">
        <v>2661</v>
      </c>
      <c r="G58" s="15"/>
      <c r="H58" s="38">
        <v>1485</v>
      </c>
    </row>
    <row r="59" spans="1:8" s="7" customFormat="1" ht="6" customHeight="1">
      <c r="A59" s="37"/>
      <c r="B59" s="37"/>
      <c r="C59" s="37"/>
      <c r="D59" s="26"/>
      <c r="E59" s="21"/>
      <c r="F59" s="71"/>
      <c r="G59" s="15"/>
      <c r="H59" s="15"/>
    </row>
    <row r="60" spans="1:8" s="7" customFormat="1" ht="21.75" customHeight="1">
      <c r="A60" s="17" t="s">
        <v>133</v>
      </c>
      <c r="B60" s="17"/>
      <c r="C60" s="17"/>
      <c r="D60" s="20"/>
      <c r="E60" s="21"/>
      <c r="F60" s="62">
        <f>SUM(F52:F58)</f>
        <v>9336.6287300000004</v>
      </c>
      <c r="G60" s="23"/>
      <c r="H60" s="28">
        <f>SUM(H52:H58)</f>
        <v>-31489</v>
      </c>
    </row>
    <row r="61" spans="1:8" s="7" customFormat="1" ht="21.75" customHeight="1">
      <c r="A61" s="17"/>
      <c r="B61" s="17"/>
      <c r="C61" s="17"/>
      <c r="D61" s="20"/>
      <c r="E61" s="21"/>
      <c r="F61" s="61"/>
      <c r="G61" s="23"/>
      <c r="H61" s="23"/>
    </row>
    <row r="62" spans="1:8" s="7" customFormat="1" ht="21.75" customHeight="1">
      <c r="A62" s="17" t="s">
        <v>15</v>
      </c>
      <c r="B62" s="17"/>
      <c r="C62" s="17"/>
      <c r="D62" s="20"/>
      <c r="E62" s="21"/>
      <c r="F62" s="61"/>
      <c r="G62" s="23"/>
      <c r="H62" s="23"/>
    </row>
    <row r="63" spans="1:8" s="7" customFormat="1" ht="21.75" customHeight="1">
      <c r="A63" s="25" t="s">
        <v>96</v>
      </c>
      <c r="B63" s="25"/>
      <c r="C63" s="25"/>
      <c r="D63" s="20"/>
      <c r="E63" s="21"/>
      <c r="F63" s="61">
        <v>-12029</v>
      </c>
      <c r="G63" s="23"/>
      <c r="H63" s="23">
        <v>-11879</v>
      </c>
    </row>
    <row r="64" spans="1:8" s="7" customFormat="1" ht="21.75" customHeight="1">
      <c r="A64" s="25" t="s">
        <v>101</v>
      </c>
      <c r="B64" s="25"/>
      <c r="C64" s="25"/>
      <c r="D64" s="20"/>
      <c r="E64" s="21"/>
      <c r="F64" s="62">
        <v>-774</v>
      </c>
      <c r="G64" s="23"/>
      <c r="H64" s="28">
        <v>-1201</v>
      </c>
    </row>
    <row r="65" spans="1:8" s="7" customFormat="1" ht="6" customHeight="1">
      <c r="D65" s="24"/>
      <c r="E65" s="21"/>
      <c r="F65" s="63"/>
      <c r="G65" s="39"/>
      <c r="H65" s="39"/>
    </row>
    <row r="66" spans="1:8" s="7" customFormat="1" ht="21.75" customHeight="1">
      <c r="A66" s="17" t="s">
        <v>92</v>
      </c>
      <c r="B66" s="17"/>
      <c r="C66" s="17"/>
      <c r="D66" s="20"/>
      <c r="E66" s="21"/>
      <c r="F66" s="62">
        <f>SUM(F63:F64)</f>
        <v>-12803</v>
      </c>
      <c r="G66" s="23"/>
      <c r="H66" s="28">
        <f>SUM(H63:H64)</f>
        <v>-13080</v>
      </c>
    </row>
    <row r="67" spans="1:8" s="7" customFormat="1" ht="21.75" customHeight="1">
      <c r="D67" s="24"/>
      <c r="E67" s="21"/>
      <c r="F67" s="63"/>
      <c r="G67" s="39"/>
      <c r="H67" s="39"/>
    </row>
    <row r="68" spans="1:8" s="7" customFormat="1" ht="21.75" customHeight="1">
      <c r="A68" s="17" t="s">
        <v>135</v>
      </c>
      <c r="D68" s="20"/>
      <c r="E68" s="21"/>
      <c r="F68" s="61">
        <f>SUM(F66,F60,F38)</f>
        <v>5244.6287300000004</v>
      </c>
      <c r="G68" s="23"/>
      <c r="H68" s="23">
        <f>SUM(H66,H60,H38)</f>
        <v>-33522</v>
      </c>
    </row>
    <row r="69" spans="1:8" s="7" customFormat="1" ht="21.75" customHeight="1">
      <c r="A69" s="25" t="s">
        <v>97</v>
      </c>
      <c r="B69" s="25"/>
      <c r="C69" s="25"/>
      <c r="D69" s="20"/>
      <c r="E69" s="21"/>
      <c r="F69" s="62">
        <v>17976</v>
      </c>
      <c r="G69" s="23"/>
      <c r="H69" s="28">
        <v>37725</v>
      </c>
    </row>
    <row r="70" spans="1:8" s="7" customFormat="1" ht="6" customHeight="1">
      <c r="A70" s="25"/>
      <c r="B70" s="25"/>
      <c r="C70" s="25"/>
      <c r="D70" s="20"/>
      <c r="E70" s="21"/>
      <c r="F70" s="61"/>
      <c r="G70" s="23"/>
      <c r="H70" s="23"/>
    </row>
    <row r="71" spans="1:8" s="7" customFormat="1" ht="21.75" customHeight="1" thickBot="1">
      <c r="A71" s="40" t="s">
        <v>24</v>
      </c>
      <c r="B71" s="40"/>
      <c r="C71" s="40"/>
      <c r="D71" s="20"/>
      <c r="E71" s="21"/>
      <c r="F71" s="72">
        <f>SUM(F68:F69)</f>
        <v>23220.62873</v>
      </c>
      <c r="G71" s="23"/>
      <c r="H71" s="41">
        <f>SUM(H68:H69)</f>
        <v>4203</v>
      </c>
    </row>
    <row r="72" spans="1:8" s="7" customFormat="1" ht="21.75" customHeight="1" thickTop="1">
      <c r="D72" s="30"/>
      <c r="E72" s="42"/>
      <c r="F72" s="61"/>
      <c r="G72" s="16"/>
      <c r="H72" s="23"/>
    </row>
    <row r="73" spans="1:8" s="7" customFormat="1" ht="21.75" customHeight="1">
      <c r="A73" s="17" t="s">
        <v>38</v>
      </c>
      <c r="B73" s="17"/>
      <c r="C73" s="17"/>
      <c r="D73" s="26"/>
      <c r="E73" s="42"/>
      <c r="F73" s="71"/>
      <c r="G73" s="15"/>
      <c r="H73" s="15"/>
    </row>
    <row r="74" spans="1:8" s="7" customFormat="1" ht="21.75" customHeight="1">
      <c r="A74" s="7" t="s">
        <v>39</v>
      </c>
      <c r="D74" s="20"/>
      <c r="E74" s="31"/>
      <c r="F74" s="61"/>
      <c r="G74" s="23"/>
      <c r="H74" s="23"/>
    </row>
    <row r="75" spans="1:8" s="7" customFormat="1" ht="21.75" customHeight="1">
      <c r="B75" s="7" t="s">
        <v>136</v>
      </c>
      <c r="D75" s="20"/>
      <c r="E75" s="31"/>
      <c r="F75" s="61">
        <v>6844</v>
      </c>
      <c r="G75" s="23"/>
      <c r="H75" s="23">
        <v>12315</v>
      </c>
    </row>
    <row r="76" spans="1:8" s="7" customFormat="1" ht="21.75" customHeight="1">
      <c r="B76" s="7" t="s">
        <v>98</v>
      </c>
      <c r="D76" s="20"/>
      <c r="E76" s="31"/>
      <c r="F76" s="61">
        <v>-1461</v>
      </c>
      <c r="G76" s="23"/>
      <c r="H76" s="23">
        <v>-23352</v>
      </c>
    </row>
    <row r="77" spans="1:8" s="7" customFormat="1" ht="21.75" customHeight="1">
      <c r="D77" s="20"/>
      <c r="E77" s="31"/>
      <c r="F77" s="23"/>
      <c r="G77" s="23"/>
      <c r="H77" s="23"/>
    </row>
    <row r="80" spans="1:8" ht="7.5" customHeight="1"/>
    <row r="81" spans="1:8" s="7" customFormat="1" ht="21.95" customHeight="1">
      <c r="A81" s="32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32"/>
      <c r="C81" s="32"/>
      <c r="D81" s="33"/>
      <c r="E81" s="33"/>
      <c r="F81" s="34"/>
      <c r="G81" s="34"/>
      <c r="H81" s="34"/>
    </row>
  </sheetData>
  <mergeCells count="4">
    <mergeCell ref="A3:H3"/>
    <mergeCell ref="A1:H1"/>
    <mergeCell ref="A42:H42"/>
    <mergeCell ref="A44:H44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 TH</vt:lpstr>
      <vt:lpstr>PL4 (3m)</vt:lpstr>
      <vt:lpstr>PL5 (6m)</vt:lpstr>
      <vt:lpstr>6</vt:lpstr>
      <vt:lpstr>7-8</vt:lpstr>
      <vt:lpstr>'2-3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2023-08-10T07:34:23Z</cp:lastPrinted>
  <dcterms:created xsi:type="dcterms:W3CDTF">2001-07-27T07:26:37Z</dcterms:created>
  <dcterms:modified xsi:type="dcterms:W3CDTF">2023-08-10T07:35:43Z</dcterms:modified>
</cp:coreProperties>
</file>