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June23 Q2\"/>
    </mc:Choice>
  </mc:AlternateContent>
  <xr:revisionPtr revIDLastSave="0" documentId="13_ncr:1_{485EC647-D1CE-4EE0-8CB2-F580670C496E}" xr6:coauthVersionLast="47" xr6:coauthVersionMax="47" xr10:uidLastSave="{00000000-0000-0000-0000-000000000000}"/>
  <bookViews>
    <workbookView xWindow="-120" yWindow="-120" windowWidth="21840" windowHeight="13140" tabRatio="739" xr2:uid="{00000000-000D-0000-FFFF-FFFF00000000}"/>
  </bookViews>
  <sheets>
    <sheet name="2-3" sheetId="21" r:id="rId1"/>
    <sheet name="P4 (3 Month)" sheetId="16" r:id="rId2"/>
    <sheet name="P5 (6 Month)" sheetId="17" r:id="rId3"/>
    <sheet name="6 Company" sheetId="18" r:id="rId4"/>
    <sheet name="7-8" sheetId="1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_xlnm.Print_Area" localSheetId="4">'7-8'!$A$1:$H$92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6" i="16" l="1"/>
  <c r="G20" i="18" l="1"/>
  <c r="E20" i="18"/>
  <c r="C20" i="18"/>
  <c r="H72" i="19"/>
  <c r="H66" i="19"/>
  <c r="H12" i="19"/>
  <c r="H26" i="19" s="1"/>
  <c r="H35" i="19" s="1"/>
  <c r="H38" i="19" s="1"/>
  <c r="H14" i="16"/>
  <c r="H20" i="16" s="1"/>
  <c r="H23" i="16" s="1"/>
  <c r="H26" i="16" s="1"/>
  <c r="H14" i="17"/>
  <c r="H20" i="17" s="1"/>
  <c r="H23" i="17" s="1"/>
  <c r="H26" i="17" s="1"/>
  <c r="H28" i="17" s="1"/>
  <c r="H33" i="17" s="1"/>
  <c r="I91" i="21"/>
  <c r="I72" i="21"/>
  <c r="G72" i="21"/>
  <c r="I65" i="21"/>
  <c r="G65" i="21"/>
  <c r="I35" i="21"/>
  <c r="G35" i="21"/>
  <c r="G37" i="21" s="1"/>
  <c r="I23" i="21"/>
  <c r="G23" i="21"/>
  <c r="I37" i="21" l="1"/>
  <c r="G74" i="21"/>
  <c r="I74" i="21"/>
  <c r="I93" i="21" s="1"/>
  <c r="H74" i="19"/>
  <c r="H77" i="19" s="1"/>
  <c r="H28" i="16"/>
  <c r="H33" i="16" s="1"/>
  <c r="F66" i="19"/>
  <c r="A49" i="19"/>
  <c r="K11" i="18" l="1"/>
  <c r="F72" i="19"/>
  <c r="K17" i="18"/>
  <c r="A3" i="18"/>
  <c r="A3" i="19" s="1"/>
  <c r="F14" i="17"/>
  <c r="F20" i="17" s="1"/>
  <c r="F23" i="17" s="1"/>
  <c r="F12" i="19" s="1"/>
  <c r="F14" i="16"/>
  <c r="F20" i="16" s="1"/>
  <c r="F23" i="16" s="1"/>
  <c r="F26" i="16" s="1"/>
  <c r="F28" i="16" l="1"/>
  <c r="F33" i="16" s="1"/>
  <c r="F26" i="17"/>
  <c r="F26" i="19"/>
  <c r="F35" i="19" l="1"/>
  <c r="F38" i="19" s="1"/>
  <c r="F74" i="19" s="1"/>
  <c r="K12" i="18"/>
  <c r="K14" i="18" s="1"/>
  <c r="F28" i="17"/>
  <c r="F77" i="19" l="1"/>
  <c r="G91" i="21"/>
  <c r="G93" i="21" s="1"/>
  <c r="I18" i="18"/>
  <c r="I20" i="18"/>
  <c r="F33" i="17"/>
  <c r="I14" i="18"/>
  <c r="K18" i="18" l="1"/>
  <c r="K20" i="18" s="1"/>
</calcChain>
</file>

<file path=xl/sharedStrings.xml><?xml version="1.0" encoding="utf-8"?>
<sst xmlns="http://schemas.openxmlformats.org/spreadsheetml/2006/main" count="221" uniqueCount="138">
  <si>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</si>
  <si>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</si>
  <si>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</si>
  <si>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</si>
  <si>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</si>
  <si>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</si>
  <si>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</si>
  <si>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</si>
  <si>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</si>
  <si>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</si>
  <si>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</si>
  <si>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</si>
  <si>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</si>
  <si>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</si>
  <si>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</si>
  <si>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</si>
  <si>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</si>
  <si>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</si>
  <si>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</si>
  <si>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</si>
  <si>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</si>
  <si>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</si>
  <si>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</si>
  <si>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</si>
  <si>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</si>
  <si>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</si>
  <si>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</si>
  <si>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</si>
  <si>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</si>
  <si>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</si>
  <si>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</si>
  <si>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</si>
  <si>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</si>
  <si>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</si>
  <si>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</si>
  <si>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</si>
  <si>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</si>
  <si>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</si>
  <si>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</si>
  <si>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</si>
  <si>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</si>
  <si>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</si>
  <si>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</si>
  <si>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</si>
  <si>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</si>
  <si>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</si>
  <si>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</si>
  <si>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</si>
  <si>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</si>
  <si>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</si>
  <si>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</si>
  <si>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</si>
  <si>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</si>
  <si>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</si>
  <si>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</si>
  <si>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</si>
  <si>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</si>
  <si>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Issued and</t>
  </si>
  <si>
    <t>Note</t>
  </si>
  <si>
    <t>Cash and cash equivalents at end of the period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</si>
  <si>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</si>
  <si>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</si>
  <si>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Thousand Baht</t>
  </si>
  <si>
    <t>Salee Printing Public Company Limited</t>
  </si>
  <si>
    <t xml:space="preserve">1,200,000,000 ordinary shares </t>
  </si>
  <si>
    <t>Deficits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</si>
  <si>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</si>
  <si>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</si>
  <si>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</si>
  <si>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</si>
  <si>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</si>
  <si>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Total comprehensive expense for the period</t>
  </si>
  <si>
    <t>Basic loss per share</t>
  </si>
  <si>
    <t>Employee benefit obligation</t>
  </si>
  <si>
    <t>Change in operating assets and liabilities</t>
  </si>
  <si>
    <t>Payment of intangible assets</t>
  </si>
  <si>
    <t>Proceeds from interest income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</si>
  <si>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</si>
  <si>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</si>
  <si>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</si>
  <si>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</si>
  <si>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</si>
  <si>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</si>
  <si>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Net loss for the period</t>
  </si>
  <si>
    <t>Statement of Changes in Equity (Unaudited)</t>
  </si>
  <si>
    <t>Deferred tax assets, net</t>
  </si>
  <si>
    <t>Net loss per share (Baht)</t>
  </si>
  <si>
    <t>Financial assets measured at amortised cost</t>
  </si>
  <si>
    <t>Short-term investments - Fixed deposit at a bank</t>
  </si>
  <si>
    <t>Lease liabilities, net</t>
  </si>
  <si>
    <t>Cash and cash equivalents at the beginning of the period</t>
  </si>
  <si>
    <t>30 June</t>
  </si>
  <si>
    <t>Loss on write-offs of equipment and intangible assets</t>
  </si>
  <si>
    <t>Cash flow before change in operating assets and liabilities</t>
  </si>
  <si>
    <t>Payments on lease liabilities</t>
  </si>
  <si>
    <t>Net cash used in financing activities</t>
  </si>
  <si>
    <t>Supplement cash flows information:</t>
  </si>
  <si>
    <t>Transfer of deposits for machinery to machinery and equipment</t>
  </si>
  <si>
    <t>Interest  paid</t>
  </si>
  <si>
    <t xml:space="preserve">Loss before income tax </t>
  </si>
  <si>
    <t>Loss before income tax</t>
  </si>
  <si>
    <t>Payment in financial assets measured at amortised cost</t>
  </si>
  <si>
    <t xml:space="preserve"> </t>
  </si>
  <si>
    <t>2022</t>
  </si>
  <si>
    <t>Restricted deposits at a bank</t>
  </si>
  <si>
    <t>Building and equipment, net</t>
  </si>
  <si>
    <t>Opening balance at 1 January 2022</t>
  </si>
  <si>
    <t>Unrealised loss on exchange rate</t>
  </si>
  <si>
    <t>Payables from purchase of machinery and equipment</t>
  </si>
  <si>
    <t>to net realisable value</t>
  </si>
  <si>
    <t>Income tax expense</t>
  </si>
  <si>
    <t>expense</t>
  </si>
  <si>
    <t xml:space="preserve">Profit (Loss) before finance costs and income tax </t>
  </si>
  <si>
    <t>Closing balance at 30 June 2022</t>
  </si>
  <si>
    <t>Payment of deposit in machinery</t>
  </si>
  <si>
    <t xml:space="preserve">Current portion of financial assets </t>
  </si>
  <si>
    <t>measured at amortised cost</t>
  </si>
  <si>
    <t>(Gain) on disposals of machinery and equipment</t>
  </si>
  <si>
    <t>2023</t>
  </si>
  <si>
    <t>As at 30 June 2023</t>
  </si>
  <si>
    <t>Opening balance at 1 January 2023</t>
  </si>
  <si>
    <t>Closing balance at 30 June 2023</t>
  </si>
  <si>
    <t>For the six-month period ended 30 June 2023</t>
  </si>
  <si>
    <t>For the three-month period ended 30 June 2023</t>
  </si>
  <si>
    <r>
      <t>Statement of Financial Position</t>
    </r>
    <r>
      <rPr>
        <sz val="10"/>
        <rFont val="Arial"/>
        <family val="2"/>
      </rPr>
      <t xml:space="preserve"> (Cont'd)</t>
    </r>
  </si>
  <si>
    <t>(Reversal of) Expected credit loss</t>
  </si>
  <si>
    <t xml:space="preserve">(Reversal of) Allowance on decrease in cost of inventories </t>
  </si>
  <si>
    <t>(Reversal of) Allowance for impairment in intangible asset</t>
  </si>
  <si>
    <t>Loss before finance costs and</t>
  </si>
  <si>
    <t>income tax expense</t>
  </si>
  <si>
    <t>Loss before income tax expense</t>
  </si>
  <si>
    <t>Net cash generated from operating activities</t>
  </si>
  <si>
    <t>Proceeds from financial assets measured at amortised cost</t>
  </si>
  <si>
    <t>Net cash generated from (used in) investing activities</t>
  </si>
  <si>
    <t>Net increase (decrease) in cash and cash equivalents</t>
  </si>
  <si>
    <t>14 c)</t>
  </si>
  <si>
    <t>Cash generated from operating activities</t>
  </si>
  <si>
    <t>Director __________________________________     Director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</si>
</sst>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4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5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0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1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2" fillId="0" borderId="0"/>
    <xf numFmtId="0" fontId="6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8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6" fillId="0" borderId="0"/>
    <xf numFmtId="0" fontId="56" fillId="0" borderId="0"/>
    <xf numFmtId="0" fontId="15" fillId="0" borderId="0">
      <alignment vertical="top"/>
    </xf>
    <xf numFmtId="0" fontId="9" fillId="0" borderId="0"/>
    <xf numFmtId="0" fontId="3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63" fillId="0" borderId="0"/>
    <xf numFmtId="0" fontId="56" fillId="0" borderId="0"/>
    <xf numFmtId="0" fontId="56" fillId="0" borderId="0"/>
    <xf numFmtId="0" fontId="4" fillId="0" borderId="0"/>
    <xf numFmtId="0" fontId="15" fillId="0" borderId="0">
      <alignment vertical="top"/>
    </xf>
    <xf numFmtId="0" fontId="62" fillId="0" borderId="0"/>
    <xf numFmtId="0" fontId="62" fillId="0" borderId="0"/>
    <xf numFmtId="0" fontId="59" fillId="0" borderId="0"/>
    <xf numFmtId="0" fontId="15" fillId="0" borderId="0">
      <alignment vertical="top"/>
    </xf>
    <xf numFmtId="0" fontId="62" fillId="0" borderId="0"/>
    <xf numFmtId="0" fontId="15" fillId="0" borderId="0">
      <alignment vertical="top"/>
    </xf>
    <xf numFmtId="0" fontId="57" fillId="0" borderId="0"/>
    <xf numFmtId="0" fontId="57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  <xf numFmtId="0" fontId="3" fillId="0" borderId="0"/>
  </cellStyleXfs>
  <cellXfs count="129">
    <xf numFmtId="0" fontId="0" fillId="0" borderId="0" xfId="0"/>
    <xf numFmtId="0" fontId="9" fillId="0" borderId="0" xfId="0" applyFont="1" applyAlignment="1">
      <alignment vertical="center"/>
    </xf>
    <xf numFmtId="166" fontId="54" fillId="0" borderId="23" xfId="0" applyNumberFormat="1" applyFont="1" applyBorder="1" applyAlignment="1">
      <alignment horizontal="right" vertical="center" wrapText="1"/>
    </xf>
    <xf numFmtId="168" fontId="9" fillId="34" borderId="23" xfId="0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54" fillId="0" borderId="23" xfId="0" applyFont="1" applyBorder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0" fontId="54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23" xfId="0" applyNumberFormat="1" applyFont="1" applyBorder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9" fillId="34" borderId="0" xfId="444" applyNumberFormat="1" applyFont="1" applyFill="1" applyAlignment="1">
      <alignment horizontal="right" vertical="center"/>
    </xf>
    <xf numFmtId="168" fontId="9" fillId="0" borderId="0" xfId="444" applyNumberFormat="1" applyFont="1" applyAlignment="1">
      <alignment horizontal="right" vertical="center"/>
    </xf>
    <xf numFmtId="0" fontId="9" fillId="34" borderId="0" xfId="0" applyFont="1" applyFill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54" fillId="0" borderId="23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166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9" fillId="0" borderId="0" xfId="443" applyNumberFormat="1" applyFont="1" applyAlignment="1">
      <alignment horizontal="right" vertical="center"/>
    </xf>
    <xf numFmtId="167" fontId="9" fillId="0" borderId="23" xfId="443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54" fillId="0" borderId="0" xfId="0" quotePrefix="1" applyFont="1" applyAlignment="1">
      <alignment vertical="center"/>
    </xf>
    <xf numFmtId="168" fontId="9" fillId="0" borderId="25" xfId="0" applyNumberFormat="1" applyFont="1" applyBorder="1" applyAlignment="1">
      <alignment horizontal="right" vertical="center"/>
    </xf>
    <xf numFmtId="167" fontId="9" fillId="34" borderId="0" xfId="443" applyNumberFormat="1" applyFont="1" applyFill="1" applyAlignment="1">
      <alignment horizontal="right" vertical="center"/>
    </xf>
    <xf numFmtId="0" fontId="9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justify" vertical="center"/>
    </xf>
    <xf numFmtId="167" fontId="9" fillId="0" borderId="23" xfId="0" applyNumberFormat="1" applyFont="1" applyBorder="1" applyAlignment="1">
      <alignment horizontal="justify" vertical="center"/>
    </xf>
    <xf numFmtId="167" fontId="9" fillId="0" borderId="0" xfId="0" applyNumberFormat="1" applyFont="1" applyAlignment="1">
      <alignment horizontal="right" vertical="center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54" fillId="34" borderId="0" xfId="0" applyNumberFormat="1" applyFont="1" applyFill="1" applyAlignment="1">
      <alignment horizontal="right" vertical="center" wrapText="1"/>
    </xf>
    <xf numFmtId="168" fontId="9" fillId="0" borderId="23" xfId="444" applyNumberFormat="1" applyFont="1" applyBorder="1" applyAlignment="1">
      <alignment horizontal="right" vertical="center"/>
    </xf>
    <xf numFmtId="168" fontId="9" fillId="0" borderId="25" xfId="444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centerContinuous" vertical="center"/>
    </xf>
    <xf numFmtId="0" fontId="54" fillId="0" borderId="23" xfId="0" applyFont="1" applyBorder="1" applyAlignment="1">
      <alignment horizontal="centerContinuous" vertical="center"/>
    </xf>
    <xf numFmtId="166" fontId="54" fillId="0" borderId="23" xfId="0" applyNumberFormat="1" applyFont="1" applyBorder="1" applyAlignment="1">
      <alignment horizontal="centerContinuous" vertical="center"/>
    </xf>
    <xf numFmtId="166" fontId="54" fillId="0" borderId="0" xfId="0" applyNumberFormat="1" applyFont="1" applyAlignment="1">
      <alignment horizontal="center" vertical="center"/>
    </xf>
    <xf numFmtId="166" fontId="54" fillId="34" borderId="0" xfId="0" applyNumberFormat="1" applyFont="1" applyFill="1" applyAlignment="1">
      <alignment horizontal="right" vertical="center"/>
    </xf>
    <xf numFmtId="166" fontId="54" fillId="0" borderId="0" xfId="442" applyNumberFormat="1" applyFont="1" applyAlignment="1">
      <alignment vertical="center"/>
    </xf>
    <xf numFmtId="166" fontId="9" fillId="34" borderId="0" xfId="0" applyNumberFormat="1" applyFont="1" applyFill="1" applyAlignment="1">
      <alignment vertical="center"/>
    </xf>
    <xf numFmtId="166" fontId="9" fillId="0" borderId="0" xfId="442" applyNumberFormat="1" applyAlignment="1">
      <alignment horizontal="center" vertical="center"/>
    </xf>
    <xf numFmtId="168" fontId="9" fillId="34" borderId="0" xfId="314" applyNumberFormat="1" applyFont="1" applyFill="1" applyAlignment="1">
      <alignment horizontal="right" vertical="center"/>
    </xf>
    <xf numFmtId="168" fontId="9" fillId="0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0" borderId="23" xfId="314" applyNumberFormat="1" applyFont="1" applyFill="1" applyBorder="1" applyAlignment="1">
      <alignment horizontal="right" vertical="center"/>
    </xf>
    <xf numFmtId="176" fontId="9" fillId="0" borderId="0" xfId="442" applyNumberFormat="1" applyAlignment="1">
      <alignment horizontal="center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Alignment="1">
      <alignment vertical="center"/>
    </xf>
    <xf numFmtId="166" fontId="54" fillId="0" borderId="0" xfId="442" applyNumberFormat="1" applyFont="1" applyAlignment="1">
      <alignment horizontal="center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8" fontId="54" fillId="0" borderId="0" xfId="442" applyNumberFormat="1" applyFont="1" applyAlignment="1">
      <alignment vertical="center"/>
    </xf>
    <xf numFmtId="168" fontId="9" fillId="0" borderId="0" xfId="442" applyNumberForma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34" borderId="0" xfId="0" applyNumberFormat="1" applyFont="1" applyFill="1" applyAlignment="1">
      <alignment vertical="center"/>
    </xf>
    <xf numFmtId="168" fontId="54" fillId="0" borderId="0" xfId="0" applyNumberFormat="1" applyFont="1" applyAlignment="1">
      <alignment horizontal="center" vertical="center"/>
    </xf>
    <xf numFmtId="168" fontId="54" fillId="34" borderId="0" xfId="0" applyNumberFormat="1" applyFont="1" applyFill="1" applyAlignment="1">
      <alignment horizontal="right" vertical="center"/>
    </xf>
    <xf numFmtId="168" fontId="9" fillId="0" borderId="0" xfId="442" applyNumberFormat="1" applyAlignment="1">
      <alignment horizontal="center" vertical="center"/>
    </xf>
    <xf numFmtId="168" fontId="54" fillId="34" borderId="0" xfId="0" applyNumberFormat="1" applyFont="1" applyFill="1" applyAlignment="1">
      <alignment horizontal="center" vertical="center"/>
    </xf>
    <xf numFmtId="168" fontId="9" fillId="0" borderId="0" xfId="442" quotePrefix="1" applyNumberFormat="1" applyAlignment="1">
      <alignment horizontal="center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0" fontId="9" fillId="0" borderId="0" xfId="442" applyAlignment="1">
      <alignment horizontal="center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0" borderId="23" xfId="0" quotePrefix="1" applyNumberFormat="1" applyFont="1" applyBorder="1" applyAlignment="1">
      <alignment horizontal="right" vertical="center"/>
    </xf>
    <xf numFmtId="168" fontId="9" fillId="0" borderId="0" xfId="126" applyNumberFormat="1" applyFont="1" applyFill="1" applyBorder="1" applyAlignment="1">
      <alignment vertical="center"/>
    </xf>
    <xf numFmtId="168" fontId="9" fillId="0" borderId="23" xfId="442" applyNumberFormat="1" applyBorder="1" applyAlignment="1">
      <alignment vertical="center"/>
    </xf>
    <xf numFmtId="168" fontId="9" fillId="0" borderId="23" xfId="0" applyNumberFormat="1" applyFont="1" applyBorder="1" applyAlignment="1">
      <alignment vertical="center"/>
    </xf>
    <xf numFmtId="168" fontId="9" fillId="0" borderId="23" xfId="442" applyNumberFormat="1" applyBorder="1" applyAlignment="1">
      <alignment horizontal="center" vertical="center"/>
    </xf>
    <xf numFmtId="168" fontId="54" fillId="0" borderId="23" xfId="0" applyNumberFormat="1" applyFont="1" applyBorder="1" applyAlignment="1">
      <alignment horizontal="center" vertical="center"/>
    </xf>
    <xf numFmtId="167" fontId="9" fillId="0" borderId="23" xfId="0" applyNumberFormat="1" applyFont="1" applyBorder="1" applyAlignment="1">
      <alignment horizontal="right" vertical="center"/>
    </xf>
    <xf numFmtId="0" fontId="9" fillId="0" borderId="0" xfId="496" applyFont="1" applyAlignment="1">
      <alignment vertical="center"/>
    </xf>
    <xf numFmtId="0" fontId="9" fillId="0" borderId="0" xfId="496" applyFont="1" applyAlignment="1">
      <alignment horizontal="center" vertical="center"/>
    </xf>
    <xf numFmtId="168" fontId="9" fillId="34" borderId="23" xfId="496" applyNumberFormat="1" applyFont="1" applyFill="1" applyBorder="1" applyAlignment="1">
      <alignment horizontal="right" vertical="center"/>
    </xf>
    <xf numFmtId="168" fontId="9" fillId="0" borderId="23" xfId="443" applyNumberFormat="1" applyFont="1" applyBorder="1" applyAlignment="1">
      <alignment horizontal="right" vertical="center"/>
    </xf>
    <xf numFmtId="184" fontId="9" fillId="34" borderId="25" xfId="0" applyNumberFormat="1" applyFont="1" applyFill="1" applyBorder="1" applyAlignment="1">
      <alignment vertical="center"/>
    </xf>
    <xf numFmtId="177" fontId="9" fillId="0" borderId="0" xfId="0" applyNumberFormat="1" applyFont="1" applyAlignment="1">
      <alignment vertical="center"/>
    </xf>
    <xf numFmtId="184" fontId="9" fillId="0" borderId="25" xfId="0" applyNumberFormat="1" applyFont="1" applyBorder="1" applyAlignment="1">
      <alignment vertical="center"/>
    </xf>
    <xf numFmtId="37" fontId="54" fillId="0" borderId="0" xfId="407" applyNumberFormat="1" applyFont="1" applyAlignment="1">
      <alignment vertical="center"/>
    </xf>
    <xf numFmtId="37" fontId="9" fillId="0" borderId="0" xfId="407" applyNumberFormat="1" applyAlignment="1">
      <alignment vertical="center"/>
    </xf>
    <xf numFmtId="0" fontId="9" fillId="0" borderId="23" xfId="0" applyFont="1" applyBorder="1" applyAlignment="1">
      <alignment horizontal="centerContinuous" vertical="center"/>
    </xf>
    <xf numFmtId="0" fontId="9" fillId="0" borderId="23" xfId="0" applyFont="1" applyBorder="1" applyAlignment="1">
      <alignment horizontal="center" vertical="center"/>
    </xf>
    <xf numFmtId="166" fontId="9" fillId="0" borderId="0" xfId="419" applyNumberFormat="1" applyFont="1" applyAlignment="1">
      <alignment vertical="center"/>
    </xf>
    <xf numFmtId="0" fontId="9" fillId="0" borderId="23" xfId="0" applyFont="1" applyBorder="1" applyAlignment="1">
      <alignment horizontal="justify" vertical="center" wrapText="1"/>
    </xf>
    <xf numFmtId="166" fontId="54" fillId="0" borderId="23" xfId="0" applyNumberFormat="1" applyFont="1" applyBorder="1" applyAlignment="1">
      <alignment horizontal="center" vertical="center"/>
    </xf>
  </cellXfs>
  <cellStyles count="4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26" xfId="496" xr:uid="{82010279-7250-47A3-B9B4-9CF47F311CBB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3317-300D-4FB7-8B68-EBE390311D10}">
  <sheetPr>
    <tabColor rgb="FF92D050"/>
  </sheetPr>
  <dimension ref="A1:I96"/>
  <sheetViews>
    <sheetView tabSelected="1" topLeftCell="A16" zoomScaleNormal="100" zoomScaleSheetLayoutView="90" workbookViewId="0">
      <selection activeCell="D36" sqref="D36"/>
    </sheetView>
  </sheetViews>
  <sheetFormatPr defaultColWidth="11" defaultRowHeight="16.5" customHeight="1"/>
  <cols>
    <col min="1" max="3" width="1.5" style="1" customWidth="1"/>
    <col min="4" max="4" width="49" style="1" customWidth="1"/>
    <col min="5" max="5" width="6.6640625" style="1" customWidth="1"/>
    <col min="6" max="6" width="1" style="1" customWidth="1"/>
    <col min="7" max="7" width="16.83203125" style="48" customWidth="1"/>
    <col min="8" max="8" width="1" style="48" customWidth="1"/>
    <col min="9" max="9" width="17.33203125" style="48" customWidth="1"/>
    <col min="10" max="16384" width="11" style="1"/>
  </cols>
  <sheetData>
    <row r="1" spans="1:9" ht="16.5" customHeight="1">
      <c r="A1" s="19" t="s">
        <v>63</v>
      </c>
      <c r="B1" s="19"/>
      <c r="C1" s="34"/>
      <c r="D1" s="34"/>
      <c r="E1" s="33"/>
      <c r="F1" s="34"/>
      <c r="G1" s="74"/>
      <c r="H1" s="74"/>
      <c r="I1" s="74"/>
    </row>
    <row r="2" spans="1:9" ht="16.5" customHeight="1">
      <c r="A2" s="19" t="s">
        <v>25</v>
      </c>
      <c r="B2" s="19"/>
      <c r="C2" s="34"/>
      <c r="D2" s="34"/>
      <c r="E2" s="33"/>
      <c r="F2" s="34"/>
      <c r="G2" s="74"/>
      <c r="H2" s="74"/>
      <c r="I2" s="74"/>
    </row>
    <row r="3" spans="1:9" ht="16.5" customHeight="1">
      <c r="A3" s="31" t="s">
        <v>119</v>
      </c>
      <c r="B3" s="31"/>
      <c r="C3" s="75"/>
      <c r="D3" s="75"/>
      <c r="E3" s="38"/>
      <c r="F3" s="75"/>
      <c r="G3" s="76"/>
      <c r="H3" s="76"/>
      <c r="I3" s="76"/>
    </row>
    <row r="4" spans="1:9" ht="16.5" customHeight="1">
      <c r="A4" s="19"/>
      <c r="B4" s="19"/>
      <c r="C4" s="34"/>
      <c r="D4" s="34"/>
      <c r="E4" s="33"/>
      <c r="F4" s="34"/>
      <c r="G4" s="74"/>
      <c r="H4" s="74"/>
      <c r="I4" s="74"/>
    </row>
    <row r="5" spans="1:9" ht="16.5" customHeight="1">
      <c r="A5" s="19"/>
      <c r="B5" s="19"/>
      <c r="C5" s="34"/>
      <c r="D5" s="34"/>
      <c r="E5" s="33"/>
      <c r="F5" s="34"/>
      <c r="G5" s="74"/>
      <c r="H5" s="74"/>
      <c r="I5" s="74"/>
    </row>
    <row r="6" spans="1:9" ht="16.5" customHeight="1">
      <c r="A6" s="19"/>
      <c r="B6" s="19"/>
      <c r="C6" s="34"/>
      <c r="D6" s="34"/>
      <c r="E6" s="33"/>
      <c r="F6" s="34"/>
      <c r="G6" s="35" t="s">
        <v>23</v>
      </c>
      <c r="H6" s="35"/>
      <c r="I6" s="35" t="s">
        <v>24</v>
      </c>
    </row>
    <row r="7" spans="1:9" ht="16.5" customHeight="1">
      <c r="A7" s="19"/>
      <c r="B7" s="19"/>
      <c r="C7" s="34"/>
      <c r="D7" s="34"/>
      <c r="E7" s="33"/>
      <c r="F7" s="34"/>
      <c r="G7" s="36" t="s">
        <v>91</v>
      </c>
      <c r="H7" s="35"/>
      <c r="I7" s="36" t="s">
        <v>31</v>
      </c>
    </row>
    <row r="8" spans="1:9" ht="16.5" customHeight="1">
      <c r="A8" s="18"/>
      <c r="B8" s="18"/>
      <c r="C8" s="18"/>
      <c r="D8" s="18"/>
      <c r="F8" s="18"/>
      <c r="G8" s="37" t="s">
        <v>118</v>
      </c>
      <c r="H8" s="77"/>
      <c r="I8" s="37" t="s">
        <v>103</v>
      </c>
    </row>
    <row r="9" spans="1:9" ht="16.5" customHeight="1">
      <c r="A9" s="18"/>
      <c r="B9" s="18"/>
      <c r="C9" s="18"/>
      <c r="D9" s="18"/>
      <c r="E9" s="38" t="s">
        <v>1</v>
      </c>
      <c r="F9" s="18"/>
      <c r="G9" s="39" t="s">
        <v>62</v>
      </c>
      <c r="H9" s="35"/>
      <c r="I9" s="39" t="s">
        <v>62</v>
      </c>
    </row>
    <row r="10" spans="1:9" ht="16.5" customHeight="1">
      <c r="A10" s="18"/>
      <c r="B10" s="18"/>
      <c r="C10" s="18"/>
      <c r="D10" s="18"/>
      <c r="E10" s="33"/>
      <c r="F10" s="18"/>
      <c r="G10" s="78"/>
      <c r="H10" s="35"/>
      <c r="I10" s="35"/>
    </row>
    <row r="11" spans="1:9" ht="16.5" customHeight="1">
      <c r="A11" s="79" t="s">
        <v>3</v>
      </c>
      <c r="B11" s="20"/>
      <c r="E11" s="18"/>
      <c r="G11" s="80"/>
      <c r="H11" s="49"/>
      <c r="I11" s="49"/>
    </row>
    <row r="12" spans="1:9" ht="16.5" customHeight="1">
      <c r="A12" s="79"/>
      <c r="B12" s="20"/>
      <c r="E12" s="18"/>
      <c r="G12" s="80"/>
      <c r="H12" s="49"/>
      <c r="I12" s="49"/>
    </row>
    <row r="13" spans="1:9" ht="16.5" customHeight="1">
      <c r="A13" s="79" t="s">
        <v>5</v>
      </c>
      <c r="B13" s="20"/>
      <c r="E13" s="18"/>
      <c r="G13" s="80"/>
      <c r="H13" s="49"/>
      <c r="I13" s="49"/>
    </row>
    <row r="14" spans="1:9" ht="16.5" customHeight="1">
      <c r="A14" s="79"/>
      <c r="B14" s="20"/>
      <c r="E14" s="18"/>
      <c r="G14" s="80"/>
      <c r="H14" s="49"/>
      <c r="I14" s="49"/>
    </row>
    <row r="15" spans="1:9" ht="16.5" customHeight="1">
      <c r="A15" s="1" t="s">
        <v>16</v>
      </c>
      <c r="E15" s="81"/>
      <c r="F15" s="81"/>
      <c r="G15" s="82">
        <v>23221</v>
      </c>
      <c r="H15" s="1"/>
      <c r="I15" s="83">
        <v>17976</v>
      </c>
    </row>
    <row r="16" spans="1:9" ht="16.5" customHeight="1">
      <c r="A16" s="1" t="s">
        <v>88</v>
      </c>
      <c r="E16" s="81"/>
      <c r="F16" s="81"/>
      <c r="G16" s="82">
        <v>190000</v>
      </c>
      <c r="H16" s="1"/>
      <c r="I16" s="83">
        <v>190000</v>
      </c>
    </row>
    <row r="17" spans="1:9" ht="16.5" customHeight="1">
      <c r="A17" s="1" t="s">
        <v>49</v>
      </c>
      <c r="E17" s="81">
        <v>6</v>
      </c>
      <c r="F17" s="81"/>
      <c r="G17" s="82">
        <v>155957</v>
      </c>
      <c r="H17" s="1"/>
      <c r="I17" s="83">
        <v>145407</v>
      </c>
    </row>
    <row r="18" spans="1:9" ht="16.5" customHeight="1">
      <c r="A18" s="1" t="s">
        <v>77</v>
      </c>
      <c r="E18" s="81">
        <v>7</v>
      </c>
      <c r="F18" s="81"/>
      <c r="G18" s="82">
        <v>82409</v>
      </c>
      <c r="H18" s="1"/>
      <c r="I18" s="83">
        <v>96734</v>
      </c>
    </row>
    <row r="19" spans="1:9" ht="16.5" customHeight="1">
      <c r="A19" s="70" t="s">
        <v>115</v>
      </c>
      <c r="G19" s="82"/>
      <c r="H19" s="1"/>
      <c r="I19" s="1"/>
    </row>
    <row r="20" spans="1:9" ht="16.5" customHeight="1">
      <c r="B20" s="1" t="s">
        <v>116</v>
      </c>
      <c r="E20" s="81">
        <v>8</v>
      </c>
      <c r="F20" s="81"/>
      <c r="G20" s="82">
        <v>20010</v>
      </c>
      <c r="H20" s="1"/>
      <c r="I20" s="83">
        <v>10000</v>
      </c>
    </row>
    <row r="21" spans="1:9" ht="16.5" customHeight="1">
      <c r="A21" s="1" t="s">
        <v>2</v>
      </c>
      <c r="E21" s="81">
        <v>9</v>
      </c>
      <c r="F21" s="81"/>
      <c r="G21" s="84">
        <v>17110</v>
      </c>
      <c r="H21" s="1"/>
      <c r="I21" s="85">
        <v>6403</v>
      </c>
    </row>
    <row r="22" spans="1:9" ht="16.5" customHeight="1">
      <c r="E22" s="86"/>
      <c r="F22" s="81"/>
      <c r="G22" s="87"/>
      <c r="H22" s="1"/>
      <c r="I22" s="88"/>
    </row>
    <row r="23" spans="1:9" ht="16.5" customHeight="1">
      <c r="A23" s="79" t="s">
        <v>19</v>
      </c>
      <c r="E23" s="81"/>
      <c r="F23" s="81"/>
      <c r="G23" s="84">
        <f>SUM(G15:G21)</f>
        <v>488707</v>
      </c>
      <c r="H23" s="83"/>
      <c r="I23" s="85">
        <f>SUM(I15:I21)</f>
        <v>466520</v>
      </c>
    </row>
    <row r="24" spans="1:9" ht="16.5" customHeight="1">
      <c r="A24" s="89"/>
      <c r="E24" s="81"/>
      <c r="F24" s="81"/>
      <c r="G24" s="82"/>
      <c r="H24" s="83"/>
      <c r="I24" s="83"/>
    </row>
    <row r="25" spans="1:9" ht="16.5" customHeight="1">
      <c r="A25" s="79" t="s">
        <v>6</v>
      </c>
      <c r="E25" s="81"/>
      <c r="F25" s="81"/>
      <c r="G25" s="82"/>
      <c r="H25" s="83"/>
      <c r="I25" s="83"/>
    </row>
    <row r="26" spans="1:9" ht="16.5" customHeight="1">
      <c r="A26" s="79"/>
      <c r="E26" s="81"/>
      <c r="F26" s="81"/>
      <c r="G26" s="82"/>
      <c r="H26" s="83"/>
      <c r="I26" s="83"/>
    </row>
    <row r="27" spans="1:9" ht="16.5" customHeight="1">
      <c r="A27" s="1" t="s">
        <v>104</v>
      </c>
      <c r="E27" s="81"/>
      <c r="F27" s="81"/>
      <c r="G27" s="82">
        <v>940</v>
      </c>
      <c r="H27" s="83"/>
      <c r="I27" s="83">
        <v>939</v>
      </c>
    </row>
    <row r="28" spans="1:9" ht="16.5" customHeight="1">
      <c r="A28" s="1" t="s">
        <v>87</v>
      </c>
      <c r="E28" s="81">
        <v>8</v>
      </c>
      <c r="F28" s="81"/>
      <c r="G28" s="82">
        <v>50000</v>
      </c>
      <c r="H28" s="83"/>
      <c r="I28" s="83">
        <v>70019</v>
      </c>
    </row>
    <row r="29" spans="1:9" ht="16.5" customHeight="1">
      <c r="A29" s="1" t="s">
        <v>105</v>
      </c>
      <c r="E29" s="81">
        <v>10</v>
      </c>
      <c r="F29" s="81"/>
      <c r="G29" s="82">
        <v>295543</v>
      </c>
      <c r="H29" s="83"/>
      <c r="I29" s="83">
        <v>318066</v>
      </c>
    </row>
    <row r="30" spans="1:9" ht="16.5" customHeight="1">
      <c r="A30" s="1" t="s">
        <v>50</v>
      </c>
      <c r="E30" s="81"/>
      <c r="F30" s="81"/>
      <c r="G30" s="82">
        <v>7463</v>
      </c>
      <c r="H30" s="83"/>
      <c r="I30" s="83">
        <v>8393</v>
      </c>
    </row>
    <row r="31" spans="1:9" ht="16.5" customHeight="1">
      <c r="A31" s="1" t="s">
        <v>78</v>
      </c>
      <c r="E31" s="81" t="s">
        <v>135</v>
      </c>
      <c r="F31" s="81"/>
      <c r="G31" s="82">
        <v>14173</v>
      </c>
      <c r="H31" s="83"/>
      <c r="I31" s="83">
        <v>25145</v>
      </c>
    </row>
    <row r="32" spans="1:9" ht="16.5" customHeight="1">
      <c r="A32" s="1" t="s">
        <v>85</v>
      </c>
      <c r="E32" s="81"/>
      <c r="F32" s="81"/>
      <c r="G32" s="82">
        <v>6341</v>
      </c>
      <c r="H32" s="83"/>
      <c r="I32" s="83">
        <v>7396</v>
      </c>
    </row>
    <row r="33" spans="1:9" ht="16.5" customHeight="1">
      <c r="A33" s="1" t="s">
        <v>29</v>
      </c>
      <c r="E33" s="81">
        <v>11</v>
      </c>
      <c r="F33" s="81"/>
      <c r="G33" s="84">
        <v>33037</v>
      </c>
      <c r="H33" s="83"/>
      <c r="I33" s="85">
        <v>36690</v>
      </c>
    </row>
    <row r="34" spans="1:9" ht="16.5" customHeight="1">
      <c r="E34" s="81"/>
      <c r="F34" s="81"/>
      <c r="G34" s="87"/>
      <c r="H34" s="88"/>
      <c r="I34" s="88"/>
    </row>
    <row r="35" spans="1:9" ht="16.5" customHeight="1">
      <c r="A35" s="79" t="s">
        <v>7</v>
      </c>
      <c r="E35" s="81"/>
      <c r="F35" s="81"/>
      <c r="G35" s="84">
        <f>SUM(G27:G33)</f>
        <v>407497</v>
      </c>
      <c r="H35" s="1"/>
      <c r="I35" s="85">
        <f>SUM(I27:I33)</f>
        <v>466648</v>
      </c>
    </row>
    <row r="36" spans="1:9" ht="16.5" customHeight="1">
      <c r="A36" s="89"/>
      <c r="E36" s="81"/>
      <c r="F36" s="81"/>
      <c r="G36" s="82"/>
      <c r="H36" s="1"/>
      <c r="I36" s="83"/>
    </row>
    <row r="37" spans="1:9" ht="16.5" customHeight="1" thickBot="1">
      <c r="A37" s="79" t="s">
        <v>8</v>
      </c>
      <c r="E37" s="90"/>
      <c r="F37" s="90"/>
      <c r="G37" s="91">
        <f>SUM(G35,G23)</f>
        <v>896204</v>
      </c>
      <c r="H37" s="1"/>
      <c r="I37" s="92">
        <f>SUM(I35,I23)</f>
        <v>933168</v>
      </c>
    </row>
    <row r="38" spans="1:9" ht="16.5" customHeight="1" thickTop="1">
      <c r="A38" s="79"/>
      <c r="E38" s="90"/>
      <c r="F38" s="90"/>
      <c r="G38" s="88"/>
      <c r="H38" s="1"/>
      <c r="I38" s="88"/>
    </row>
    <row r="39" spans="1:9" ht="16.5" customHeight="1">
      <c r="A39" s="79"/>
      <c r="E39" s="90"/>
      <c r="F39" s="90"/>
      <c r="G39" s="88"/>
      <c r="H39" s="1"/>
      <c r="I39" s="88"/>
    </row>
    <row r="40" spans="1:9" ht="16.5" customHeight="1">
      <c r="A40" s="79"/>
      <c r="E40" s="90"/>
      <c r="F40" s="90"/>
      <c r="G40" s="88"/>
      <c r="H40" s="1"/>
      <c r="I40" s="88"/>
    </row>
    <row r="41" spans="1:9" ht="16.5" customHeight="1">
      <c r="A41" s="79"/>
      <c r="E41" s="90"/>
      <c r="F41" s="90"/>
      <c r="G41" s="88"/>
      <c r="H41" s="1"/>
      <c r="I41" s="88"/>
    </row>
    <row r="42" spans="1:9" ht="16.5" customHeight="1">
      <c r="A42" s="79"/>
      <c r="E42" s="90"/>
      <c r="F42" s="90"/>
      <c r="G42" s="88"/>
      <c r="H42" s="1"/>
      <c r="I42" s="88"/>
    </row>
    <row r="43" spans="1:9" ht="16.5" customHeight="1">
      <c r="A43" s="1" t="s">
        <v>137</v>
      </c>
      <c r="G43" s="1"/>
      <c r="H43" s="1"/>
      <c r="I43" s="1"/>
    </row>
    <row r="44" spans="1:9" ht="16.5" customHeight="1">
      <c r="G44" s="1"/>
      <c r="H44" s="1"/>
      <c r="I44" s="1"/>
    </row>
    <row r="45" spans="1:9" ht="16.5" customHeight="1">
      <c r="G45" s="1"/>
      <c r="H45" s="1"/>
      <c r="I45" s="1"/>
    </row>
    <row r="46" spans="1:9" ht="22.15" customHeight="1">
      <c r="A46" s="127" t="s">
        <v>39</v>
      </c>
      <c r="B46" s="127"/>
      <c r="C46" s="127"/>
      <c r="D46" s="127"/>
      <c r="E46" s="127"/>
      <c r="F46" s="127"/>
      <c r="G46" s="127"/>
      <c r="H46" s="127"/>
      <c r="I46" s="127"/>
    </row>
    <row r="47" spans="1:9" ht="16.5" customHeight="1">
      <c r="A47" s="19" t="s">
        <v>63</v>
      </c>
      <c r="B47" s="19"/>
      <c r="C47" s="34"/>
      <c r="D47" s="34"/>
      <c r="E47" s="33"/>
      <c r="F47" s="34"/>
      <c r="G47" s="74"/>
      <c r="H47" s="74"/>
      <c r="I47" s="74"/>
    </row>
    <row r="48" spans="1:9" ht="16.5" customHeight="1">
      <c r="A48" s="19" t="s">
        <v>124</v>
      </c>
      <c r="B48" s="19"/>
      <c r="C48" s="34"/>
      <c r="D48" s="34"/>
      <c r="E48" s="33"/>
      <c r="F48" s="34"/>
      <c r="G48" s="74"/>
      <c r="H48" s="74"/>
      <c r="I48" s="74"/>
    </row>
    <row r="49" spans="1:9" ht="16.5" customHeight="1">
      <c r="A49" s="31" t="s">
        <v>119</v>
      </c>
      <c r="B49" s="31"/>
      <c r="C49" s="75"/>
      <c r="D49" s="75"/>
      <c r="E49" s="38"/>
      <c r="F49" s="75"/>
      <c r="G49" s="76"/>
      <c r="H49" s="76"/>
      <c r="I49" s="76"/>
    </row>
    <row r="50" spans="1:9" ht="16.5" customHeight="1">
      <c r="A50" s="19"/>
      <c r="B50" s="19"/>
      <c r="C50" s="34"/>
      <c r="D50" s="34"/>
      <c r="E50" s="33"/>
      <c r="F50" s="34"/>
      <c r="G50" s="74"/>
      <c r="H50" s="74"/>
      <c r="I50" s="74"/>
    </row>
    <row r="51" spans="1:9" ht="16.5" customHeight="1">
      <c r="A51" s="19"/>
      <c r="B51" s="19"/>
      <c r="C51" s="34"/>
      <c r="D51" s="34"/>
      <c r="E51" s="33"/>
      <c r="F51" s="34"/>
      <c r="G51" s="74"/>
      <c r="H51" s="74"/>
      <c r="I51" s="74"/>
    </row>
    <row r="52" spans="1:9" ht="15.95" customHeight="1">
      <c r="A52" s="19"/>
      <c r="B52" s="19"/>
      <c r="C52" s="34"/>
      <c r="D52" s="34"/>
      <c r="E52" s="33"/>
      <c r="F52" s="34"/>
      <c r="G52" s="35" t="s">
        <v>23</v>
      </c>
      <c r="H52" s="35"/>
      <c r="I52" s="35" t="s">
        <v>24</v>
      </c>
    </row>
    <row r="53" spans="1:9" ht="15.95" customHeight="1">
      <c r="A53" s="19"/>
      <c r="B53" s="19"/>
      <c r="C53" s="34"/>
      <c r="D53" s="34"/>
      <c r="E53" s="33"/>
      <c r="F53" s="34"/>
      <c r="G53" s="36" t="s">
        <v>91</v>
      </c>
      <c r="H53" s="35"/>
      <c r="I53" s="36" t="s">
        <v>31</v>
      </c>
    </row>
    <row r="54" spans="1:9" ht="15.95" customHeight="1">
      <c r="A54" s="19"/>
      <c r="B54" s="19"/>
      <c r="C54" s="34"/>
      <c r="D54" s="34"/>
      <c r="E54" s="33"/>
      <c r="F54" s="34"/>
      <c r="G54" s="37" t="s">
        <v>118</v>
      </c>
      <c r="H54" s="77"/>
      <c r="I54" s="37" t="s">
        <v>103</v>
      </c>
    </row>
    <row r="55" spans="1:9" ht="15.95" customHeight="1">
      <c r="A55" s="19"/>
      <c r="B55" s="19"/>
      <c r="C55" s="34"/>
      <c r="D55" s="34"/>
      <c r="E55" s="38" t="s">
        <v>1</v>
      </c>
      <c r="F55" s="34"/>
      <c r="G55" s="2" t="s">
        <v>62</v>
      </c>
      <c r="H55" s="40"/>
      <c r="I55" s="39" t="s">
        <v>62</v>
      </c>
    </row>
    <row r="56" spans="1:9" ht="15.95" customHeight="1">
      <c r="A56" s="19"/>
      <c r="B56" s="19"/>
      <c r="C56" s="34"/>
      <c r="D56" s="34"/>
      <c r="E56" s="33"/>
      <c r="F56" s="34"/>
      <c r="G56" s="71"/>
      <c r="H56" s="40"/>
      <c r="I56" s="35"/>
    </row>
    <row r="57" spans="1:9" ht="15.95" customHeight="1">
      <c r="A57" s="93" t="s">
        <v>51</v>
      </c>
      <c r="B57" s="94"/>
      <c r="C57" s="94"/>
      <c r="D57" s="59"/>
      <c r="E57" s="95"/>
      <c r="F57" s="59"/>
      <c r="G57" s="96"/>
      <c r="H57" s="59"/>
      <c r="I57" s="59"/>
    </row>
    <row r="58" spans="1:9" ht="13.15" customHeight="1">
      <c r="A58" s="94"/>
      <c r="B58" s="94"/>
      <c r="C58" s="94"/>
      <c r="D58" s="97"/>
      <c r="E58" s="97"/>
      <c r="F58" s="97"/>
      <c r="G58" s="98"/>
      <c r="H58" s="56"/>
      <c r="I58" s="56"/>
    </row>
    <row r="59" spans="1:9" ht="15.95" customHeight="1">
      <c r="A59" s="93" t="s">
        <v>9</v>
      </c>
      <c r="B59" s="94"/>
      <c r="C59" s="94"/>
      <c r="D59" s="59"/>
      <c r="E59" s="99"/>
      <c r="F59" s="97"/>
      <c r="G59" s="100"/>
      <c r="H59" s="97"/>
      <c r="I59" s="97"/>
    </row>
    <row r="60" spans="1:9" ht="13.15" customHeight="1">
      <c r="A60" s="94"/>
      <c r="B60" s="94"/>
      <c r="C60" s="94"/>
      <c r="D60" s="97"/>
      <c r="E60" s="97"/>
      <c r="F60" s="97"/>
      <c r="G60" s="98"/>
      <c r="H60" s="56"/>
      <c r="I60" s="56"/>
    </row>
    <row r="61" spans="1:9" ht="15.95" customHeight="1">
      <c r="A61" s="59" t="s">
        <v>30</v>
      </c>
      <c r="B61" s="59"/>
      <c r="C61" s="59"/>
      <c r="D61" s="59"/>
      <c r="E61" s="101">
        <v>12</v>
      </c>
      <c r="F61" s="99"/>
      <c r="G61" s="102">
        <v>66669</v>
      </c>
      <c r="H61" s="97"/>
      <c r="I61" s="103">
        <v>78104</v>
      </c>
    </row>
    <row r="62" spans="1:9" ht="15.95" customHeight="1">
      <c r="A62" s="59" t="s">
        <v>61</v>
      </c>
      <c r="E62" s="81" t="s">
        <v>135</v>
      </c>
      <c r="F62" s="99"/>
      <c r="G62" s="102">
        <v>25702</v>
      </c>
      <c r="H62" s="97"/>
      <c r="I62" s="103">
        <v>24018</v>
      </c>
    </row>
    <row r="63" spans="1:9" ht="15.95" customHeight="1">
      <c r="A63" s="1" t="s">
        <v>14</v>
      </c>
      <c r="E63" s="104"/>
      <c r="F63" s="99"/>
      <c r="G63" s="105">
        <v>1597</v>
      </c>
      <c r="H63" s="97"/>
      <c r="I63" s="106">
        <v>1560</v>
      </c>
    </row>
    <row r="64" spans="1:9" ht="13.15" customHeight="1">
      <c r="A64" s="94"/>
      <c r="B64" s="94"/>
      <c r="C64" s="94"/>
      <c r="D64" s="97"/>
      <c r="E64" s="97"/>
      <c r="F64" s="97"/>
      <c r="G64" s="98"/>
      <c r="H64" s="56"/>
      <c r="I64" s="56"/>
    </row>
    <row r="65" spans="1:9" ht="15.95" customHeight="1">
      <c r="A65" s="93" t="s">
        <v>10</v>
      </c>
      <c r="B65" s="94"/>
      <c r="C65" s="94"/>
      <c r="D65" s="59"/>
      <c r="E65" s="99"/>
      <c r="F65" s="99"/>
      <c r="G65" s="107">
        <f>SUM(G61:G63)</f>
        <v>93968</v>
      </c>
      <c r="H65" s="97"/>
      <c r="I65" s="108">
        <f>SUM(I61:I63)</f>
        <v>103682</v>
      </c>
    </row>
    <row r="66" spans="1:9" ht="13.15" customHeight="1">
      <c r="A66" s="94"/>
      <c r="B66" s="94"/>
      <c r="C66" s="94"/>
      <c r="D66" s="59"/>
      <c r="E66" s="99"/>
      <c r="F66" s="99"/>
      <c r="G66" s="82"/>
      <c r="H66" s="97"/>
      <c r="I66" s="83"/>
    </row>
    <row r="67" spans="1:9" ht="15.95" customHeight="1">
      <c r="A67" s="93" t="s">
        <v>11</v>
      </c>
      <c r="B67" s="94"/>
      <c r="C67" s="94"/>
      <c r="D67" s="59"/>
      <c r="E67" s="99"/>
      <c r="F67" s="99"/>
      <c r="G67" s="82"/>
      <c r="H67" s="97"/>
      <c r="I67" s="83"/>
    </row>
    <row r="68" spans="1:9" ht="13.15" customHeight="1">
      <c r="A68" s="94"/>
      <c r="B68" s="94"/>
      <c r="C68" s="94"/>
      <c r="D68" s="97"/>
      <c r="E68" s="97"/>
      <c r="F68" s="97"/>
      <c r="G68" s="98"/>
      <c r="H68" s="56"/>
      <c r="I68" s="56"/>
    </row>
    <row r="69" spans="1:9" ht="15.95" customHeight="1">
      <c r="A69" s="94" t="s">
        <v>89</v>
      </c>
      <c r="B69" s="94"/>
      <c r="C69" s="94"/>
      <c r="D69" s="59"/>
      <c r="E69" s="81" t="s">
        <v>135</v>
      </c>
      <c r="F69" s="99"/>
      <c r="G69" s="82">
        <v>0</v>
      </c>
      <c r="H69" s="97"/>
      <c r="I69" s="83">
        <v>12994</v>
      </c>
    </row>
    <row r="70" spans="1:9" ht="15.95" customHeight="1">
      <c r="A70" s="59" t="s">
        <v>46</v>
      </c>
      <c r="B70" s="59"/>
      <c r="C70" s="59"/>
      <c r="D70" s="59"/>
      <c r="E70" s="99"/>
      <c r="F70" s="99"/>
      <c r="G70" s="84">
        <v>10313</v>
      </c>
      <c r="H70" s="97"/>
      <c r="I70" s="85">
        <v>9588</v>
      </c>
    </row>
    <row r="71" spans="1:9" ht="13.15" customHeight="1">
      <c r="A71" s="94"/>
      <c r="B71" s="94"/>
      <c r="C71" s="94"/>
      <c r="D71" s="97"/>
      <c r="E71" s="97"/>
      <c r="F71" s="97"/>
      <c r="G71" s="98"/>
      <c r="H71" s="56"/>
      <c r="I71" s="56"/>
    </row>
    <row r="72" spans="1:9" ht="15.95" customHeight="1">
      <c r="A72" s="93" t="s">
        <v>12</v>
      </c>
      <c r="B72" s="94"/>
      <c r="C72" s="94"/>
      <c r="D72" s="59"/>
      <c r="E72" s="99"/>
      <c r="F72" s="99"/>
      <c r="G72" s="84">
        <f>SUM(G69:G70)</f>
        <v>10313</v>
      </c>
      <c r="H72" s="97"/>
      <c r="I72" s="85">
        <f>SUM(I69:I70)</f>
        <v>22582</v>
      </c>
    </row>
    <row r="73" spans="1:9" ht="13.15" customHeight="1">
      <c r="A73" s="94"/>
      <c r="B73" s="94"/>
      <c r="C73" s="94"/>
      <c r="D73" s="97"/>
      <c r="E73" s="97"/>
      <c r="F73" s="97"/>
      <c r="G73" s="98"/>
      <c r="H73" s="56"/>
      <c r="I73" s="56"/>
    </row>
    <row r="74" spans="1:9" ht="15.95" customHeight="1">
      <c r="A74" s="93" t="s">
        <v>13</v>
      </c>
      <c r="B74" s="94"/>
      <c r="C74" s="94"/>
      <c r="D74" s="59"/>
      <c r="E74" s="99"/>
      <c r="F74" s="99"/>
      <c r="G74" s="84">
        <f>SUM(G65,G72)</f>
        <v>104281</v>
      </c>
      <c r="H74" s="97"/>
      <c r="I74" s="85">
        <f>SUM(I65,I72)</f>
        <v>126264</v>
      </c>
    </row>
    <row r="75" spans="1:9" ht="13.15" customHeight="1">
      <c r="A75" s="93"/>
      <c r="B75" s="94"/>
      <c r="C75" s="94"/>
      <c r="D75" s="59"/>
      <c r="E75" s="99"/>
      <c r="F75" s="99"/>
      <c r="G75" s="87"/>
      <c r="H75" s="97"/>
      <c r="I75" s="88"/>
    </row>
    <row r="76" spans="1:9" ht="15.95" customHeight="1">
      <c r="A76" s="93" t="s">
        <v>52</v>
      </c>
      <c r="B76" s="94"/>
      <c r="C76" s="94"/>
      <c r="D76" s="59"/>
      <c r="E76" s="99"/>
      <c r="F76" s="99"/>
      <c r="G76" s="87"/>
      <c r="H76" s="97"/>
      <c r="I76" s="88"/>
    </row>
    <row r="77" spans="1:9" ht="13.15" customHeight="1">
      <c r="A77" s="93"/>
      <c r="B77" s="94"/>
      <c r="C77" s="94"/>
      <c r="D77" s="59"/>
      <c r="E77" s="99"/>
      <c r="F77" s="99"/>
      <c r="G77" s="87"/>
      <c r="H77" s="97"/>
      <c r="I77" s="88"/>
    </row>
    <row r="78" spans="1:9" ht="15.95" customHeight="1">
      <c r="A78" s="94" t="s">
        <v>0</v>
      </c>
      <c r="B78" s="94"/>
      <c r="C78" s="94"/>
      <c r="D78" s="59"/>
      <c r="E78" s="99"/>
      <c r="F78" s="99"/>
      <c r="G78" s="87"/>
      <c r="H78" s="97"/>
      <c r="I78" s="88"/>
    </row>
    <row r="79" spans="1:9" ht="15.95" customHeight="1">
      <c r="A79" s="93"/>
      <c r="B79" s="94" t="s">
        <v>36</v>
      </c>
      <c r="C79" s="94"/>
      <c r="D79" s="59"/>
      <c r="E79" s="99"/>
      <c r="F79" s="99"/>
      <c r="G79" s="87"/>
      <c r="H79" s="97"/>
      <c r="I79" s="88"/>
    </row>
    <row r="80" spans="1:9" ht="15.95" customHeight="1">
      <c r="A80" s="93"/>
      <c r="B80" s="94"/>
      <c r="C80" s="94" t="s">
        <v>64</v>
      </c>
      <c r="D80" s="59"/>
      <c r="E80" s="99"/>
      <c r="F80" s="99"/>
      <c r="G80" s="87"/>
      <c r="H80" s="97"/>
      <c r="I80" s="88"/>
    </row>
    <row r="81" spans="1:9" ht="15.95" customHeight="1" thickBot="1">
      <c r="A81" s="93"/>
      <c r="B81" s="94"/>
      <c r="C81" s="1" t="s">
        <v>66</v>
      </c>
      <c r="D81" s="59"/>
      <c r="E81" s="99"/>
      <c r="F81" s="99"/>
      <c r="G81" s="91">
        <v>300000</v>
      </c>
      <c r="H81" s="97"/>
      <c r="I81" s="92">
        <v>300000</v>
      </c>
    </row>
    <row r="82" spans="1:9" ht="10.5" customHeight="1" thickTop="1">
      <c r="A82" s="93"/>
      <c r="B82" s="94"/>
      <c r="D82" s="59"/>
      <c r="E82" s="99"/>
      <c r="F82" s="99"/>
      <c r="G82" s="87"/>
      <c r="H82" s="97"/>
      <c r="I82" s="88"/>
    </row>
    <row r="83" spans="1:9" ht="15.95" customHeight="1">
      <c r="A83" s="93"/>
      <c r="B83" s="94" t="s">
        <v>37</v>
      </c>
      <c r="C83" s="94"/>
      <c r="D83" s="59"/>
      <c r="E83" s="99"/>
      <c r="F83" s="99"/>
      <c r="G83" s="87"/>
      <c r="H83" s="97"/>
      <c r="I83" s="88"/>
    </row>
    <row r="84" spans="1:9" ht="15.95" customHeight="1">
      <c r="A84" s="93"/>
      <c r="B84" s="94"/>
      <c r="C84" s="94" t="s">
        <v>79</v>
      </c>
      <c r="D84" s="59"/>
      <c r="E84" s="99"/>
      <c r="F84" s="99"/>
      <c r="G84" s="87"/>
      <c r="H84" s="97"/>
      <c r="I84" s="88"/>
    </row>
    <row r="85" spans="1:9" ht="15.95" customHeight="1">
      <c r="A85" s="93"/>
      <c r="B85" s="94"/>
      <c r="C85" s="94"/>
      <c r="D85" s="59" t="s">
        <v>67</v>
      </c>
      <c r="E85" s="99"/>
      <c r="F85" s="99"/>
      <c r="G85" s="87">
        <v>300000</v>
      </c>
      <c r="H85" s="97"/>
      <c r="I85" s="88">
        <v>300000</v>
      </c>
    </row>
    <row r="86" spans="1:9" ht="15.95" customHeight="1">
      <c r="A86" s="94" t="s">
        <v>68</v>
      </c>
      <c r="B86" s="94"/>
      <c r="C86" s="94"/>
      <c r="D86" s="59"/>
      <c r="E86" s="99"/>
      <c r="F86" s="99"/>
      <c r="G86" s="87">
        <v>619162</v>
      </c>
      <c r="H86" s="97"/>
      <c r="I86" s="88">
        <v>619162</v>
      </c>
    </row>
    <row r="87" spans="1:9" ht="15.95" customHeight="1">
      <c r="A87" s="94" t="s">
        <v>65</v>
      </c>
      <c r="B87" s="94"/>
      <c r="C87" s="94"/>
      <c r="D87" s="59"/>
      <c r="E87" s="99"/>
      <c r="F87" s="99"/>
      <c r="G87" s="87"/>
      <c r="H87" s="97"/>
      <c r="I87" s="109"/>
    </row>
    <row r="88" spans="1:9" ht="15.95" customHeight="1">
      <c r="A88" s="93"/>
      <c r="B88" s="94" t="s">
        <v>34</v>
      </c>
      <c r="C88" s="94"/>
      <c r="D88" s="59"/>
      <c r="E88" s="99"/>
      <c r="F88" s="99"/>
      <c r="G88" s="87">
        <v>30000</v>
      </c>
      <c r="H88" s="97"/>
      <c r="I88" s="88">
        <v>30000</v>
      </c>
    </row>
    <row r="89" spans="1:9" ht="15.95" customHeight="1">
      <c r="A89" s="93"/>
      <c r="B89" s="94" t="s">
        <v>33</v>
      </c>
      <c r="C89" s="94"/>
      <c r="D89" s="59"/>
      <c r="E89" s="99"/>
      <c r="F89" s="99"/>
      <c r="G89" s="84">
        <v>-157239</v>
      </c>
      <c r="H89" s="97"/>
      <c r="I89" s="85">
        <v>-142258</v>
      </c>
    </row>
    <row r="90" spans="1:9" ht="13.15" customHeight="1">
      <c r="A90" s="93"/>
      <c r="B90" s="94"/>
      <c r="C90" s="94"/>
      <c r="D90" s="59"/>
      <c r="E90" s="99"/>
      <c r="F90" s="99"/>
      <c r="G90" s="87"/>
      <c r="H90" s="97"/>
      <c r="I90" s="88"/>
    </row>
    <row r="91" spans="1:9" ht="15.95" customHeight="1">
      <c r="A91" s="93" t="s">
        <v>53</v>
      </c>
      <c r="B91" s="94"/>
      <c r="C91" s="94"/>
      <c r="D91" s="59"/>
      <c r="E91" s="99"/>
      <c r="F91" s="99"/>
      <c r="G91" s="84">
        <f>SUM(G85:G89)</f>
        <v>791923</v>
      </c>
      <c r="H91" s="97"/>
      <c r="I91" s="85">
        <f>SUM(I85:I89)</f>
        <v>806904</v>
      </c>
    </row>
    <row r="92" spans="1:9" ht="13.15" customHeight="1">
      <c r="A92" s="93"/>
      <c r="B92" s="94"/>
      <c r="C92" s="94"/>
      <c r="D92" s="59"/>
      <c r="E92" s="99"/>
      <c r="F92" s="99"/>
      <c r="G92" s="87"/>
      <c r="H92" s="97"/>
      <c r="I92" s="88"/>
    </row>
    <row r="93" spans="1:9" ht="15.95" customHeight="1" thickBot="1">
      <c r="A93" s="93" t="s">
        <v>54</v>
      </c>
      <c r="B93" s="94"/>
      <c r="C93" s="94"/>
      <c r="D93" s="59"/>
      <c r="E93" s="99"/>
      <c r="F93" s="99"/>
      <c r="G93" s="91">
        <f>SUM(G74,G91)</f>
        <v>896204</v>
      </c>
      <c r="H93" s="97"/>
      <c r="I93" s="92">
        <f>SUM(I74,I91)</f>
        <v>933168</v>
      </c>
    </row>
    <row r="94" spans="1:9" ht="15.95" customHeight="1" thickTop="1">
      <c r="A94" s="93"/>
      <c r="B94" s="94"/>
      <c r="C94" s="94"/>
      <c r="D94" s="59"/>
      <c r="E94" s="99"/>
      <c r="F94" s="99"/>
      <c r="G94" s="88"/>
      <c r="H94" s="97"/>
      <c r="I94" s="88"/>
    </row>
    <row r="95" spans="1:9" ht="12" customHeight="1">
      <c r="A95" s="93"/>
      <c r="B95" s="94"/>
      <c r="C95" s="94"/>
      <c r="D95" s="59"/>
      <c r="E95" s="99"/>
      <c r="F95" s="99"/>
      <c r="G95" s="88"/>
      <c r="H95" s="97"/>
      <c r="I95" s="88"/>
    </row>
    <row r="96" spans="1:9" ht="22.15" customHeight="1">
      <c r="A96" s="110" t="s">
        <v>39</v>
      </c>
      <c r="B96" s="110"/>
      <c r="C96" s="110"/>
      <c r="D96" s="111"/>
      <c r="E96" s="112"/>
      <c r="F96" s="112"/>
      <c r="G96" s="85"/>
      <c r="H96" s="113"/>
      <c r="I96" s="85"/>
    </row>
  </sheetData>
  <mergeCells count="1">
    <mergeCell ref="A46:I46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1BFD-C722-4631-BE4C-16FDA8C4E565}">
  <dimension ref="A1:H46"/>
  <sheetViews>
    <sheetView zoomScaleNormal="100" zoomScaleSheetLayoutView="76" workbookViewId="0">
      <selection activeCell="C20" sqref="C20"/>
    </sheetView>
  </sheetViews>
  <sheetFormatPr defaultColWidth="11" defaultRowHeight="16.5" customHeight="1"/>
  <cols>
    <col min="1" max="2" width="1.83203125" style="1" customWidth="1"/>
    <col min="3" max="3" width="50.33203125" style="1" customWidth="1"/>
    <col min="4" max="4" width="6" style="1" bestFit="1" customWidth="1"/>
    <col min="5" max="5" width="1" style="1" customWidth="1"/>
    <col min="6" max="6" width="17.1640625" style="1" bestFit="1" customWidth="1"/>
    <col min="7" max="7" width="1" style="1" customWidth="1"/>
    <col min="8" max="8" width="17.1640625" style="1" bestFit="1" customWidth="1"/>
    <col min="9" max="9" width="11" style="1" customWidth="1"/>
    <col min="10" max="16384" width="11" style="1"/>
  </cols>
  <sheetData>
    <row r="1" spans="1:8" ht="16.5" customHeight="1">
      <c r="A1" s="19" t="s">
        <v>63</v>
      </c>
      <c r="B1" s="19"/>
      <c r="C1" s="32"/>
      <c r="D1" s="32"/>
      <c r="E1" s="32"/>
      <c r="F1" s="32"/>
      <c r="G1" s="32"/>
      <c r="H1" s="32"/>
    </row>
    <row r="2" spans="1:8" ht="16.5" customHeight="1">
      <c r="A2" s="19" t="s">
        <v>26</v>
      </c>
      <c r="B2" s="19"/>
      <c r="C2" s="32"/>
      <c r="D2" s="32"/>
      <c r="E2" s="32"/>
      <c r="F2" s="32"/>
      <c r="G2" s="32"/>
      <c r="H2" s="32"/>
    </row>
    <row r="3" spans="1:8" ht="16.5" customHeight="1">
      <c r="A3" s="31" t="s">
        <v>123</v>
      </c>
      <c r="B3" s="31"/>
      <c r="C3" s="124"/>
      <c r="D3" s="124"/>
      <c r="E3" s="124"/>
      <c r="F3" s="124"/>
      <c r="G3" s="124"/>
      <c r="H3" s="124"/>
    </row>
    <row r="4" spans="1:8" ht="16.5" customHeight="1">
      <c r="A4" s="19"/>
      <c r="B4" s="19"/>
      <c r="C4" s="32"/>
      <c r="D4" s="32"/>
      <c r="E4" s="32"/>
      <c r="F4" s="32"/>
      <c r="G4" s="32"/>
      <c r="H4" s="32"/>
    </row>
    <row r="5" spans="1:8" ht="16.5" customHeight="1">
      <c r="A5" s="19"/>
      <c r="B5" s="19"/>
      <c r="C5" s="32"/>
      <c r="D5" s="32"/>
      <c r="E5" s="32"/>
      <c r="F5" s="32"/>
      <c r="G5" s="32"/>
      <c r="H5" s="32"/>
    </row>
    <row r="6" spans="1:8" ht="16.5" customHeight="1">
      <c r="A6" s="32"/>
      <c r="B6" s="32"/>
      <c r="C6" s="32"/>
      <c r="D6" s="33"/>
      <c r="E6" s="34"/>
      <c r="F6" s="35" t="s">
        <v>23</v>
      </c>
      <c r="G6" s="35"/>
      <c r="H6" s="35" t="s">
        <v>23</v>
      </c>
    </row>
    <row r="7" spans="1:8" ht="16.5" customHeight="1">
      <c r="A7" s="32"/>
      <c r="B7" s="32"/>
      <c r="C7" s="32"/>
      <c r="D7" s="33"/>
      <c r="E7" s="34"/>
      <c r="F7" s="36" t="s">
        <v>91</v>
      </c>
      <c r="G7" s="35"/>
      <c r="H7" s="36" t="s">
        <v>91</v>
      </c>
    </row>
    <row r="8" spans="1:8" ht="16.5" customHeight="1">
      <c r="D8" s="18"/>
      <c r="E8" s="33"/>
      <c r="F8" s="37" t="s">
        <v>118</v>
      </c>
      <c r="G8" s="37"/>
      <c r="H8" s="37" t="s">
        <v>103</v>
      </c>
    </row>
    <row r="9" spans="1:8" ht="16.5" customHeight="1">
      <c r="D9" s="33"/>
      <c r="E9" s="18"/>
      <c r="F9" s="39" t="s">
        <v>62</v>
      </c>
      <c r="G9" s="40"/>
      <c r="H9" s="39" t="s">
        <v>62</v>
      </c>
    </row>
    <row r="10" spans="1:8" ht="16.5" customHeight="1">
      <c r="D10" s="18"/>
      <c r="E10" s="18"/>
      <c r="F10" s="22"/>
      <c r="G10" s="41"/>
      <c r="H10" s="41"/>
    </row>
    <row r="11" spans="1:8" ht="16.5" customHeight="1">
      <c r="A11" s="1" t="s">
        <v>69</v>
      </c>
      <c r="D11" s="18"/>
      <c r="E11" s="18"/>
      <c r="F11" s="22">
        <v>120191</v>
      </c>
      <c r="G11" s="41"/>
      <c r="H11" s="41">
        <v>120719</v>
      </c>
    </row>
    <row r="12" spans="1:8" ht="16.5" customHeight="1">
      <c r="A12" s="1" t="s">
        <v>70</v>
      </c>
      <c r="D12" s="18"/>
      <c r="E12" s="18"/>
      <c r="F12" s="3">
        <v>-102298</v>
      </c>
      <c r="G12" s="41"/>
      <c r="H12" s="42">
        <v>-102762</v>
      </c>
    </row>
    <row r="13" spans="1:8" ht="16.5" customHeight="1">
      <c r="A13" s="17"/>
      <c r="D13" s="18"/>
      <c r="F13" s="22"/>
      <c r="G13" s="41"/>
      <c r="H13" s="41"/>
    </row>
    <row r="14" spans="1:8" ht="16.5" customHeight="1">
      <c r="A14" s="19" t="s">
        <v>15</v>
      </c>
      <c r="D14" s="18"/>
      <c r="F14" s="22">
        <f>SUM(F11:F12)</f>
        <v>17893</v>
      </c>
      <c r="G14" s="41"/>
      <c r="H14" s="41">
        <f>SUM(H11:H12)</f>
        <v>17957</v>
      </c>
    </row>
    <row r="15" spans="1:8" ht="16.5" customHeight="1">
      <c r="A15" s="1" t="s">
        <v>27</v>
      </c>
      <c r="D15" s="18"/>
      <c r="F15" s="22">
        <v>1314</v>
      </c>
      <c r="G15" s="41"/>
      <c r="H15" s="41">
        <v>1030</v>
      </c>
    </row>
    <row r="16" spans="1:8" ht="16.5" customHeight="1">
      <c r="A16" s="1" t="s">
        <v>56</v>
      </c>
      <c r="D16" s="18"/>
      <c r="F16" s="22">
        <v>-5211</v>
      </c>
      <c r="G16" s="41"/>
      <c r="H16" s="41">
        <v>-5798</v>
      </c>
    </row>
    <row r="17" spans="1:8" ht="16.5" customHeight="1">
      <c r="A17" s="1" t="s">
        <v>20</v>
      </c>
      <c r="F17" s="3">
        <v>-18200</v>
      </c>
      <c r="G17" s="41"/>
      <c r="H17" s="42">
        <v>-18763</v>
      </c>
    </row>
    <row r="18" spans="1:8" ht="16.5" customHeight="1">
      <c r="A18" s="17"/>
      <c r="D18" s="18"/>
      <c r="E18" s="18"/>
      <c r="F18" s="21"/>
      <c r="G18" s="43"/>
      <c r="H18" s="43"/>
    </row>
    <row r="19" spans="1:8" ht="16.5" customHeight="1">
      <c r="A19" s="19" t="s">
        <v>128</v>
      </c>
      <c r="D19" s="18"/>
      <c r="E19" s="18"/>
      <c r="F19" s="22"/>
      <c r="G19" s="41"/>
      <c r="H19" s="41"/>
    </row>
    <row r="20" spans="1:8" ht="16.5" customHeight="1">
      <c r="A20" s="19"/>
      <c r="B20" s="20" t="s">
        <v>129</v>
      </c>
      <c r="D20" s="18"/>
      <c r="E20" s="18"/>
      <c r="F20" s="22">
        <f>SUM(F14:F17)</f>
        <v>-4204</v>
      </c>
      <c r="G20" s="41"/>
      <c r="H20" s="41">
        <f>SUM(H14:H17)</f>
        <v>-5574</v>
      </c>
    </row>
    <row r="21" spans="1:8" ht="16.5" customHeight="1">
      <c r="A21" s="1" t="s">
        <v>38</v>
      </c>
      <c r="D21" s="18"/>
      <c r="E21" s="18"/>
      <c r="F21" s="3">
        <v>-374</v>
      </c>
      <c r="G21" s="41"/>
      <c r="H21" s="42">
        <v>-573</v>
      </c>
    </row>
    <row r="22" spans="1:8" ht="16.5" customHeight="1">
      <c r="A22" s="17"/>
      <c r="D22" s="18"/>
      <c r="E22" s="18"/>
      <c r="F22" s="21"/>
      <c r="G22" s="43"/>
      <c r="H22" s="43"/>
    </row>
    <row r="23" spans="1:8" ht="16.5" customHeight="1">
      <c r="A23" s="122" t="s">
        <v>130</v>
      </c>
      <c r="B23" s="115"/>
      <c r="C23" s="115"/>
      <c r="D23" s="116"/>
      <c r="E23" s="116"/>
      <c r="F23" s="21">
        <f>SUM(F19:F21)</f>
        <v>-4578</v>
      </c>
      <c r="G23" s="43"/>
      <c r="H23" s="43">
        <f>SUM(H19:H21)</f>
        <v>-6147</v>
      </c>
    </row>
    <row r="24" spans="1:8" ht="16.5" customHeight="1">
      <c r="A24" s="123" t="s">
        <v>110</v>
      </c>
      <c r="B24" s="115"/>
      <c r="C24" s="115"/>
      <c r="D24" s="116"/>
      <c r="E24" s="116"/>
      <c r="F24" s="117">
        <v>-1475</v>
      </c>
      <c r="G24" s="43"/>
      <c r="H24" s="118">
        <v>0</v>
      </c>
    </row>
    <row r="25" spans="1:8" ht="16.5" customHeight="1">
      <c r="A25" s="19"/>
      <c r="D25" s="18"/>
      <c r="E25" s="18"/>
      <c r="F25" s="21"/>
      <c r="G25" s="43"/>
      <c r="H25" s="43"/>
    </row>
    <row r="26" spans="1:8" ht="16.5" customHeight="1">
      <c r="A26" s="19" t="s">
        <v>83</v>
      </c>
      <c r="B26" s="19"/>
      <c r="D26" s="18"/>
      <c r="E26" s="18"/>
      <c r="F26" s="4">
        <f>SUM(F23:F24)</f>
        <v>-6053</v>
      </c>
      <c r="G26" s="46"/>
      <c r="H26" s="72">
        <f>SUM(H23:H24)</f>
        <v>-6147</v>
      </c>
    </row>
    <row r="27" spans="1:8" ht="16.5" customHeight="1">
      <c r="B27" s="17"/>
      <c r="D27" s="18"/>
      <c r="E27" s="18"/>
      <c r="F27" s="45"/>
      <c r="G27" s="46"/>
      <c r="H27" s="46"/>
    </row>
    <row r="28" spans="1:8" ht="16.5" customHeight="1" thickBot="1">
      <c r="A28" s="20" t="s">
        <v>71</v>
      </c>
      <c r="B28" s="17"/>
      <c r="D28" s="18"/>
      <c r="E28" s="18"/>
      <c r="F28" s="5">
        <f>SUM(F26:F26)</f>
        <v>-6053</v>
      </c>
      <c r="G28" s="46"/>
      <c r="H28" s="73">
        <f>SUM(H26:H26)</f>
        <v>-6147</v>
      </c>
    </row>
    <row r="29" spans="1:8" ht="16.5" customHeight="1" thickTop="1">
      <c r="B29" s="17"/>
      <c r="D29" s="18"/>
      <c r="E29" s="18"/>
      <c r="F29" s="45"/>
      <c r="G29" s="46"/>
      <c r="H29" s="46"/>
    </row>
    <row r="30" spans="1:8" ht="16.5" customHeight="1">
      <c r="B30" s="17"/>
      <c r="D30" s="18"/>
      <c r="E30" s="18"/>
      <c r="F30" s="45"/>
      <c r="G30" s="46"/>
      <c r="H30" s="46"/>
    </row>
    <row r="31" spans="1:8" ht="16.5" customHeight="1">
      <c r="A31" s="19" t="s">
        <v>86</v>
      </c>
      <c r="D31" s="18"/>
      <c r="E31" s="18"/>
      <c r="F31" s="45"/>
      <c r="G31" s="46"/>
      <c r="H31" s="46"/>
    </row>
    <row r="32" spans="1:8" ht="16.5" customHeight="1">
      <c r="D32" s="18"/>
      <c r="E32" s="18"/>
      <c r="F32" s="47"/>
      <c r="G32" s="18"/>
      <c r="H32" s="18"/>
    </row>
    <row r="33" spans="1:8" ht="16.5" customHeight="1" thickBot="1">
      <c r="A33" s="1" t="s">
        <v>72</v>
      </c>
      <c r="D33" s="18"/>
      <c r="E33" s="18"/>
      <c r="F33" s="119">
        <f>F28/1200000</f>
        <v>-5.0441666666666664E-3</v>
      </c>
      <c r="G33" s="120"/>
      <c r="H33" s="121">
        <f>H28/1200000</f>
        <v>-5.1225000000000003E-3</v>
      </c>
    </row>
    <row r="34" spans="1:8" ht="16.5" customHeight="1" thickTop="1">
      <c r="D34" s="18"/>
      <c r="E34" s="18"/>
      <c r="F34" s="120"/>
      <c r="G34" s="120"/>
      <c r="H34" s="120"/>
    </row>
    <row r="35" spans="1:8" ht="16.5" customHeight="1">
      <c r="D35" s="18"/>
      <c r="E35" s="18"/>
      <c r="F35" s="120"/>
      <c r="G35" s="120"/>
      <c r="H35" s="120"/>
    </row>
    <row r="36" spans="1:8" ht="16.5" customHeight="1">
      <c r="D36" s="18"/>
      <c r="E36" s="18"/>
      <c r="F36" s="120"/>
      <c r="G36" s="120"/>
      <c r="H36" s="120"/>
    </row>
    <row r="37" spans="1:8" ht="16.5" customHeight="1">
      <c r="D37" s="18"/>
      <c r="E37" s="18"/>
      <c r="F37" s="120"/>
      <c r="G37" s="120"/>
      <c r="H37" s="120"/>
    </row>
    <row r="38" spans="1:8" ht="16.5" customHeight="1">
      <c r="D38" s="18"/>
      <c r="E38" s="18"/>
      <c r="F38" s="120"/>
      <c r="G38" s="120"/>
      <c r="H38" s="120"/>
    </row>
    <row r="39" spans="1:8" ht="16.5" customHeight="1">
      <c r="D39" s="18"/>
      <c r="E39" s="18"/>
      <c r="F39" s="120"/>
      <c r="G39" s="120"/>
      <c r="H39" s="120"/>
    </row>
    <row r="40" spans="1:8" ht="16.5" customHeight="1">
      <c r="D40" s="18"/>
      <c r="E40" s="18"/>
      <c r="F40" s="120"/>
      <c r="G40" s="120"/>
      <c r="H40" s="120"/>
    </row>
    <row r="41" spans="1:8" ht="16.5" customHeight="1">
      <c r="D41" s="18"/>
      <c r="E41" s="18"/>
      <c r="F41" s="120"/>
      <c r="G41" s="120"/>
      <c r="H41" s="120"/>
    </row>
    <row r="42" spans="1:8" ht="16.5" customHeight="1">
      <c r="D42" s="18"/>
      <c r="E42" s="18"/>
      <c r="F42" s="120"/>
      <c r="G42" s="120"/>
      <c r="H42" s="120"/>
    </row>
    <row r="43" spans="1:8" ht="16.5" customHeight="1">
      <c r="D43" s="18"/>
      <c r="E43" s="18"/>
      <c r="F43" s="120"/>
      <c r="G43" s="120"/>
      <c r="H43" s="120"/>
    </row>
    <row r="44" spans="1:8" ht="16.5" customHeight="1">
      <c r="D44" s="18"/>
      <c r="E44" s="18"/>
      <c r="F44" s="120"/>
      <c r="G44" s="120"/>
      <c r="H44" s="120"/>
    </row>
    <row r="45" spans="1:8" ht="16.5" customHeight="1">
      <c r="D45" s="18"/>
      <c r="E45" s="18"/>
      <c r="F45" s="120"/>
      <c r="G45" s="120"/>
      <c r="H45" s="120"/>
    </row>
    <row r="46" spans="1:8" ht="21.95" customHeight="1">
      <c r="A46" s="127" t="str">
        <f>+'2-3'!A96</f>
        <v>The accompanying notes are an integral part of this interim financial information.</v>
      </c>
      <c r="B46" s="127"/>
      <c r="C46" s="127"/>
      <c r="D46" s="127"/>
      <c r="E46" s="127"/>
      <c r="F46" s="127"/>
      <c r="G46" s="127"/>
      <c r="H46" s="127"/>
    </row>
  </sheetData>
  <mergeCells count="1">
    <mergeCell ref="A46:H46"/>
  </mergeCells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DDF6-2063-45C5-99FD-ED64A2F96376}">
  <dimension ref="A1:H46"/>
  <sheetViews>
    <sheetView zoomScale="85" zoomScaleNormal="85" zoomScaleSheetLayoutView="76" workbookViewId="0">
      <selection activeCell="C23" sqref="C23"/>
    </sheetView>
  </sheetViews>
  <sheetFormatPr defaultColWidth="11" defaultRowHeight="16.5" customHeight="1"/>
  <cols>
    <col min="1" max="2" width="1.83203125" style="1" customWidth="1"/>
    <col min="3" max="3" width="50.33203125" style="1" customWidth="1"/>
    <col min="4" max="4" width="6" style="1" bestFit="1" customWidth="1"/>
    <col min="5" max="5" width="1" style="1" customWidth="1"/>
    <col min="6" max="6" width="17.1640625" style="1" bestFit="1" customWidth="1"/>
    <col min="7" max="7" width="1" style="1" customWidth="1"/>
    <col min="8" max="8" width="17.1640625" style="1" bestFit="1" customWidth="1"/>
    <col min="9" max="9" width="11" style="1" customWidth="1"/>
    <col min="10" max="16384" width="11" style="1"/>
  </cols>
  <sheetData>
    <row r="1" spans="1:8" ht="16.5" customHeight="1">
      <c r="A1" s="19" t="s">
        <v>63</v>
      </c>
      <c r="B1" s="19"/>
      <c r="C1" s="32"/>
      <c r="D1" s="32"/>
      <c r="E1" s="32"/>
      <c r="F1" s="32"/>
      <c r="G1" s="32"/>
      <c r="H1" s="32"/>
    </row>
    <row r="2" spans="1:8" ht="16.5" customHeight="1">
      <c r="A2" s="19" t="s">
        <v>26</v>
      </c>
      <c r="B2" s="19"/>
      <c r="C2" s="32"/>
      <c r="D2" s="32"/>
      <c r="E2" s="32"/>
      <c r="F2" s="32"/>
      <c r="G2" s="32"/>
      <c r="H2" s="32"/>
    </row>
    <row r="3" spans="1:8" ht="16.5" customHeight="1">
      <c r="A3" s="31" t="s">
        <v>122</v>
      </c>
      <c r="B3" s="31"/>
      <c r="C3" s="124"/>
      <c r="D3" s="124"/>
      <c r="E3" s="124"/>
      <c r="F3" s="124"/>
      <c r="G3" s="124"/>
      <c r="H3" s="124"/>
    </row>
    <row r="4" spans="1:8" ht="16.5" customHeight="1">
      <c r="A4" s="19"/>
      <c r="B4" s="19"/>
      <c r="C4" s="32"/>
      <c r="D4" s="32"/>
      <c r="E4" s="32"/>
      <c r="F4" s="32"/>
      <c r="G4" s="32"/>
      <c r="H4" s="32"/>
    </row>
    <row r="5" spans="1:8" ht="16.5" customHeight="1">
      <c r="A5" s="19"/>
      <c r="B5" s="19"/>
      <c r="C5" s="32"/>
      <c r="D5" s="32"/>
      <c r="E5" s="32"/>
      <c r="F5" s="32"/>
      <c r="G5" s="32"/>
      <c r="H5" s="32"/>
    </row>
    <row r="6" spans="1:8" ht="16.5" customHeight="1">
      <c r="A6" s="32"/>
      <c r="B6" s="32"/>
      <c r="C6" s="32"/>
      <c r="D6" s="33"/>
      <c r="E6" s="34"/>
      <c r="F6" s="35" t="s">
        <v>23</v>
      </c>
      <c r="G6" s="35"/>
      <c r="H6" s="35" t="s">
        <v>23</v>
      </c>
    </row>
    <row r="7" spans="1:8" ht="16.5" customHeight="1">
      <c r="A7" s="32"/>
      <c r="B7" s="32"/>
      <c r="C7" s="32"/>
      <c r="D7" s="33"/>
      <c r="E7" s="34"/>
      <c r="F7" s="36" t="s">
        <v>91</v>
      </c>
      <c r="G7" s="35"/>
      <c r="H7" s="36" t="s">
        <v>91</v>
      </c>
    </row>
    <row r="8" spans="1:8" ht="16.5" customHeight="1">
      <c r="D8" s="18"/>
      <c r="E8" s="33"/>
      <c r="F8" s="37" t="s">
        <v>118</v>
      </c>
      <c r="G8" s="37"/>
      <c r="H8" s="37" t="s">
        <v>103</v>
      </c>
    </row>
    <row r="9" spans="1:8" ht="16.5" customHeight="1">
      <c r="D9" s="38" t="s">
        <v>58</v>
      </c>
      <c r="E9" s="18"/>
      <c r="F9" s="39" t="s">
        <v>62</v>
      </c>
      <c r="G9" s="40"/>
      <c r="H9" s="39" t="s">
        <v>62</v>
      </c>
    </row>
    <row r="10" spans="1:8" ht="16.5" customHeight="1">
      <c r="D10" s="18"/>
      <c r="E10" s="18"/>
      <c r="F10" s="22"/>
      <c r="G10" s="41"/>
      <c r="H10" s="41"/>
    </row>
    <row r="11" spans="1:8" ht="16.5" customHeight="1">
      <c r="A11" s="1" t="s">
        <v>69</v>
      </c>
      <c r="D11" s="18"/>
      <c r="E11" s="18"/>
      <c r="F11" s="22">
        <v>255824</v>
      </c>
      <c r="G11" s="41"/>
      <c r="H11" s="41">
        <v>278600</v>
      </c>
    </row>
    <row r="12" spans="1:8" ht="16.5" customHeight="1">
      <c r="A12" s="1" t="s">
        <v>70</v>
      </c>
      <c r="D12" s="18"/>
      <c r="E12" s="18"/>
      <c r="F12" s="3">
        <v>-224551</v>
      </c>
      <c r="G12" s="41"/>
      <c r="H12" s="42">
        <v>-230979</v>
      </c>
    </row>
    <row r="13" spans="1:8" ht="16.5" customHeight="1">
      <c r="A13" s="17"/>
      <c r="D13" s="18"/>
      <c r="F13" s="22"/>
      <c r="G13" s="41"/>
      <c r="H13" s="41"/>
    </row>
    <row r="14" spans="1:8" ht="16.5" customHeight="1">
      <c r="A14" s="19" t="s">
        <v>15</v>
      </c>
      <c r="D14" s="18"/>
      <c r="F14" s="22">
        <f>SUM(F11:F12)</f>
        <v>31273</v>
      </c>
      <c r="G14" s="41"/>
      <c r="H14" s="41">
        <f>SUM(H11:H12)</f>
        <v>47621</v>
      </c>
    </row>
    <row r="15" spans="1:8" ht="16.5" customHeight="1">
      <c r="A15" s="1" t="s">
        <v>27</v>
      </c>
      <c r="D15" s="18"/>
      <c r="F15" s="22">
        <v>2306</v>
      </c>
      <c r="G15" s="41"/>
      <c r="H15" s="41">
        <v>1941</v>
      </c>
    </row>
    <row r="16" spans="1:8" ht="16.5" customHeight="1">
      <c r="A16" s="1" t="s">
        <v>56</v>
      </c>
      <c r="D16" s="18"/>
      <c r="F16" s="22">
        <v>-8480</v>
      </c>
      <c r="G16" s="41"/>
      <c r="H16" s="41">
        <v>-11964</v>
      </c>
    </row>
    <row r="17" spans="1:8" ht="16.5" customHeight="1">
      <c r="A17" s="1" t="s">
        <v>20</v>
      </c>
      <c r="F17" s="3">
        <v>-38251</v>
      </c>
      <c r="G17" s="41"/>
      <c r="H17" s="42">
        <v>-37579</v>
      </c>
    </row>
    <row r="18" spans="1:8" ht="16.5" customHeight="1">
      <c r="A18" s="17"/>
      <c r="D18" s="18"/>
      <c r="E18" s="18"/>
      <c r="F18" s="21"/>
      <c r="G18" s="43"/>
      <c r="H18" s="43"/>
    </row>
    <row r="19" spans="1:8" ht="16.5" customHeight="1">
      <c r="A19" s="19" t="s">
        <v>112</v>
      </c>
      <c r="D19" s="18"/>
      <c r="E19" s="18"/>
      <c r="F19" s="21"/>
      <c r="G19" s="43"/>
      <c r="H19" s="43"/>
    </row>
    <row r="20" spans="1:8" ht="16.5" customHeight="1">
      <c r="A20" s="19" t="s">
        <v>102</v>
      </c>
      <c r="B20" s="20" t="s">
        <v>111</v>
      </c>
      <c r="D20" s="18"/>
      <c r="E20" s="18"/>
      <c r="F20" s="22">
        <f>SUM(F14:F17)</f>
        <v>-13152</v>
      </c>
      <c r="G20" s="41"/>
      <c r="H20" s="41">
        <f>SUM(H14:H17)</f>
        <v>19</v>
      </c>
    </row>
    <row r="21" spans="1:8" ht="16.5" customHeight="1">
      <c r="A21" s="1" t="s">
        <v>38</v>
      </c>
      <c r="D21" s="18"/>
      <c r="E21" s="18"/>
      <c r="F21" s="3">
        <v>-774</v>
      </c>
      <c r="G21" s="41"/>
      <c r="H21" s="42">
        <v>-1201</v>
      </c>
    </row>
    <row r="22" spans="1:8" ht="16.5" customHeight="1">
      <c r="A22" s="17"/>
      <c r="D22" s="18"/>
      <c r="E22" s="18"/>
      <c r="F22" s="21"/>
      <c r="G22" s="43"/>
      <c r="H22" s="43"/>
    </row>
    <row r="23" spans="1:8" ht="16.5" customHeight="1">
      <c r="A23" s="19" t="s">
        <v>100</v>
      </c>
      <c r="D23" s="18"/>
      <c r="E23" s="18"/>
      <c r="F23" s="22">
        <f>SUM(F20:F21)</f>
        <v>-13926</v>
      </c>
      <c r="G23" s="41"/>
      <c r="H23" s="41">
        <f>SUM(H20:H21)</f>
        <v>-1182</v>
      </c>
    </row>
    <row r="24" spans="1:8" ht="16.5" customHeight="1">
      <c r="A24" s="17" t="s">
        <v>110</v>
      </c>
      <c r="D24" s="44">
        <v>13</v>
      </c>
      <c r="E24" s="44"/>
      <c r="F24" s="3">
        <v>-1055</v>
      </c>
      <c r="G24" s="41"/>
      <c r="H24" s="42">
        <v>-905</v>
      </c>
    </row>
    <row r="25" spans="1:8" ht="16.5" customHeight="1">
      <c r="A25" s="17"/>
      <c r="D25" s="44"/>
      <c r="E25" s="44"/>
      <c r="F25" s="22"/>
      <c r="G25" s="41"/>
      <c r="H25" s="41"/>
    </row>
    <row r="26" spans="1:8" ht="16.5" customHeight="1">
      <c r="A26" s="19" t="s">
        <v>83</v>
      </c>
      <c r="B26" s="19"/>
      <c r="D26" s="18"/>
      <c r="E26" s="18"/>
      <c r="F26" s="4">
        <f>SUM(F23:F24)</f>
        <v>-14981</v>
      </c>
      <c r="G26" s="46"/>
      <c r="H26" s="72">
        <f>SUM(H23:H24)</f>
        <v>-2087</v>
      </c>
    </row>
    <row r="27" spans="1:8" ht="16.5" customHeight="1">
      <c r="B27" s="17"/>
      <c r="D27" s="18"/>
      <c r="E27" s="18"/>
      <c r="F27" s="45"/>
      <c r="G27" s="46"/>
      <c r="H27" s="46"/>
    </row>
    <row r="28" spans="1:8" ht="16.5" customHeight="1" thickBot="1">
      <c r="A28" s="20" t="s">
        <v>71</v>
      </c>
      <c r="B28" s="17"/>
      <c r="D28" s="18"/>
      <c r="E28" s="18"/>
      <c r="F28" s="5">
        <f>SUM(F26:F26)</f>
        <v>-14981</v>
      </c>
      <c r="G28" s="46"/>
      <c r="H28" s="73">
        <f>SUM(H26:H26)</f>
        <v>-2087</v>
      </c>
    </row>
    <row r="29" spans="1:8" ht="16.5" customHeight="1" thickTop="1">
      <c r="B29" s="17"/>
      <c r="D29" s="18"/>
      <c r="E29" s="18"/>
      <c r="F29" s="45"/>
      <c r="G29" s="46"/>
      <c r="H29" s="46"/>
    </row>
    <row r="30" spans="1:8" ht="16.5" customHeight="1">
      <c r="B30" s="17"/>
      <c r="D30" s="18"/>
      <c r="E30" s="18"/>
      <c r="F30" s="45"/>
      <c r="G30" s="46"/>
      <c r="H30" s="46"/>
    </row>
    <row r="31" spans="1:8" ht="16.5" customHeight="1">
      <c r="A31" s="19" t="s">
        <v>86</v>
      </c>
      <c r="D31" s="18"/>
      <c r="E31" s="18"/>
      <c r="F31" s="45"/>
      <c r="G31" s="46"/>
      <c r="H31" s="46"/>
    </row>
    <row r="32" spans="1:8" ht="16.5" customHeight="1">
      <c r="D32" s="18"/>
      <c r="E32" s="18"/>
      <c r="F32" s="47"/>
      <c r="G32" s="18"/>
      <c r="H32" s="18"/>
    </row>
    <row r="33" spans="1:8" ht="16.5" customHeight="1" thickBot="1">
      <c r="A33" s="1" t="s">
        <v>72</v>
      </c>
      <c r="D33" s="18"/>
      <c r="E33" s="18"/>
      <c r="F33" s="119">
        <f>F28/1200000</f>
        <v>-1.2484166666666666E-2</v>
      </c>
      <c r="G33" s="120"/>
      <c r="H33" s="121">
        <f>H28/1200000</f>
        <v>-1.7391666666666666E-3</v>
      </c>
    </row>
    <row r="34" spans="1:8" ht="16.5" customHeight="1" thickTop="1">
      <c r="D34" s="18"/>
      <c r="E34" s="18"/>
      <c r="F34" s="120"/>
      <c r="G34" s="120"/>
      <c r="H34" s="120"/>
    </row>
    <row r="35" spans="1:8" ht="16.5" customHeight="1">
      <c r="D35" s="18"/>
      <c r="E35" s="18"/>
      <c r="F35" s="120"/>
      <c r="G35" s="120"/>
      <c r="H35" s="120"/>
    </row>
    <row r="36" spans="1:8" ht="16.5" customHeight="1">
      <c r="D36" s="18"/>
      <c r="E36" s="18"/>
      <c r="F36" s="120"/>
      <c r="G36" s="120"/>
      <c r="H36" s="120"/>
    </row>
    <row r="37" spans="1:8" ht="16.5" customHeight="1">
      <c r="D37" s="18"/>
      <c r="E37" s="18"/>
      <c r="F37" s="120"/>
      <c r="G37" s="120"/>
      <c r="H37" s="120"/>
    </row>
    <row r="38" spans="1:8" ht="16.5" customHeight="1">
      <c r="D38" s="18"/>
      <c r="E38" s="18"/>
      <c r="F38" s="120"/>
      <c r="G38" s="120"/>
      <c r="H38" s="120"/>
    </row>
    <row r="39" spans="1:8" ht="16.5" customHeight="1">
      <c r="D39" s="18"/>
      <c r="E39" s="18"/>
      <c r="F39" s="120"/>
      <c r="G39" s="120"/>
      <c r="H39" s="120"/>
    </row>
    <row r="40" spans="1:8" ht="16.5" customHeight="1">
      <c r="D40" s="18"/>
      <c r="E40" s="18"/>
      <c r="F40" s="120"/>
      <c r="G40" s="120"/>
      <c r="H40" s="120"/>
    </row>
    <row r="41" spans="1:8" ht="16.5" customHeight="1">
      <c r="D41" s="18"/>
      <c r="E41" s="18"/>
      <c r="F41" s="120"/>
      <c r="G41" s="120"/>
      <c r="H41" s="120"/>
    </row>
    <row r="42" spans="1:8" ht="16.5" customHeight="1">
      <c r="D42" s="18"/>
      <c r="E42" s="18"/>
      <c r="F42" s="120"/>
      <c r="G42" s="120"/>
      <c r="H42" s="120"/>
    </row>
    <row r="43" spans="1:8" ht="16.5" customHeight="1">
      <c r="D43" s="18"/>
      <c r="E43" s="18"/>
      <c r="F43" s="120"/>
      <c r="G43" s="120"/>
      <c r="H43" s="120"/>
    </row>
    <row r="44" spans="1:8" ht="16.5" customHeight="1">
      <c r="D44" s="18"/>
      <c r="E44" s="18"/>
      <c r="F44" s="120"/>
      <c r="G44" s="120"/>
      <c r="H44" s="120"/>
    </row>
    <row r="45" spans="1:8" ht="16.5" customHeight="1">
      <c r="D45" s="18"/>
      <c r="E45" s="18"/>
      <c r="F45" s="120"/>
      <c r="G45" s="120"/>
      <c r="H45" s="120"/>
    </row>
    <row r="46" spans="1:8" ht="21.95" customHeight="1">
      <c r="A46" s="127" t="s">
        <v>39</v>
      </c>
      <c r="B46" s="127"/>
      <c r="C46" s="127"/>
      <c r="D46" s="127"/>
      <c r="E46" s="127"/>
      <c r="F46" s="127"/>
      <c r="G46" s="127"/>
      <c r="H46" s="127"/>
    </row>
  </sheetData>
  <mergeCells count="1">
    <mergeCell ref="A46:H46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DBD5-FF15-4772-A01A-6771F0DD1CB5}">
  <dimension ref="A1:K31"/>
  <sheetViews>
    <sheetView zoomScaleNormal="100" zoomScaleSheetLayoutView="76" workbookViewId="0">
      <selection activeCell="B6" sqref="B6"/>
    </sheetView>
  </sheetViews>
  <sheetFormatPr defaultColWidth="9.33203125" defaultRowHeight="16.5" customHeight="1"/>
  <cols>
    <col min="1" max="1" width="2.33203125" style="1" customWidth="1"/>
    <col min="2" max="2" width="47" style="1" customWidth="1"/>
    <col min="3" max="3" width="17.6640625" style="48" bestFit="1" customWidth="1"/>
    <col min="4" max="4" width="1" style="49" customWidth="1"/>
    <col min="5" max="5" width="19.1640625" style="48" bestFit="1" customWidth="1"/>
    <col min="6" max="6" width="1" style="49" customWidth="1"/>
    <col min="7" max="7" width="17.6640625" style="48" bestFit="1" customWidth="1"/>
    <col min="8" max="8" width="1" style="49" customWidth="1"/>
    <col min="9" max="9" width="18.33203125" style="48" bestFit="1" customWidth="1"/>
    <col min="10" max="10" width="1" style="49" customWidth="1"/>
    <col min="11" max="11" width="17.6640625" style="41" bestFit="1" customWidth="1"/>
    <col min="12" max="12" width="9.33203125" style="1" customWidth="1"/>
    <col min="13" max="16384" width="9.33203125" style="1"/>
  </cols>
  <sheetData>
    <row r="1" spans="1:11" ht="16.5" customHeight="1">
      <c r="A1" s="19" t="s">
        <v>63</v>
      </c>
      <c r="J1" s="48"/>
    </row>
    <row r="2" spans="1:11" ht="16.5" customHeight="1">
      <c r="A2" s="20" t="s">
        <v>84</v>
      </c>
    </row>
    <row r="3" spans="1:11" ht="16.5" customHeight="1">
      <c r="A3" s="50" t="str">
        <f>+'P5 (6 Month)'!A3</f>
        <v>For the six-month period ended 30 June 2023</v>
      </c>
      <c r="B3" s="51"/>
      <c r="C3" s="52"/>
      <c r="D3" s="53"/>
      <c r="E3" s="52"/>
      <c r="F3" s="53"/>
      <c r="G3" s="52"/>
      <c r="H3" s="53"/>
      <c r="I3" s="52"/>
      <c r="J3" s="53"/>
      <c r="K3" s="42"/>
    </row>
    <row r="4" spans="1:11" ht="16.5" customHeight="1">
      <c r="A4" s="20"/>
    </row>
    <row r="6" spans="1:11" s="20" customFormat="1" ht="16.5" customHeight="1">
      <c r="C6" s="35" t="s">
        <v>57</v>
      </c>
      <c r="D6" s="35"/>
      <c r="F6" s="35"/>
      <c r="G6" s="128" t="s">
        <v>65</v>
      </c>
      <c r="H6" s="128"/>
      <c r="I6" s="128"/>
      <c r="J6" s="54"/>
      <c r="K6" s="55"/>
    </row>
    <row r="7" spans="1:11" s="20" customFormat="1" ht="16.5" customHeight="1">
      <c r="C7" s="35" t="s">
        <v>55</v>
      </c>
      <c r="D7" s="35"/>
      <c r="E7" s="35" t="s">
        <v>32</v>
      </c>
      <c r="F7" s="35"/>
      <c r="G7" s="35" t="s">
        <v>40</v>
      </c>
      <c r="H7" s="35"/>
      <c r="I7" s="54"/>
      <c r="J7" s="54"/>
      <c r="K7" s="55"/>
    </row>
    <row r="8" spans="1:11" s="20" customFormat="1" ht="16.5" customHeight="1">
      <c r="C8" s="35" t="s">
        <v>4</v>
      </c>
      <c r="D8" s="35"/>
      <c r="E8" s="35" t="s">
        <v>80</v>
      </c>
      <c r="F8" s="35"/>
      <c r="G8" s="35" t="s">
        <v>48</v>
      </c>
      <c r="H8" s="35"/>
      <c r="I8" s="35" t="s">
        <v>17</v>
      </c>
      <c r="J8" s="54"/>
      <c r="K8" s="56" t="s">
        <v>53</v>
      </c>
    </row>
    <row r="9" spans="1:11" s="20" customFormat="1" ht="16.5" customHeight="1">
      <c r="C9" s="39" t="s">
        <v>62</v>
      </c>
      <c r="D9" s="35"/>
      <c r="E9" s="39" t="s">
        <v>62</v>
      </c>
      <c r="F9" s="35"/>
      <c r="G9" s="39" t="s">
        <v>62</v>
      </c>
      <c r="H9" s="35"/>
      <c r="I9" s="39" t="s">
        <v>62</v>
      </c>
      <c r="J9" s="35"/>
      <c r="K9" s="39" t="s">
        <v>62</v>
      </c>
    </row>
    <row r="10" spans="1:11" s="20" customFormat="1" ht="16.5" customHeight="1">
      <c r="C10" s="35"/>
      <c r="D10" s="35"/>
      <c r="E10" s="35"/>
      <c r="F10" s="35"/>
      <c r="G10" s="35"/>
      <c r="H10" s="35"/>
      <c r="I10" s="35"/>
      <c r="J10" s="35"/>
      <c r="K10" s="56"/>
    </row>
    <row r="11" spans="1:11" ht="16.5" customHeight="1">
      <c r="A11" s="19" t="s">
        <v>106</v>
      </c>
      <c r="C11" s="57">
        <v>300000</v>
      </c>
      <c r="D11" s="57"/>
      <c r="E11" s="57">
        <v>619162</v>
      </c>
      <c r="F11" s="57"/>
      <c r="G11" s="57">
        <v>30000</v>
      </c>
      <c r="H11" s="57"/>
      <c r="I11" s="57">
        <v>-100565</v>
      </c>
      <c r="J11" s="57"/>
      <c r="K11" s="57">
        <f>SUM(I11:J11,G11,E11,C11)</f>
        <v>848597</v>
      </c>
    </row>
    <row r="12" spans="1:11" ht="16.5" customHeight="1">
      <c r="A12" s="17" t="s">
        <v>71</v>
      </c>
      <c r="B12" s="17"/>
      <c r="C12" s="58">
        <v>0</v>
      </c>
      <c r="D12" s="6"/>
      <c r="E12" s="58">
        <v>0</v>
      </c>
      <c r="F12" s="6"/>
      <c r="G12" s="58">
        <v>0</v>
      </c>
      <c r="H12" s="6"/>
      <c r="I12" s="58">
        <v>-2087</v>
      </c>
      <c r="J12" s="7"/>
      <c r="K12" s="58">
        <f t="shared" ref="K12" si="0">SUM(I12:J12,G12,E12,C12)</f>
        <v>-2087</v>
      </c>
    </row>
    <row r="13" spans="1:11" s="20" customFormat="1" ht="16.5" customHeight="1">
      <c r="A13" s="17"/>
      <c r="B13" s="1"/>
      <c r="C13" s="41"/>
      <c r="D13" s="59"/>
      <c r="E13" s="41"/>
      <c r="F13" s="59"/>
      <c r="G13" s="41"/>
      <c r="H13" s="59"/>
      <c r="I13" s="41"/>
      <c r="J13" s="59"/>
      <c r="K13" s="41"/>
    </row>
    <row r="14" spans="1:11" s="20" customFormat="1" ht="16.5" customHeight="1" thickBot="1">
      <c r="A14" s="19" t="s">
        <v>113</v>
      </c>
      <c r="B14" s="60"/>
      <c r="C14" s="61">
        <v>300000</v>
      </c>
      <c r="D14" s="59"/>
      <c r="E14" s="61">
        <v>619162</v>
      </c>
      <c r="F14" s="59"/>
      <c r="G14" s="61">
        <v>30000</v>
      </c>
      <c r="H14" s="59"/>
      <c r="I14" s="61">
        <f>SUM(I11:I12)</f>
        <v>-102652</v>
      </c>
      <c r="J14" s="59"/>
      <c r="K14" s="61">
        <f>SUM(K11:K12)</f>
        <v>846510</v>
      </c>
    </row>
    <row r="15" spans="1:11" ht="16.5" customHeight="1" thickTop="1">
      <c r="A15" s="20"/>
      <c r="B15" s="20"/>
      <c r="C15" s="35"/>
      <c r="D15" s="35"/>
      <c r="E15" s="35"/>
      <c r="F15" s="35"/>
      <c r="G15" s="20"/>
      <c r="H15" s="20"/>
      <c r="I15" s="20"/>
      <c r="J15" s="54"/>
      <c r="K15" s="55"/>
    </row>
    <row r="16" spans="1:11" ht="16.5" customHeight="1">
      <c r="A16" s="20"/>
      <c r="B16" s="20"/>
      <c r="C16" s="35"/>
      <c r="D16" s="35"/>
      <c r="E16" s="35"/>
      <c r="F16" s="35"/>
      <c r="G16" s="20"/>
      <c r="H16" s="20"/>
      <c r="I16" s="20"/>
      <c r="J16" s="54"/>
      <c r="K16" s="55"/>
    </row>
    <row r="17" spans="1:11" ht="16.5" customHeight="1">
      <c r="A17" s="19" t="s">
        <v>120</v>
      </c>
      <c r="C17" s="62">
        <v>300000</v>
      </c>
      <c r="D17" s="57"/>
      <c r="E17" s="62">
        <v>619162</v>
      </c>
      <c r="F17" s="57"/>
      <c r="G17" s="62">
        <v>30000</v>
      </c>
      <c r="H17" s="57"/>
      <c r="I17" s="62">
        <v>-142258</v>
      </c>
      <c r="J17" s="57"/>
      <c r="K17" s="62">
        <f>SUM(C17:I17)</f>
        <v>806904</v>
      </c>
    </row>
    <row r="18" spans="1:11" ht="16.5" customHeight="1">
      <c r="A18" s="17" t="s">
        <v>71</v>
      </c>
      <c r="B18" s="17"/>
      <c r="C18" s="8">
        <v>0</v>
      </c>
      <c r="D18" s="6"/>
      <c r="E18" s="8">
        <v>0</v>
      </c>
      <c r="F18" s="6"/>
      <c r="G18" s="8">
        <v>0</v>
      </c>
      <c r="H18" s="6"/>
      <c r="I18" s="8">
        <f>'P5 (6 Month)'!F28</f>
        <v>-14981</v>
      </c>
      <c r="J18" s="7"/>
      <c r="K18" s="8">
        <f>SUM(C18:I18)</f>
        <v>-14981</v>
      </c>
    </row>
    <row r="19" spans="1:11" s="20" customFormat="1" ht="16.5" customHeight="1">
      <c r="A19" s="17"/>
      <c r="B19" s="1"/>
      <c r="C19" s="22"/>
      <c r="D19" s="59"/>
      <c r="E19" s="22"/>
      <c r="F19" s="59"/>
      <c r="G19" s="22"/>
      <c r="H19" s="59"/>
      <c r="I19" s="22"/>
      <c r="J19" s="59"/>
      <c r="K19" s="22"/>
    </row>
    <row r="20" spans="1:11" s="20" customFormat="1" ht="16.5" customHeight="1" thickBot="1">
      <c r="A20" s="19" t="s">
        <v>121</v>
      </c>
      <c r="B20" s="60"/>
      <c r="C20" s="9">
        <f>SUM(C17:C18)</f>
        <v>300000</v>
      </c>
      <c r="D20" s="59"/>
      <c r="E20" s="9">
        <f>SUM(E17:E18)</f>
        <v>619162</v>
      </c>
      <c r="F20" s="59"/>
      <c r="G20" s="9">
        <f>SUM(G17:G18)</f>
        <v>30000</v>
      </c>
      <c r="H20" s="59"/>
      <c r="I20" s="9">
        <f>SUM(I17:I18)</f>
        <v>-157239</v>
      </c>
      <c r="J20" s="59"/>
      <c r="K20" s="9">
        <f>SUM(K17:K19)</f>
        <v>791923</v>
      </c>
    </row>
    <row r="21" spans="1:11" s="20" customFormat="1" ht="16.5" customHeight="1" thickTop="1">
      <c r="A21" s="19"/>
      <c r="B21" s="60"/>
      <c r="C21" s="57"/>
      <c r="D21" s="59"/>
      <c r="E21" s="57"/>
      <c r="F21" s="59"/>
      <c r="G21" s="57"/>
      <c r="H21" s="59"/>
      <c r="I21" s="57"/>
      <c r="J21" s="59"/>
      <c r="K21" s="57"/>
    </row>
    <row r="22" spans="1:11" s="20" customFormat="1" ht="16.5" customHeight="1">
      <c r="A22" s="19"/>
      <c r="B22" s="60"/>
      <c r="C22" s="57"/>
      <c r="D22" s="59"/>
      <c r="E22" s="57"/>
      <c r="F22" s="59"/>
      <c r="G22" s="57"/>
      <c r="H22" s="59"/>
      <c r="I22" s="57"/>
      <c r="J22" s="59"/>
      <c r="K22" s="57"/>
    </row>
    <row r="23" spans="1:11" s="20" customFormat="1" ht="16.5" customHeight="1">
      <c r="A23" s="19"/>
      <c r="B23" s="60"/>
      <c r="C23" s="57"/>
      <c r="D23" s="59"/>
      <c r="E23" s="57"/>
      <c r="F23" s="59"/>
      <c r="G23" s="57"/>
      <c r="H23" s="59"/>
      <c r="I23" s="57"/>
      <c r="J23" s="59"/>
      <c r="K23" s="57"/>
    </row>
    <row r="24" spans="1:11" s="20" customFormat="1" ht="16.5" customHeight="1">
      <c r="A24" s="19"/>
      <c r="B24" s="60"/>
      <c r="C24" s="57"/>
      <c r="D24" s="59"/>
      <c r="E24" s="57"/>
      <c r="F24" s="59"/>
      <c r="G24" s="57"/>
      <c r="H24" s="59"/>
      <c r="I24" s="57"/>
      <c r="J24" s="59"/>
      <c r="K24" s="57"/>
    </row>
    <row r="25" spans="1:11" s="20" customFormat="1" ht="16.5" customHeight="1">
      <c r="A25" s="19"/>
      <c r="B25" s="60"/>
      <c r="C25" s="57"/>
      <c r="D25" s="59"/>
      <c r="E25" s="57"/>
      <c r="F25" s="59"/>
      <c r="G25" s="57"/>
      <c r="H25" s="59"/>
      <c r="I25" s="57"/>
      <c r="J25" s="59"/>
      <c r="K25" s="57"/>
    </row>
    <row r="26" spans="1:11" s="20" customFormat="1" ht="16.5" customHeight="1">
      <c r="A26" s="19"/>
      <c r="B26" s="60"/>
      <c r="C26" s="57"/>
      <c r="D26" s="59"/>
      <c r="E26" s="57"/>
      <c r="F26" s="59"/>
      <c r="G26" s="57"/>
      <c r="H26" s="59"/>
      <c r="I26" s="57"/>
      <c r="J26" s="59"/>
      <c r="K26" s="57"/>
    </row>
    <row r="27" spans="1:11" s="20" customFormat="1" ht="16.5" customHeight="1">
      <c r="A27" s="19"/>
      <c r="B27" s="60"/>
      <c r="C27" s="57"/>
      <c r="D27" s="59"/>
      <c r="E27" s="57"/>
      <c r="F27" s="59"/>
      <c r="G27" s="57"/>
      <c r="H27" s="59"/>
      <c r="I27" s="57"/>
      <c r="J27" s="59"/>
      <c r="K27" s="57"/>
    </row>
    <row r="28" spans="1:11" s="20" customFormat="1" ht="16.5" customHeight="1">
      <c r="A28" s="19"/>
      <c r="B28" s="60"/>
      <c r="C28" s="57"/>
      <c r="D28" s="59"/>
      <c r="E28" s="57"/>
      <c r="F28" s="59"/>
      <c r="G28" s="57"/>
      <c r="H28" s="59"/>
      <c r="I28" s="57"/>
      <c r="J28" s="59"/>
      <c r="K28" s="57"/>
    </row>
    <row r="29" spans="1:11" s="20" customFormat="1" ht="16.5" customHeight="1">
      <c r="A29" s="19"/>
      <c r="B29" s="60"/>
      <c r="C29" s="57"/>
      <c r="D29" s="59"/>
      <c r="E29" s="57"/>
      <c r="F29" s="59"/>
      <c r="G29" s="57"/>
      <c r="H29" s="59"/>
      <c r="I29" s="57"/>
      <c r="J29" s="59"/>
      <c r="K29" s="57"/>
    </row>
    <row r="30" spans="1:11" s="20" customFormat="1" ht="15.75" customHeight="1">
      <c r="A30" s="19"/>
      <c r="B30" s="60"/>
      <c r="C30" s="57"/>
      <c r="D30" s="59"/>
      <c r="E30" s="57"/>
      <c r="F30" s="59"/>
      <c r="G30" s="57"/>
      <c r="H30" s="59"/>
      <c r="I30" s="57"/>
      <c r="J30" s="59"/>
      <c r="K30" s="57"/>
    </row>
    <row r="31" spans="1:11" ht="21.95" customHeight="1">
      <c r="A31" s="63" t="s">
        <v>39</v>
      </c>
      <c r="B31" s="64"/>
      <c r="C31" s="64"/>
      <c r="D31" s="64"/>
      <c r="E31" s="64"/>
      <c r="F31" s="64"/>
      <c r="G31" s="64"/>
      <c r="H31" s="64"/>
      <c r="I31" s="65"/>
      <c r="J31" s="64"/>
      <c r="K31" s="64"/>
    </row>
  </sheetData>
  <mergeCells count="1">
    <mergeCell ref="G6:I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DF22-C8CD-46A9-8ADB-C55AAE32BDAB}">
  <sheetPr>
    <tabColor rgb="FFFFC000"/>
  </sheetPr>
  <dimension ref="A1:H92"/>
  <sheetViews>
    <sheetView topLeftCell="A60" zoomScaleNormal="100" zoomScaleSheetLayoutView="76" workbookViewId="0">
      <selection activeCell="L73" sqref="L73"/>
    </sheetView>
  </sheetViews>
  <sheetFormatPr defaultColWidth="11" defaultRowHeight="16.5" customHeight="1"/>
  <cols>
    <col min="1" max="2" width="1.83203125" style="1" customWidth="1"/>
    <col min="3" max="3" width="51.83203125" style="1" customWidth="1"/>
    <col min="4" max="4" width="7" style="18" customWidth="1"/>
    <col min="5" max="5" width="1.5" style="1" customWidth="1"/>
    <col min="6" max="6" width="16.83203125" style="66" customWidth="1"/>
    <col min="7" max="7" width="1.5" style="66" customWidth="1"/>
    <col min="8" max="8" width="16.83203125" style="66" customWidth="1"/>
    <col min="9" max="16384" width="11" style="1"/>
  </cols>
  <sheetData>
    <row r="1" spans="1:8" ht="16.5" customHeight="1">
      <c r="A1" s="19" t="s">
        <v>63</v>
      </c>
    </row>
    <row r="2" spans="1:8" ht="16.5" customHeight="1">
      <c r="A2" s="19" t="s">
        <v>44</v>
      </c>
      <c r="C2" s="32"/>
      <c r="E2" s="32"/>
    </row>
    <row r="3" spans="1:8" ht="16.5" customHeight="1">
      <c r="A3" s="31" t="str">
        <f>+'6 Company'!A3</f>
        <v>For the six-month period ended 30 June 2023</v>
      </c>
      <c r="B3" s="51"/>
      <c r="C3" s="124"/>
      <c r="D3" s="125"/>
      <c r="E3" s="124"/>
      <c r="F3" s="114"/>
      <c r="G3" s="114"/>
      <c r="H3" s="114"/>
    </row>
    <row r="4" spans="1:8" ht="16.5" customHeight="1">
      <c r="A4" s="19"/>
      <c r="B4" s="32"/>
      <c r="C4" s="32"/>
      <c r="E4" s="32"/>
    </row>
    <row r="5" spans="1:8" ht="16.5" customHeight="1">
      <c r="A5" s="19"/>
      <c r="B5" s="32"/>
      <c r="C5" s="32"/>
      <c r="E5" s="32"/>
    </row>
    <row r="6" spans="1:8" ht="16.5" customHeight="1">
      <c r="A6" s="32"/>
      <c r="B6" s="32"/>
      <c r="C6" s="32"/>
      <c r="D6" s="33"/>
      <c r="E6" s="34"/>
      <c r="F6" s="35" t="s">
        <v>23</v>
      </c>
      <c r="G6" s="35"/>
      <c r="H6" s="35" t="s">
        <v>23</v>
      </c>
    </row>
    <row r="7" spans="1:8" ht="16.5" customHeight="1">
      <c r="A7" s="32"/>
      <c r="B7" s="32"/>
      <c r="C7" s="32"/>
      <c r="D7" s="33"/>
      <c r="E7" s="34"/>
      <c r="F7" s="36" t="s">
        <v>91</v>
      </c>
      <c r="G7" s="35"/>
      <c r="H7" s="36" t="s">
        <v>91</v>
      </c>
    </row>
    <row r="8" spans="1:8" ht="16.5" customHeight="1">
      <c r="E8" s="33"/>
      <c r="F8" s="37" t="s">
        <v>118</v>
      </c>
      <c r="G8" s="37"/>
      <c r="H8" s="37" t="s">
        <v>103</v>
      </c>
    </row>
    <row r="9" spans="1:8" ht="16.5" customHeight="1">
      <c r="D9" s="33"/>
      <c r="E9" s="18"/>
      <c r="F9" s="2" t="s">
        <v>62</v>
      </c>
      <c r="G9" s="40"/>
      <c r="H9" s="2" t="s">
        <v>62</v>
      </c>
    </row>
    <row r="10" spans="1:8" ht="16.5" customHeight="1">
      <c r="F10" s="23"/>
      <c r="G10" s="10"/>
      <c r="H10" s="10"/>
    </row>
    <row r="11" spans="1:8" ht="16.5" customHeight="1">
      <c r="A11" s="20" t="s">
        <v>22</v>
      </c>
      <c r="D11" s="33"/>
      <c r="E11" s="33"/>
      <c r="F11" s="67"/>
      <c r="G11" s="68"/>
      <c r="H11" s="68"/>
    </row>
    <row r="12" spans="1:8" ht="16.5" customHeight="1">
      <c r="A12" s="1" t="s">
        <v>99</v>
      </c>
      <c r="D12" s="33"/>
      <c r="E12" s="33"/>
      <c r="F12" s="69">
        <f>'P5 (6 Month)'!F23</f>
        <v>-13926</v>
      </c>
      <c r="H12" s="66">
        <f>'P5 (6 Month)'!H23</f>
        <v>-1182</v>
      </c>
    </row>
    <row r="13" spans="1:8" ht="16.5" customHeight="1">
      <c r="A13" s="1" t="s">
        <v>35</v>
      </c>
      <c r="F13" s="69"/>
      <c r="G13" s="10"/>
    </row>
    <row r="14" spans="1:8" ht="16.5" customHeight="1">
      <c r="B14" s="1" t="s">
        <v>41</v>
      </c>
      <c r="F14" s="69">
        <v>38528</v>
      </c>
      <c r="G14" s="11"/>
      <c r="H14" s="66">
        <v>40136</v>
      </c>
    </row>
    <row r="15" spans="1:8" ht="16.5" customHeight="1">
      <c r="B15" s="1" t="s">
        <v>125</v>
      </c>
      <c r="F15" s="69">
        <v>-162</v>
      </c>
      <c r="G15" s="11"/>
      <c r="H15" s="66">
        <v>-162</v>
      </c>
    </row>
    <row r="16" spans="1:8" ht="16.5" customHeight="1">
      <c r="B16" s="1" t="s">
        <v>126</v>
      </c>
      <c r="F16" s="69"/>
    </row>
    <row r="17" spans="1:8" ht="16.5" customHeight="1">
      <c r="C17" s="1" t="s">
        <v>109</v>
      </c>
      <c r="F17" s="69">
        <v>-4654</v>
      </c>
      <c r="G17" s="1"/>
      <c r="H17" s="66">
        <v>1985</v>
      </c>
    </row>
    <row r="18" spans="1:8" ht="16.5" customHeight="1">
      <c r="B18" s="1" t="s">
        <v>127</v>
      </c>
      <c r="F18" s="69">
        <v>0</v>
      </c>
      <c r="G18" s="1"/>
      <c r="H18" s="66">
        <v>-475</v>
      </c>
    </row>
    <row r="19" spans="1:8" ht="16.5" customHeight="1">
      <c r="B19" s="1" t="s">
        <v>117</v>
      </c>
      <c r="F19" s="69">
        <v>-186</v>
      </c>
      <c r="G19" s="11"/>
      <c r="H19" s="66">
        <v>0</v>
      </c>
    </row>
    <row r="20" spans="1:8" ht="16.5" customHeight="1">
      <c r="B20" s="70" t="s">
        <v>92</v>
      </c>
      <c r="F20" s="69">
        <v>0</v>
      </c>
      <c r="G20" s="1"/>
      <c r="H20" s="66">
        <v>466</v>
      </c>
    </row>
    <row r="21" spans="1:8" ht="16.5" customHeight="1">
      <c r="B21" s="70" t="s">
        <v>73</v>
      </c>
      <c r="F21" s="69">
        <v>725</v>
      </c>
      <c r="G21" s="11"/>
      <c r="H21" s="66">
        <v>774</v>
      </c>
    </row>
    <row r="22" spans="1:8" ht="16.5" customHeight="1">
      <c r="B22" s="70" t="s">
        <v>107</v>
      </c>
      <c r="F22" s="69">
        <v>92</v>
      </c>
      <c r="G22" s="11"/>
      <c r="H22" s="66">
        <v>29</v>
      </c>
    </row>
    <row r="23" spans="1:8" ht="16.5" customHeight="1">
      <c r="B23" s="70" t="s">
        <v>45</v>
      </c>
      <c r="F23" s="69">
        <v>-2101</v>
      </c>
      <c r="G23" s="11"/>
      <c r="H23" s="66">
        <v>-1762</v>
      </c>
    </row>
    <row r="24" spans="1:8" ht="16.5" customHeight="1">
      <c r="B24" s="70" t="s">
        <v>38</v>
      </c>
      <c r="F24" s="24">
        <v>774</v>
      </c>
      <c r="G24" s="11"/>
      <c r="H24" s="114">
        <v>1201</v>
      </c>
    </row>
    <row r="25" spans="1:8" ht="16.5" customHeight="1">
      <c r="B25" s="70"/>
      <c r="F25" s="25"/>
      <c r="G25" s="11"/>
      <c r="H25" s="11"/>
    </row>
    <row r="26" spans="1:8" ht="16.5" customHeight="1">
      <c r="A26" s="20" t="s">
        <v>93</v>
      </c>
      <c r="B26" s="70"/>
      <c r="F26" s="23">
        <f>SUM(F12:F24)</f>
        <v>19090</v>
      </c>
      <c r="G26" s="10"/>
      <c r="H26" s="10">
        <f>SUM(H12:H24)</f>
        <v>41010</v>
      </c>
    </row>
    <row r="27" spans="1:8" ht="16.5" customHeight="1">
      <c r="A27" s="20" t="s">
        <v>74</v>
      </c>
      <c r="F27" s="23"/>
      <c r="G27" s="10"/>
      <c r="H27" s="10"/>
    </row>
    <row r="28" spans="1:8" ht="16.5" customHeight="1">
      <c r="B28" s="1" t="s">
        <v>42</v>
      </c>
      <c r="F28" s="69">
        <v>-10948</v>
      </c>
      <c r="G28" s="11"/>
      <c r="H28" s="66">
        <v>-8938</v>
      </c>
    </row>
    <row r="29" spans="1:8" ht="16.5" customHeight="1">
      <c r="B29" s="1" t="s">
        <v>28</v>
      </c>
      <c r="F29" s="69">
        <v>18979</v>
      </c>
      <c r="G29" s="11"/>
      <c r="H29" s="66">
        <v>-32976</v>
      </c>
    </row>
    <row r="30" spans="1:8" ht="16.5" customHeight="1">
      <c r="B30" s="1" t="s">
        <v>2</v>
      </c>
      <c r="F30" s="69">
        <v>-10707</v>
      </c>
      <c r="G30" s="11"/>
      <c r="H30" s="66">
        <v>5009</v>
      </c>
    </row>
    <row r="31" spans="1:8" ht="16.5" customHeight="1">
      <c r="B31" s="1" t="s">
        <v>29</v>
      </c>
      <c r="F31" s="69">
        <v>10753</v>
      </c>
      <c r="G31" s="11"/>
      <c r="H31" s="66">
        <v>-5552</v>
      </c>
    </row>
    <row r="32" spans="1:8" ht="16.5" customHeight="1">
      <c r="B32" s="1" t="s">
        <v>30</v>
      </c>
      <c r="F32" s="69">
        <v>-11393</v>
      </c>
      <c r="G32" s="11"/>
      <c r="H32" s="66">
        <v>22301</v>
      </c>
    </row>
    <row r="33" spans="1:8" ht="16.5" customHeight="1">
      <c r="B33" s="1" t="s">
        <v>14</v>
      </c>
      <c r="F33" s="24">
        <v>37</v>
      </c>
      <c r="G33" s="11"/>
      <c r="H33" s="114">
        <v>-2014</v>
      </c>
    </row>
    <row r="34" spans="1:8" ht="16.5" customHeight="1">
      <c r="F34" s="25"/>
      <c r="G34" s="11"/>
      <c r="H34" s="11"/>
    </row>
    <row r="35" spans="1:8" ht="16.149999999999999" customHeight="1">
      <c r="A35" s="1" t="s">
        <v>136</v>
      </c>
      <c r="F35" s="25">
        <f>SUM(F26:F33)</f>
        <v>15811</v>
      </c>
      <c r="G35" s="11"/>
      <c r="H35" s="11">
        <f>SUM(H26:H33)</f>
        <v>18840</v>
      </c>
    </row>
    <row r="36" spans="1:8" ht="16.5" customHeight="1">
      <c r="B36" s="1" t="s">
        <v>43</v>
      </c>
      <c r="F36" s="26">
        <v>-7100</v>
      </c>
      <c r="G36" s="11"/>
      <c r="H36" s="12">
        <v>-7793</v>
      </c>
    </row>
    <row r="37" spans="1:8" ht="16.5" customHeight="1">
      <c r="F37" s="23"/>
      <c r="G37" s="10"/>
      <c r="H37" s="10"/>
    </row>
    <row r="38" spans="1:8" ht="16.5" customHeight="1">
      <c r="A38" s="20" t="s">
        <v>131</v>
      </c>
      <c r="F38" s="26">
        <f>SUM(F35:F36)</f>
        <v>8711</v>
      </c>
      <c r="G38" s="11"/>
      <c r="H38" s="12">
        <f>SUM(H35:H36)</f>
        <v>11047</v>
      </c>
    </row>
    <row r="39" spans="1:8" ht="16.5" customHeight="1">
      <c r="F39" s="11"/>
      <c r="G39" s="11"/>
      <c r="H39" s="11"/>
    </row>
    <row r="40" spans="1:8" ht="16.5" customHeight="1">
      <c r="F40" s="11"/>
      <c r="G40" s="11"/>
      <c r="H40" s="11"/>
    </row>
    <row r="41" spans="1:8" ht="16.5" customHeight="1">
      <c r="F41" s="11"/>
      <c r="G41" s="11"/>
      <c r="H41" s="11"/>
    </row>
    <row r="42" spans="1:8" ht="16.5" customHeight="1">
      <c r="F42" s="11"/>
      <c r="G42" s="11"/>
      <c r="H42" s="11"/>
    </row>
    <row r="43" spans="1:8" ht="16.5" customHeight="1">
      <c r="F43" s="11"/>
      <c r="G43" s="11"/>
      <c r="H43" s="11"/>
    </row>
    <row r="44" spans="1:8" ht="16.5" customHeight="1">
      <c r="F44" s="11"/>
      <c r="G44" s="11"/>
      <c r="H44" s="11"/>
    </row>
    <row r="45" spans="1:8" ht="16.5" customHeight="1">
      <c r="F45" s="11"/>
      <c r="G45" s="11"/>
      <c r="H45" s="11"/>
    </row>
    <row r="46" spans="1:8" ht="21.95" customHeight="1">
      <c r="A46" s="127" t="s">
        <v>39</v>
      </c>
      <c r="B46" s="127"/>
      <c r="C46" s="127"/>
      <c r="D46" s="127"/>
      <c r="E46" s="127"/>
      <c r="F46" s="127"/>
      <c r="G46" s="127"/>
      <c r="H46" s="127"/>
    </row>
    <row r="47" spans="1:8" ht="16.5" customHeight="1">
      <c r="A47" s="20" t="s">
        <v>63</v>
      </c>
      <c r="F47" s="10"/>
      <c r="G47" s="10"/>
      <c r="H47" s="10"/>
    </row>
    <row r="48" spans="1:8" ht="16.5" customHeight="1">
      <c r="A48" s="19" t="s">
        <v>60</v>
      </c>
      <c r="C48" s="32"/>
      <c r="E48" s="32"/>
    </row>
    <row r="49" spans="1:8" ht="16.5" customHeight="1">
      <c r="A49" s="50" t="str">
        <f>+'P5 (6 Month)'!A3</f>
        <v>For the six-month period ended 30 June 2023</v>
      </c>
      <c r="B49" s="51"/>
      <c r="C49" s="124"/>
      <c r="D49" s="125"/>
      <c r="E49" s="124"/>
      <c r="F49" s="114"/>
      <c r="G49" s="114"/>
      <c r="H49" s="114"/>
    </row>
    <row r="50" spans="1:8" ht="16.5" customHeight="1">
      <c r="F50" s="10"/>
      <c r="G50" s="10"/>
      <c r="H50" s="10"/>
    </row>
    <row r="51" spans="1:8" ht="16.5" customHeight="1">
      <c r="F51" s="10"/>
      <c r="G51" s="10"/>
      <c r="H51" s="10"/>
    </row>
    <row r="52" spans="1:8" ht="16.5" customHeight="1">
      <c r="A52" s="32"/>
      <c r="B52" s="32"/>
      <c r="C52" s="32"/>
      <c r="D52" s="33"/>
      <c r="E52" s="34"/>
      <c r="F52" s="35" t="s">
        <v>23</v>
      </c>
      <c r="G52" s="35"/>
      <c r="H52" s="35" t="s">
        <v>23</v>
      </c>
    </row>
    <row r="53" spans="1:8" ht="16.5" customHeight="1">
      <c r="A53" s="32"/>
      <c r="B53" s="32"/>
      <c r="C53" s="32"/>
      <c r="D53" s="33"/>
      <c r="E53" s="34"/>
      <c r="F53" s="36" t="s">
        <v>91</v>
      </c>
      <c r="G53" s="35"/>
      <c r="H53" s="36" t="s">
        <v>91</v>
      </c>
    </row>
    <row r="54" spans="1:8" ht="16.5" customHeight="1">
      <c r="E54" s="33"/>
      <c r="F54" s="37" t="s">
        <v>118</v>
      </c>
      <c r="G54" s="37"/>
      <c r="H54" s="37" t="s">
        <v>103</v>
      </c>
    </row>
    <row r="55" spans="1:8" ht="16.5" customHeight="1">
      <c r="D55" s="33"/>
      <c r="E55" s="18"/>
      <c r="F55" s="2" t="s">
        <v>62</v>
      </c>
      <c r="G55" s="40"/>
      <c r="H55" s="2" t="s">
        <v>62</v>
      </c>
    </row>
    <row r="56" spans="1:8" ht="16.5" customHeight="1">
      <c r="D56" s="33"/>
      <c r="E56" s="18"/>
      <c r="F56" s="71"/>
      <c r="G56" s="40"/>
      <c r="H56" s="40"/>
    </row>
    <row r="57" spans="1:8" ht="16.5" customHeight="1">
      <c r="A57" s="20" t="s">
        <v>18</v>
      </c>
      <c r="F57" s="23"/>
      <c r="G57" s="10"/>
      <c r="H57" s="10"/>
    </row>
    <row r="58" spans="1:8" s="126" customFormat="1" ht="16.5" customHeight="1">
      <c r="A58" s="1" t="s">
        <v>82</v>
      </c>
      <c r="B58" s="1"/>
      <c r="C58" s="1"/>
      <c r="D58" s="18"/>
      <c r="E58" s="1"/>
      <c r="F58" s="23">
        <v>220</v>
      </c>
      <c r="G58" s="11"/>
      <c r="H58" s="10">
        <v>0</v>
      </c>
    </row>
    <row r="59" spans="1:8" ht="16.5" customHeight="1">
      <c r="A59" s="1" t="s">
        <v>81</v>
      </c>
      <c r="F59" s="27">
        <v>-1994</v>
      </c>
      <c r="G59" s="11"/>
      <c r="H59" s="13">
        <v>-24012</v>
      </c>
    </row>
    <row r="60" spans="1:8" ht="16.5" customHeight="1">
      <c r="A60" s="1" t="s">
        <v>114</v>
      </c>
      <c r="F60" s="27">
        <v>-820</v>
      </c>
      <c r="G60" s="11"/>
      <c r="H60" s="13">
        <v>-8588</v>
      </c>
    </row>
    <row r="61" spans="1:8" ht="16.5" customHeight="1">
      <c r="A61" s="1" t="s">
        <v>75</v>
      </c>
      <c r="F61" s="27">
        <v>-739</v>
      </c>
      <c r="G61" s="11"/>
      <c r="H61" s="13">
        <v>-363</v>
      </c>
    </row>
    <row r="62" spans="1:8" ht="16.5" customHeight="1">
      <c r="A62" s="1" t="s">
        <v>132</v>
      </c>
      <c r="F62" s="27">
        <v>10008.62873</v>
      </c>
      <c r="G62" s="11"/>
      <c r="H62" s="13">
        <v>0</v>
      </c>
    </row>
    <row r="63" spans="1:8" ht="16.5" customHeight="1">
      <c r="A63" s="1" t="s">
        <v>101</v>
      </c>
      <c r="F63" s="25">
        <v>0</v>
      </c>
      <c r="G63" s="11"/>
      <c r="H63" s="11">
        <v>-11</v>
      </c>
    </row>
    <row r="64" spans="1:8" ht="16.5" customHeight="1">
      <c r="A64" s="1" t="s">
        <v>76</v>
      </c>
      <c r="F64" s="25">
        <v>2661</v>
      </c>
      <c r="G64" s="11"/>
      <c r="H64" s="11">
        <v>1485</v>
      </c>
    </row>
    <row r="65" spans="1:8" ht="16.5" customHeight="1">
      <c r="F65" s="28"/>
      <c r="G65" s="11"/>
      <c r="H65" s="14"/>
    </row>
    <row r="66" spans="1:8" ht="16.5" customHeight="1">
      <c r="A66" s="20" t="s">
        <v>133</v>
      </c>
      <c r="F66" s="26">
        <f>SUM(F58:F64)</f>
        <v>9336.6287300000004</v>
      </c>
      <c r="G66" s="11"/>
      <c r="H66" s="12">
        <f>SUM(H58:H64)</f>
        <v>-31489</v>
      </c>
    </row>
    <row r="67" spans="1:8" ht="16.5" customHeight="1">
      <c r="F67" s="25"/>
      <c r="G67" s="11"/>
      <c r="H67" s="11"/>
    </row>
    <row r="68" spans="1:8" ht="16.5" customHeight="1">
      <c r="A68" s="20" t="s">
        <v>21</v>
      </c>
      <c r="F68" s="25"/>
      <c r="G68" s="11"/>
      <c r="H68" s="11"/>
    </row>
    <row r="69" spans="1:8" ht="16.5" customHeight="1">
      <c r="A69" s="1" t="s">
        <v>94</v>
      </c>
      <c r="F69" s="27">
        <v>-12029</v>
      </c>
      <c r="G69" s="13"/>
      <c r="H69" s="13">
        <v>-11879</v>
      </c>
    </row>
    <row r="70" spans="1:8" ht="16.5" customHeight="1">
      <c r="A70" s="1" t="s">
        <v>98</v>
      </c>
      <c r="F70" s="29">
        <v>-774</v>
      </c>
      <c r="G70" s="13"/>
      <c r="H70" s="15">
        <v>-1201</v>
      </c>
    </row>
    <row r="71" spans="1:8" ht="16.5" customHeight="1">
      <c r="F71" s="23"/>
      <c r="G71" s="10"/>
      <c r="H71" s="10"/>
    </row>
    <row r="72" spans="1:8" ht="16.5" customHeight="1">
      <c r="A72" s="20" t="s">
        <v>95</v>
      </c>
      <c r="F72" s="26">
        <f>SUM(F69:F70)</f>
        <v>-12803</v>
      </c>
      <c r="G72" s="11"/>
      <c r="H72" s="12">
        <f>SUM(H69:H70)</f>
        <v>-13080</v>
      </c>
    </row>
    <row r="73" spans="1:8" ht="16.5" customHeight="1">
      <c r="F73" s="25"/>
      <c r="G73" s="11"/>
      <c r="H73" s="11"/>
    </row>
    <row r="74" spans="1:8" ht="16.5" customHeight="1">
      <c r="A74" s="20" t="s">
        <v>134</v>
      </c>
      <c r="B74" s="20"/>
      <c r="F74" s="27">
        <f>SUM(F72,F66,F38)</f>
        <v>5244.6287300000004</v>
      </c>
      <c r="G74" s="13"/>
      <c r="H74" s="13">
        <f>SUM(H72,H66,H38)</f>
        <v>-33522</v>
      </c>
    </row>
    <row r="75" spans="1:8" ht="16.5" customHeight="1">
      <c r="A75" s="1" t="s">
        <v>90</v>
      </c>
      <c r="F75" s="29">
        <v>17976</v>
      </c>
      <c r="G75" s="13"/>
      <c r="H75" s="15">
        <v>37725</v>
      </c>
    </row>
    <row r="76" spans="1:8" ht="16.5" customHeight="1">
      <c r="F76" s="23"/>
      <c r="G76" s="10"/>
      <c r="H76" s="10"/>
    </row>
    <row r="77" spans="1:8" ht="16.5" customHeight="1" thickBot="1">
      <c r="A77" s="20" t="s">
        <v>59</v>
      </c>
      <c r="B77" s="20"/>
      <c r="F77" s="30">
        <f>SUM(F74:F75)</f>
        <v>23220.62873</v>
      </c>
      <c r="G77" s="11"/>
      <c r="H77" s="16">
        <f>SUM(H74:H75)</f>
        <v>4203</v>
      </c>
    </row>
    <row r="78" spans="1:8" ht="16.5" customHeight="1" thickTop="1">
      <c r="A78" s="20"/>
      <c r="B78" s="20"/>
      <c r="F78" s="25"/>
      <c r="G78" s="11"/>
      <c r="H78" s="11"/>
    </row>
    <row r="79" spans="1:8" ht="16.5" customHeight="1">
      <c r="A79" s="20" t="s">
        <v>96</v>
      </c>
      <c r="B79" s="20"/>
      <c r="F79" s="25"/>
      <c r="G79" s="11"/>
      <c r="H79" s="11"/>
    </row>
    <row r="80" spans="1:8" ht="16.5" customHeight="1">
      <c r="A80" s="1" t="s">
        <v>47</v>
      </c>
      <c r="B80" s="20"/>
      <c r="F80" s="25"/>
      <c r="G80" s="11"/>
      <c r="H80" s="11"/>
    </row>
    <row r="81" spans="1:8" ht="16.5" customHeight="1">
      <c r="B81" s="1" t="s">
        <v>108</v>
      </c>
      <c r="F81" s="25">
        <v>6844</v>
      </c>
      <c r="G81" s="11"/>
      <c r="H81" s="11">
        <v>12315</v>
      </c>
    </row>
    <row r="82" spans="1:8" ht="16.5" customHeight="1">
      <c r="A82" s="20"/>
      <c r="B82" s="1" t="s">
        <v>97</v>
      </c>
      <c r="F82" s="25">
        <v>-1461</v>
      </c>
      <c r="G82" s="11"/>
      <c r="H82" s="11">
        <v>-23352</v>
      </c>
    </row>
    <row r="83" spans="1:8" ht="16.5" customHeight="1">
      <c r="A83" s="20"/>
      <c r="F83" s="11"/>
      <c r="G83" s="11"/>
      <c r="H83" s="11"/>
    </row>
    <row r="84" spans="1:8" ht="16.5" customHeight="1">
      <c r="A84" s="20"/>
      <c r="B84" s="20"/>
      <c r="F84" s="11"/>
      <c r="G84" s="11"/>
      <c r="H84" s="11"/>
    </row>
    <row r="85" spans="1:8" ht="16.5" customHeight="1">
      <c r="A85" s="20"/>
      <c r="B85" s="20"/>
      <c r="F85" s="11"/>
      <c r="G85" s="11"/>
      <c r="H85" s="11"/>
    </row>
    <row r="86" spans="1:8" ht="16.5" customHeight="1">
      <c r="A86" s="20"/>
      <c r="B86" s="20"/>
      <c r="F86" s="11"/>
      <c r="G86" s="11"/>
      <c r="H86" s="11"/>
    </row>
    <row r="87" spans="1:8" ht="16.5" customHeight="1">
      <c r="A87" s="20"/>
      <c r="B87" s="20"/>
      <c r="F87" s="11"/>
      <c r="G87" s="11"/>
      <c r="H87" s="11"/>
    </row>
    <row r="88" spans="1:8" ht="16.5" customHeight="1">
      <c r="A88" s="20"/>
      <c r="B88" s="20"/>
      <c r="F88" s="11"/>
      <c r="G88" s="11"/>
      <c r="H88" s="11"/>
    </row>
    <row r="89" spans="1:8" ht="16.5" customHeight="1">
      <c r="A89" s="20"/>
      <c r="B89" s="20"/>
      <c r="F89" s="11"/>
      <c r="G89" s="11"/>
      <c r="H89" s="11"/>
    </row>
    <row r="90" spans="1:8" ht="16.5" customHeight="1">
      <c r="A90" s="20"/>
      <c r="B90" s="20"/>
      <c r="F90" s="11"/>
      <c r="G90" s="11"/>
      <c r="H90" s="11"/>
    </row>
    <row r="91" spans="1:8" ht="16.5" customHeight="1">
      <c r="A91" s="20"/>
      <c r="B91" s="20"/>
      <c r="F91" s="11"/>
      <c r="G91" s="11"/>
      <c r="H91" s="11"/>
    </row>
    <row r="92" spans="1:8" ht="21.95" customHeight="1">
      <c r="A92" s="127" t="s">
        <v>39</v>
      </c>
      <c r="B92" s="127"/>
      <c r="C92" s="127"/>
      <c r="D92" s="127"/>
      <c r="E92" s="127"/>
      <c r="F92" s="127"/>
      <c r="G92" s="127"/>
      <c r="H92" s="127"/>
    </row>
  </sheetData>
  <mergeCells count="2">
    <mergeCell ref="A46:H46"/>
    <mergeCell ref="A92:H9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P4 (3 Month)</vt:lpstr>
      <vt:lpstr>P5 (6 Month)</vt:lpstr>
      <vt:lpstr>6 Company</vt:lpstr>
      <vt:lpstr>7-8</vt:lpstr>
      <vt:lpstr>'7-8'!Print_Area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Nongluck Amornsathit</cp:lastModifiedBy>
  <cp:lastPrinted>2023-08-10T07:37:03Z</cp:lastPrinted>
  <dcterms:created xsi:type="dcterms:W3CDTF">2001-03-23T09:28:11Z</dcterms:created>
  <dcterms:modified xsi:type="dcterms:W3CDTF">2023-08-10T07:50:38Z</dcterms:modified>
</cp:coreProperties>
</file>