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June23 Q2\"/>
    </mc:Choice>
  </mc:AlternateContent>
  <xr:revisionPtr revIDLastSave="0" documentId="13_ncr:1_{943796AF-9CAB-4E5F-9248-DCDB0F0EF85B}" xr6:coauthVersionLast="47" xr6:coauthVersionMax="47" xr10:uidLastSave="{00000000-0000-0000-0000-000000000000}"/>
  <bookViews>
    <workbookView xWindow="-120" yWindow="-120" windowWidth="21840" windowHeight="13140" tabRatio="797" activeTab="4" xr2:uid="{00000000-000D-0000-FFFF-FFFF00000000}"/>
  </bookViews>
  <sheets>
    <sheet name="Thai2-5" sheetId="15" r:id="rId1"/>
    <sheet name="Thai6-7" sheetId="2" r:id="rId2"/>
    <sheet name="Thai8-9" sheetId="8" r:id="rId3"/>
    <sheet name="Thai 10" sheetId="12" r:id="rId4"/>
    <sheet name="Thai 11" sheetId="13" r:id="rId5"/>
    <sheet name="Thai 12-14" sheetId="11" r:id="rId6"/>
  </sheets>
  <definedNames>
    <definedName name="_xlnm._FilterDatabase" localSheetId="0" hidden="1">'Thai2-5'!$A$1:$L$183</definedName>
    <definedName name="_xlnm._FilterDatabase" localSheetId="1" hidden="1">'Thai6-7'!#REF!</definedName>
    <definedName name="_xlnm._FilterDatabase" localSheetId="2" hidden="1">'Thai8-9'!#REF!</definedName>
    <definedName name="_Key1" localSheetId="0" hidden="1">#REF!</definedName>
    <definedName name="_Key1" localSheetId="2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3">'Thai 10'!$A$1:$AG$55</definedName>
    <definedName name="_xlnm.Print_Area" localSheetId="4">'Thai 11'!$A$1:$U$38</definedName>
    <definedName name="_xlnm.Print_Area" localSheetId="5">'Thai 12-14'!$A$1:$M$156</definedName>
    <definedName name="_xlnm.Print_Area" localSheetId="0">'Thai2-5'!$A$1:$L$183</definedName>
    <definedName name="_xlnm.Print_Area" localSheetId="2">'Thai8-9'!$A$1:$M$93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8" l="1"/>
  <c r="I132" i="11"/>
  <c r="F22" i="15" l="1"/>
  <c r="F23" i="15"/>
  <c r="F130" i="15" l="1"/>
  <c r="G17" i="8" l="1"/>
  <c r="K23" i="11" l="1"/>
  <c r="J75" i="15"/>
  <c r="J29" i="15"/>
  <c r="G132" i="11" l="1"/>
  <c r="G13" i="8"/>
  <c r="G24" i="8" s="1"/>
  <c r="G10" i="11" s="1"/>
  <c r="AC38" i="12" l="1"/>
  <c r="AC36" i="12"/>
  <c r="AG36" i="12" s="1"/>
  <c r="AC35" i="12"/>
  <c r="AG35" i="12" s="1"/>
  <c r="AA39" i="12"/>
  <c r="AC39" i="12" s="1"/>
  <c r="S30" i="13" l="1"/>
  <c r="S28" i="13"/>
  <c r="S25" i="13"/>
  <c r="F77" i="15" l="1"/>
  <c r="AA31" i="12"/>
  <c r="AC31" i="12" s="1"/>
  <c r="AG31" i="12" s="1"/>
  <c r="M37" i="8"/>
  <c r="G69" i="2"/>
  <c r="K69" i="2"/>
  <c r="K132" i="11"/>
  <c r="M132" i="11"/>
  <c r="I135" i="11"/>
  <c r="M34" i="11"/>
  <c r="M48" i="11" s="1"/>
  <c r="I87" i="8"/>
  <c r="I69" i="8"/>
  <c r="K69" i="8"/>
  <c r="M69" i="8"/>
  <c r="I79" i="8"/>
  <c r="K79" i="8"/>
  <c r="M79" i="8"/>
  <c r="M13" i="8"/>
  <c r="M24" i="8" s="1"/>
  <c r="M27" i="8" s="1"/>
  <c r="I13" i="8"/>
  <c r="I24" i="8" s="1"/>
  <c r="I33" i="8"/>
  <c r="M33" i="8"/>
  <c r="I37" i="8"/>
  <c r="M69" i="2"/>
  <c r="I79" i="2"/>
  <c r="I81" i="2" s="1"/>
  <c r="K79" i="2"/>
  <c r="M79" i="2"/>
  <c r="A46" i="2"/>
  <c r="M13" i="2"/>
  <c r="M24" i="2" s="1"/>
  <c r="M27" i="2" s="1"/>
  <c r="K13" i="2"/>
  <c r="K24" i="2" s="1"/>
  <c r="K27" i="2" s="1"/>
  <c r="G13" i="2"/>
  <c r="G24" i="2" s="1"/>
  <c r="I13" i="2"/>
  <c r="I24" i="2" s="1"/>
  <c r="I27" i="2" s="1"/>
  <c r="A1" i="2"/>
  <c r="L170" i="15"/>
  <c r="L173" i="15" s="1"/>
  <c r="H170" i="15"/>
  <c r="H173" i="15" s="1"/>
  <c r="A140" i="15"/>
  <c r="A138" i="15"/>
  <c r="L132" i="15"/>
  <c r="H132" i="15"/>
  <c r="L118" i="15"/>
  <c r="H118" i="15"/>
  <c r="A93" i="15"/>
  <c r="A91" i="15"/>
  <c r="A90" i="15"/>
  <c r="A183" i="15" s="1"/>
  <c r="L77" i="15"/>
  <c r="H77" i="15"/>
  <c r="A48" i="15"/>
  <c r="A46" i="15"/>
  <c r="L31" i="15"/>
  <c r="H31" i="15"/>
  <c r="I81" i="8" l="1"/>
  <c r="I83" i="2"/>
  <c r="M81" i="2"/>
  <c r="M83" i="2" s="1"/>
  <c r="H134" i="15"/>
  <c r="H175" i="15" s="1"/>
  <c r="I27" i="8"/>
  <c r="I10" i="11"/>
  <c r="I34" i="11" s="1"/>
  <c r="I48" i="11" s="1"/>
  <c r="I83" i="8"/>
  <c r="I86" i="8" s="1"/>
  <c r="M81" i="8"/>
  <c r="M83" i="8" s="1"/>
  <c r="H79" i="15"/>
  <c r="L79" i="15"/>
  <c r="K81" i="2"/>
  <c r="K83" i="2" s="1"/>
  <c r="K24" i="8"/>
  <c r="F170" i="15"/>
  <c r="F173" i="15" s="1"/>
  <c r="J170" i="15"/>
  <c r="J173" i="15" s="1"/>
  <c r="L134" i="15"/>
  <c r="L175" i="15" s="1"/>
  <c r="J132" i="15"/>
  <c r="F132" i="15"/>
  <c r="J118" i="15"/>
  <c r="F118" i="15"/>
  <c r="J77" i="15"/>
  <c r="J31" i="15"/>
  <c r="F31" i="15"/>
  <c r="K81" i="8"/>
  <c r="Q31" i="13" s="1"/>
  <c r="S31" i="13" s="1"/>
  <c r="A137" i="15"/>
  <c r="K27" i="8" l="1"/>
  <c r="K10" i="11"/>
  <c r="K34" i="11" s="1"/>
  <c r="K48" i="11" s="1"/>
  <c r="K30" i="8"/>
  <c r="K83" i="8"/>
  <c r="K86" i="8" s="1"/>
  <c r="J134" i="15"/>
  <c r="J175" i="15" s="1"/>
  <c r="F134" i="15"/>
  <c r="F175" i="15" s="1"/>
  <c r="J79" i="15"/>
  <c r="F79" i="15"/>
  <c r="AE42" i="12"/>
  <c r="AC42" i="12"/>
  <c r="AA42" i="12"/>
  <c r="Y42" i="12"/>
  <c r="W42" i="12"/>
  <c r="U42" i="12"/>
  <c r="S42" i="12"/>
  <c r="Q42" i="12"/>
  <c r="O42" i="12"/>
  <c r="M42" i="12"/>
  <c r="K42" i="12"/>
  <c r="I42" i="12"/>
  <c r="G42" i="12"/>
  <c r="E42" i="12"/>
  <c r="AG39" i="12"/>
  <c r="AG38" i="12"/>
  <c r="K33" i="8" l="1"/>
  <c r="O30" i="13"/>
  <c r="K37" i="8"/>
  <c r="AG42" i="12"/>
  <c r="K86" i="11" l="1"/>
  <c r="AG22" i="12"/>
  <c r="G79" i="2" l="1"/>
  <c r="G81" i="2" s="1"/>
  <c r="AE28" i="12" l="1"/>
  <c r="AG21" i="12"/>
  <c r="A107" i="11"/>
  <c r="A106" i="11"/>
  <c r="M86" i="11"/>
  <c r="I86" i="11"/>
  <c r="G86" i="11"/>
  <c r="A58" i="11"/>
  <c r="A57" i="11"/>
  <c r="A56" i="11"/>
  <c r="K51" i="11"/>
  <c r="K134" i="11" s="1"/>
  <c r="M51" i="11"/>
  <c r="I51" i="11"/>
  <c r="A108" i="11"/>
  <c r="W28" i="12"/>
  <c r="U28" i="12"/>
  <c r="U25" i="13"/>
  <c r="I28" i="12"/>
  <c r="K28" i="12"/>
  <c r="M28" i="12"/>
  <c r="M37" i="2"/>
  <c r="A49" i="8"/>
  <c r="Q22" i="13"/>
  <c r="O22" i="13"/>
  <c r="M22" i="13"/>
  <c r="K22" i="13"/>
  <c r="I22" i="13"/>
  <c r="G22" i="13"/>
  <c r="U20" i="13"/>
  <c r="U19" i="13"/>
  <c r="U17" i="13"/>
  <c r="U14" i="13"/>
  <c r="A46" i="8"/>
  <c r="A55" i="12" s="1"/>
  <c r="A38" i="13" s="1"/>
  <c r="A55" i="11" s="1"/>
  <c r="A105" i="11" s="1"/>
  <c r="A156" i="11" s="1"/>
  <c r="I37" i="2"/>
  <c r="I33" i="2"/>
  <c r="M33" i="2"/>
  <c r="A47" i="2"/>
  <c r="A1" i="8" s="1"/>
  <c r="A47" i="8" s="1"/>
  <c r="M33" i="13"/>
  <c r="K33" i="13"/>
  <c r="I33" i="13"/>
  <c r="G33" i="13"/>
  <c r="I89" i="8"/>
  <c r="G28" i="12"/>
  <c r="E28" i="12"/>
  <c r="M89" i="8"/>
  <c r="I89" i="2"/>
  <c r="M89" i="2"/>
  <c r="U30" i="13"/>
  <c r="U28" i="13"/>
  <c r="A1" i="13"/>
  <c r="G89" i="2"/>
  <c r="AG24" i="12"/>
  <c r="S28" i="12"/>
  <c r="Y28" i="12"/>
  <c r="G69" i="8"/>
  <c r="G34" i="11"/>
  <c r="G48" i="11" s="1"/>
  <c r="G51" i="11" s="1"/>
  <c r="Q28" i="12"/>
  <c r="K33" i="2"/>
  <c r="O33" i="13"/>
  <c r="G27" i="2"/>
  <c r="G83" i="2" s="1"/>
  <c r="I134" i="11" l="1"/>
  <c r="I138" i="11" s="1"/>
  <c r="M134" i="11"/>
  <c r="M138" i="11" s="1"/>
  <c r="G134" i="11"/>
  <c r="K138" i="11"/>
  <c r="U22" i="13"/>
  <c r="Q33" i="13"/>
  <c r="S33" i="13"/>
  <c r="U31" i="13"/>
  <c r="U33" i="13" s="1"/>
  <c r="G81" i="8"/>
  <c r="K89" i="8"/>
  <c r="K37" i="2"/>
  <c r="K89" i="2"/>
  <c r="G27" i="8"/>
  <c r="G30" i="8" s="1"/>
  <c r="O28" i="12"/>
  <c r="S22" i="13"/>
  <c r="A93" i="2"/>
  <c r="A93" i="8"/>
  <c r="G33" i="2" l="1"/>
  <c r="G37" i="2"/>
  <c r="G33" i="8"/>
  <c r="G37" i="8"/>
  <c r="G83" i="8"/>
  <c r="G89" i="8" s="1"/>
  <c r="AC28" i="12"/>
  <c r="AA28" i="12"/>
  <c r="G138" i="11"/>
  <c r="AG25" i="12" l="1"/>
  <c r="AG28" i="12" s="1"/>
</calcChain>
</file>

<file path=xl/sharedStrings.xml><?xml version="1.0" encoding="utf-8"?>
<sst xmlns="http://schemas.openxmlformats.org/spreadsheetml/2006/main" count="612" uniqueCount="323">
  <si>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</si>
  <si>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</si>
  <si>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</si>
  <si>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</si>
  <si>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</si>
  <si>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</si>
  <si>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</si>
  <si>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</si>
  <si>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</si>
  <si>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</si>
  <si>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</si>
  <si>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</si>
  <si>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</si>
  <si>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</si>
  <si>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</si>
  <si>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</si>
  <si>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</si>
  <si>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</si>
  <si>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</si>
  <si>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</si>
  <si>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</si>
  <si>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</si>
  <si>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</si>
  <si>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</si>
  <si>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</si>
  <si>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</si>
  <si>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</si>
  <si>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</si>
  <si>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</si>
  <si>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</si>
  <si>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</si>
  <si>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</si>
  <si>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</si>
  <si>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</si>
  <si>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</si>
  <si>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</si>
  <si>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</si>
  <si>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</si>
  <si>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</si>
  <si>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</si>
  <si>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</si>
  <si>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</si>
  <si>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</si>
  <si>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</si>
  <si>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</si>
  <si>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</si>
  <si>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</si>
  <si>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</si>
  <si>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</si>
  <si>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</si>
  <si>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</si>
  <si>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</si>
  <si>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</si>
  <si>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</si>
  <si>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</si>
  <si>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</si>
  <si>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</si>
  <si>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</si>
  <si>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</si>
  <si>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</si>
  <si>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</si>
  <si>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</si>
  <si>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</si>
  <si>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</si>
  <si>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</si>
  <si>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</si>
  <si>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</si>
  <si>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</si>
  <si>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</si>
  <si>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</si>
  <si>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</si>
  <si>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</si>
  <si>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</si>
  <si>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</si>
  <si>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</si>
  <si>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</si>
  <si>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</si>
  <si>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</si>
  <si>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</si>
  <si>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</si>
  <si>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</si>
  <si>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</si>
  <si>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</si>
  <si>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</si>
  <si>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</si>
  <si>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</si>
  <si>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</si>
  <si>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</si>
  <si>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</si>
  <si>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</si>
  <si>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</si>
  <si>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</si>
  <si>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</si>
  <si>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</si>
  <si>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</si>
  <si>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</si>
  <si>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</si>
  <si>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</si>
  <si>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</si>
  <si>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</si>
  <si>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</si>
  <si>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</si>
  <si>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</si>
  <si>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</si>
  <si>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</si>
  <si>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</si>
  <si>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</si>
  <si>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</si>
  <si>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</si>
  <si>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</si>
  <si>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</si>
  <si>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</si>
  <si>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>เงินสดรับดอกเบี้ย</t>
  </si>
  <si>
    <t>เงินสดรับเงินปันผล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</si>
  <si>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</si>
  <si>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</si>
  <si>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</si>
  <si>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</si>
  <si>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</si>
  <si>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</si>
  <si>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</si>
  <si>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</si>
  <si>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เงินฝากสถาบันการเงินที่ใช้เป็นหลักประกัน</t>
  </si>
  <si>
    <t>รวมส่วนของผู้เป็นเจ้าของของบริษัทใหญ่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</si>
  <si>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</si>
  <si>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</si>
  <si>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</si>
  <si>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</si>
  <si>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</si>
  <si>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</si>
  <si>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</si>
  <si>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</si>
  <si>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</si>
  <si>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</si>
  <si>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</si>
  <si>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</si>
  <si>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</si>
  <si>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</si>
  <si>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</si>
  <si>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</si>
  <si>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>กำไร (ขาดทุน) จากอัตราแลกเปลี่ยน - สุทธิ</t>
  </si>
  <si>
    <t>การเปลี่ยนแปลงในส่วนของเจ้าของสำหรับงวด</t>
  </si>
  <si>
    <t>กระแสเงินสดสุทธิได้มาจากกิจกรรมดำเนินงาน</t>
  </si>
  <si>
    <t>ผลต่างของอัตรา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</si>
  <si>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</si>
  <si>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</si>
  <si>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</si>
  <si>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</si>
  <si>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บาท</t>
  </si>
  <si>
    <t>ลูกหนี้อื่น</t>
  </si>
  <si>
    <t>เงินปันผลค้างรับ</t>
  </si>
  <si>
    <t>เชื้อเพลิง อะไหล่และวัสดุเครื่องจักร - สุทธิ</t>
  </si>
  <si>
    <t>สินทรัพย์ไม่หมุนเวียนอื่น - สุทธิ</t>
  </si>
  <si>
    <t>ที่ถึงกำหนดชำระภายในหนึ่งปี - สุทธิ</t>
  </si>
  <si>
    <t>หุ้นสามัญจำนวน 2,819,729,371 หุ้น</t>
  </si>
  <si>
    <t xml:space="preserve"> มูลค่าตราไว้หุ้นละ 10 บาท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</si>
  <si>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</si>
  <si>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</si>
  <si>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ส่วนต่ำจากการเปลี่ยนแปลงสัดส่วน</t>
  </si>
  <si>
    <t>ตรวจสอบแล้ว</t>
  </si>
  <si>
    <t>ส่วนต่ำจาก</t>
  </si>
  <si>
    <t>สินทรัพย์สิทธิการใช้ - สุทธิ</t>
  </si>
  <si>
    <t>หนี้สินอนุพันธ์ทางการเงิน</t>
  </si>
  <si>
    <t>ตราสารทุนด้วยมูลค่ายุติธรรมผ่าน</t>
  </si>
  <si>
    <t>เงินให้กู้ยืมระยะสั้นแก่กิจการที่เกี่ยวข้องกัน</t>
  </si>
  <si>
    <t>เงินปันผลจ่าย</t>
  </si>
  <si>
    <t>ในบริษัทร่วมและการร่วมค้า</t>
  </si>
  <si>
    <t>กำไร (ขาดทุน) เบ็ดเสร็จรวมสำหรับงวด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</si>
  <si>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</si>
  <si>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</si>
  <si>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</si>
  <si>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</si>
  <si>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ภายในหนึ่งปี - สุทธิ</t>
  </si>
  <si>
    <t>ทางการเงิน</t>
  </si>
  <si>
    <t>การแปลงค่าข้อมูล</t>
  </si>
  <si>
    <t>- รายได้รับรู้จากเงินรับล่วงหน้าค่าสิทธิ</t>
  </si>
  <si>
    <t>ที่ใช้เป็นหลักประกัน</t>
  </si>
  <si>
    <t>กำไรต่อหุ้นขั้นพื้นฐาน</t>
  </si>
  <si>
    <t>การป้องกันความเสี่ยงกระแสเงินสด</t>
  </si>
  <si>
    <t>ต้นทุนในการป้องกันความเสี่ยง</t>
  </si>
  <si>
    <t>ตามวิธีส่วนได้เสีย</t>
  </si>
  <si>
    <t>กำไรขาดทุนเบ็ดเสร็จอื่น</t>
  </si>
  <si>
    <t>ทางการเงิน - สุทธิ</t>
  </si>
  <si>
    <t>หนี้สินตามสัญญาเช่าที่ถึงกำหนดชำระ</t>
  </si>
  <si>
    <t>หนี้สินตามสัญญาเช่า - สุทธิ</t>
  </si>
  <si>
    <t>30 มิถุนายน</t>
  </si>
  <si>
    <t>ส่วนแบ่งกำไรจากเงินลงทุนในบริษัทร่วม</t>
  </si>
  <si>
    <t>และการร่วมค้า - สุทธิ</t>
  </si>
  <si>
    <t>การแบ่งปันกำไรเบ็ดเสร็จรวม</t>
  </si>
  <si>
    <t>เงินสดรับจากเงินกู้ยืมระยะสั้นจากสถาบันการเงิน</t>
  </si>
  <si>
    <t>การเปลี่ยนแปลงในเจ้าหนี้งานก่อสร้าง</t>
  </si>
  <si>
    <t>เงินสดจ่ายค่าธรรมเนียมในการจัดหาเงินกู้ยืม</t>
  </si>
  <si>
    <t xml:space="preserve">   การให้ใช้สินทรัพย์ระยะยาว</t>
  </si>
  <si>
    <t>ส่วนแบ่ง</t>
  </si>
  <si>
    <t>กำไร (ขาดทุน)</t>
  </si>
  <si>
    <t>การเปลี่ยนแปลง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</si>
  <si>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</si>
  <si>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</si>
  <si>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</si>
  <si>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</si>
  <si>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</si>
  <si>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</si>
  <si>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ส่วนเกินมูลค่า</t>
  </si>
  <si>
    <t>สัดส่วนเงินลงทุน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</si>
  <si>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</si>
  <si>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</si>
  <si>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</si>
  <si>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</si>
  <si>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และชำระแล้ว</t>
  </si>
  <si>
    <t>ในบริษัทย่อย</t>
  </si>
  <si>
    <t>ของตราสารทุน</t>
  </si>
  <si>
    <t>กระแสเงินสด</t>
  </si>
  <si>
    <t>ความเสี่ยง</t>
  </si>
  <si>
    <t>และการร่วมค้า</t>
  </si>
  <si>
    <t xml:space="preserve">   กำไรสำหรับงวด</t>
  </si>
  <si>
    <t>เงินปันผลจ่ายให้ส่วนได้เสียที่ไม่มีอำนาจควบคุม</t>
  </si>
  <si>
    <t>ของบริษัทย่อย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</si>
  <si>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</si>
  <si>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</si>
  <si>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</si>
  <si>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</si>
  <si>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</si>
  <si>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กำไร (ขาดทุน) จากการวัดมูลค่าเครื่องมือ</t>
  </si>
  <si>
    <t>กระแสเงินสดสุทธิได้มาจาก (ใช้ไปใน) กิจกรรมลงทุน</t>
  </si>
  <si>
    <t>ข้อมูลเพิ่มเติมเกี่ยวกับกระแสเงินสด</t>
  </si>
  <si>
    <t>กำไรจากการวัดมูลค่าเงินลงทุนใน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</si>
  <si>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</si>
  <si>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</si>
  <si>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ลูกหนี้ตามสัญญาเช่าการเงินที่</t>
  </si>
  <si>
    <t>ข้อมูลทางการเงิน</t>
  </si>
  <si>
    <t>- ขาดทุนจากการจำหน่ายและตัดจำหน่าย</t>
  </si>
  <si>
    <t xml:space="preserve">   อาคาร และอุปกรณ์ - สุทธิ</t>
  </si>
  <si>
    <t>ราคาทุนตัดจำหน่าย</t>
  </si>
  <si>
    <t>สินทรัพย์ทางการเงินที่วัดมูลค่า</t>
  </si>
  <si>
    <t>ด้วยวิธีราคาทุนตัดจำหน่าย</t>
  </si>
  <si>
    <t>สินทรัพย์อนุพันธ์ทางการเงิน</t>
  </si>
  <si>
    <t>สินทรัพย์ที่ไม่ได้ใช้ในการดำเนินงาน - สุทธิ</t>
  </si>
  <si>
    <t>ส่วนของเงินกู้ยืมระยะยาวจากกิจการที่เกี่ยวข้องกัน</t>
  </si>
  <si>
    <t>ภาษีเงินได้ของรายการที่จะไม่จัดประเภทใหม่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</si>
  <si>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</si>
  <si>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</si>
  <si>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 - สุทธิภาษี</t>
  </si>
  <si>
    <t>ภาษีเงินได้ของรายการที่จะจัดประเภทใหม่</t>
  </si>
  <si>
    <t>รวมรายการที่จะจัดประเภทใหม่ไปยัง</t>
  </si>
  <si>
    <t>เงินสดรับจากเงินให้กู้ยืมระยะสั้นแก่กิจการที่เกี่ยวข้องกัน</t>
  </si>
  <si>
    <t>กำไรเบ็ดเสร็จอื่นสำหรับงวด - สุทธิจากภาษี</t>
  </si>
  <si>
    <t>กำไร (ขาดทุน) เบ็ดเสร็จอื่น :</t>
  </si>
  <si>
    <t>เงินสดรับ (จ่าย) จากสินทรัพย์ทางการเงินที่วัดมูลค่าด้วยวิธี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</si>
  <si>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</si>
  <si>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</si>
  <si>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</si>
  <si>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</si>
  <si>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</si>
  <si>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การเปลี่ยนแปลงในเจ้าหนี้ค่าซื้อสินทรัพย์ไม่มีตัวตน</t>
  </si>
  <si>
    <t>- (กำไร) ขาดทุนจากการวัดมูลค่าเครื่องมือ</t>
  </si>
  <si>
    <t>- เชื้อเพลิง อะไหล่ และวัสดุเครื่องจักร</t>
  </si>
  <si>
    <t>พ.ศ. 2565</t>
  </si>
  <si>
    <t>ลูกหนี้การค้า - สุทธิ</t>
  </si>
  <si>
    <t>แก่กิจการที่เกี่ยวข้องกัน - สุทธิ</t>
  </si>
  <si>
    <t>เงินกู้ยืมระยะยาวจากกิจการที่เกี่ยวข้องกัน - สุทธิ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</si>
  <si>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</si>
  <si>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</si>
  <si>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</si>
  <si>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</si>
  <si>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การขายบริษัทย่อย</t>
  </si>
  <si>
    <t>ขาดทุนจากอัตราแลกเปลี่ยนที่เกิดขึ้นจริงจากการรับเงินปันผล</t>
  </si>
  <si>
    <t>- จ่ายผลประโยชน์พนักงาน</t>
  </si>
  <si>
    <t>เงินสดจ่ายคืนหุ้นกู้</t>
  </si>
  <si>
    <t>เงินสดรับจากหุ้นกู้</t>
  </si>
  <si>
    <t>- กำไรจากการขายสินทรัพย์และหนี้สินที่ถือไว้เพื่อขาย</t>
  </si>
  <si>
    <t>เงินสดรับจากการขายสินทรัพย์และหนี้สินที่ถือไว้เพื่อขาย</t>
  </si>
  <si>
    <t>- กำไรจากการวัดมูลค่าเครื่องมือ</t>
  </si>
  <si>
    <t>การเปลี่ยนแปลงในเงินปันผลค้างรับจากการร่วมค้า และบริษัทร่วม</t>
  </si>
  <si>
    <t>- กลับรายการค่าเผื่อผลขาดทุนที่คาดว่าจะเกิดขึ้นจากลูกหนี้การค้า</t>
  </si>
  <si>
    <t>เงินกู้ยืมระยะสั้นจากสถาบันการเงิน</t>
  </si>
  <si>
    <t xml:space="preserve">   ทางการเงินที่ยังไม่เกิดขึ้นจริง</t>
  </si>
  <si>
    <t>- ส่วนแบ่งกำไรจากเงินลงทุนในบริษัทร่วมและร่วมค้า</t>
  </si>
  <si>
    <t>เงินสดและรายการเทียบเท่าเงินสดเพิ่มขึ้น (ลดลง) สุทธิ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</si>
  <si>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</si>
  <si>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</si>
  <si>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สำหรับงวดหกเดือนสิ้นสุดวันที่ 30 มิถุนายน พ.ศ. 2566</t>
  </si>
  <si>
    <t>พ.ศ. 2566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</si>
  <si>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</si>
  <si>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เงินประกันงานก่อสร้าง</t>
  </si>
  <si>
    <t>ณ วันที่ 30 มิถุนายน พ.ศ. 2566</t>
  </si>
  <si>
    <t>สำหรับงวดสามเดือนสิ้นสุดวันที่ 30 มิถุนายน พ.ศ. 2566</t>
  </si>
  <si>
    <t>การจัดตั้งบริษัทใหม่</t>
  </si>
  <si>
    <t xml:space="preserve">   กำไร (ขาดทุน) เบ็ดเสร็จอื่นสำหรับงวด</t>
  </si>
  <si>
    <t>กำไรเบ็ดเสร็จอื่นสำหรับงวด</t>
  </si>
  <si>
    <t xml:space="preserve">   อะไหล่ และวัสดุเครื่องจักร</t>
  </si>
  <si>
    <t>ผลกระทบของอัตราแลกเปลี่ยนต่อเงินสดและรายการเทียบเท่าเงินสด</t>
  </si>
  <si>
    <t>13,14</t>
  </si>
  <si>
    <t>จากกิจการที่เกี่ยวข้องกัน สถาบันการเงินและหุ้นกู้</t>
  </si>
  <si>
    <t>ขาดทุนจากอัตราแลกเปลี่ยน - สุทธิ</t>
  </si>
  <si>
    <t>ส่วนแบ่งกำไร (ขาดทุน) เบ็ดเสร็จอื่นจากเงินลงทุน</t>
  </si>
  <si>
    <t>กำไร (ขาดทุน) จากการวัดมูลค่าเงินลงทุนใน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</si>
  <si>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</si>
  <si>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</si>
  <si>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</si>
  <si>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ยอดคงเหลือปลายงวด</t>
  </si>
  <si>
    <t xml:space="preserve">   ณ วันที่ 30 มิถุนายน พ.ศ. 2565</t>
  </si>
  <si>
    <t>ยอดคงเหลือต้นงวด</t>
  </si>
  <si>
    <t xml:space="preserve">   ณ วันที่ 1 มกราคม พ.ศ. 2565</t>
  </si>
  <si>
    <t xml:space="preserve">   ณ วันที่ 1 มกราคม พ.ศ. 2566</t>
  </si>
  <si>
    <t xml:space="preserve">    ณ วันที่ 30 มิถุนายน พ.ศ. 2566</t>
  </si>
  <si>
    <t>จากการจัดตั้งบริษัทใหม่</t>
  </si>
  <si>
    <t>กำไร (ขาดทุน) ต่อหุ้น</t>
  </si>
  <si>
    <t>ขาดทุนเบ็ดเสร็จอื่นสำหรับงวด</t>
  </si>
  <si>
    <t>เงินสดรับจากส่วนได้เสียที่ไม่มีอำนาจควบคุม</t>
  </si>
  <si>
    <t>12,24</t>
  </si>
  <si>
    <t>13,24</t>
  </si>
  <si>
    <t>20,24</t>
  </si>
  <si>
    <t>- ขาดทุนจากอัตราแลกเปลี่ยนที่ยังไม่เกิดขึ้น</t>
  </si>
  <si>
    <t>ครบกำหนดชำระภายในหนึ่งปี - สุทธิ</t>
  </si>
  <si>
    <t>กำไร (ขาดทุน) ต่อหุ้นขั้นพื้นฐาน</t>
  </si>
  <si>
    <t>กำไร (ขาดทุน) เบ็ดเสร็จอื่นสำหรับงวด - สุทธิจากภาษี</t>
  </si>
  <si>
    <t>เงินสดรับ (จ่าย) สำหรับเงินฝากสถาบันการเงิน</t>
  </si>
  <si>
    <t>กระแสเงินสดสุทธิได้มาจาก (ใช้ไปใน) กิจกรรมจัดหาเงิน</t>
  </si>
  <si>
    <t>การเปลี่ยนแปลงในส่วนของเจ้าของ</t>
  </si>
  <si>
    <t xml:space="preserve">   สำหรับงวด</t>
  </si>
  <si>
    <t>- กำไรจากการขายเงินลงทุนในบริษัทย่อย</t>
  </si>
  <si>
    <t>และหน่วยธุรกิจแบตเตอร์รี่</t>
  </si>
  <si>
    <t>เงินสดรับจากการขายเงินลงทุนในบริษัทย่อย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</si>
</sst>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;\(#,##0.00\);\-"/>
  </numFmts>
  <fonts count="33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9F9F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2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9" applyNumberFormat="0" applyAlignment="0" applyProtection="0"/>
    <xf numFmtId="0" fontId="12" fillId="28" borderId="10" applyNumberFormat="0" applyAlignment="0" applyProtection="0"/>
    <xf numFmtId="165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21" fillId="30" borderId="9" applyNumberFormat="0" applyAlignment="0" applyProtection="0"/>
    <xf numFmtId="0" fontId="22" fillId="0" borderId="14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8" fillId="0" borderId="0"/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" fillId="0" borderId="0">
      <protection locked="0"/>
    </xf>
    <xf numFmtId="0" fontId="8" fillId="0" borderId="0"/>
    <xf numFmtId="0" fontId="8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8" fillId="32" borderId="15" applyNumberFormat="0" applyFont="0" applyAlignment="0" applyProtection="0"/>
    <xf numFmtId="0" fontId="27" fillId="27" borderId="16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</cellStyleXfs>
  <cellXfs count="298">
    <xf numFmtId="0" fontId="0" fillId="0" borderId="0" xfId="0"/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6" fontId="5" fillId="0" borderId="0" xfId="112" applyNumberFormat="1" applyFont="1" applyAlignment="1">
      <alignment vertical="center"/>
    </xf>
    <xf numFmtId="166" fontId="5" fillId="0" borderId="0" xfId="112" applyNumberFormat="1" applyFont="1" applyAlignment="1">
      <alignment horizontal="center" vertical="center"/>
    </xf>
    <xf numFmtId="166" fontId="5" fillId="0" borderId="0" xfId="112" applyNumberFormat="1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166" fontId="4" fillId="0" borderId="0" xfId="112" applyNumberFormat="1" applyFont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 wrapText="1"/>
    </xf>
    <xf numFmtId="0" fontId="5" fillId="0" borderId="0" xfId="110" applyFont="1" applyAlignment="1">
      <alignment vertical="center"/>
    </xf>
    <xf numFmtId="166" fontId="5" fillId="0" borderId="0" xfId="110" applyNumberFormat="1" applyFont="1" applyAlignment="1">
      <alignment vertical="center"/>
    </xf>
    <xf numFmtId="168" fontId="5" fillId="0" borderId="0" xfId="63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5" fillId="0" borderId="0" xfId="63" applyNumberFormat="1" applyFont="1" applyFill="1" applyAlignment="1">
      <alignment horizontal="right" vertical="center"/>
    </xf>
    <xf numFmtId="166" fontId="5" fillId="0" borderId="0" xfId="113" applyNumberFormat="1" applyFont="1" applyAlignment="1">
      <alignment horizontal="center" vertical="center"/>
    </xf>
    <xf numFmtId="167" fontId="5" fillId="0" borderId="0" xfId="113" applyNumberFormat="1" applyFont="1" applyAlignment="1">
      <alignment horizontal="left" vertical="center"/>
    </xf>
    <xf numFmtId="166" fontId="5" fillId="0" borderId="0" xfId="113" applyNumberFormat="1" applyFont="1" applyAlignment="1">
      <alignment vertical="center"/>
    </xf>
    <xf numFmtId="167" fontId="5" fillId="0" borderId="0" xfId="113" applyNumberFormat="1" applyFont="1" applyAlignment="1">
      <alignment horizontal="right" vertical="center"/>
    </xf>
    <xf numFmtId="166" fontId="5" fillId="0" borderId="0" xfId="113" applyNumberFormat="1" applyFont="1" applyAlignment="1">
      <alignment horizontal="left" vertical="center"/>
    </xf>
    <xf numFmtId="166" fontId="4" fillId="0" borderId="0" xfId="11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6" fontId="5" fillId="34" borderId="0" xfId="113" applyNumberFormat="1" applyFont="1" applyFill="1" applyAlignment="1">
      <alignment vertical="center"/>
    </xf>
    <xf numFmtId="0" fontId="5" fillId="0" borderId="3" xfId="0" applyFont="1" applyBorder="1" applyAlignment="1">
      <alignment vertical="center"/>
    </xf>
    <xf numFmtId="166" fontId="5" fillId="0" borderId="3" xfId="112" applyNumberFormat="1" applyFont="1" applyBorder="1" applyAlignment="1">
      <alignment vertical="center"/>
    </xf>
    <xf numFmtId="166" fontId="5" fillId="0" borderId="3" xfId="112" applyNumberFormat="1" applyFont="1" applyBorder="1" applyAlignment="1">
      <alignment horizontal="center" vertical="center"/>
    </xf>
    <xf numFmtId="166" fontId="5" fillId="0" borderId="3" xfId="11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justify" vertical="center"/>
    </xf>
    <xf numFmtId="166" fontId="4" fillId="0" borderId="2" xfId="113" applyNumberFormat="1" applyFont="1" applyBorder="1" applyAlignment="1">
      <alignment horizontal="left" vertical="center"/>
    </xf>
    <xf numFmtId="166" fontId="4" fillId="0" borderId="0" xfId="113" applyNumberFormat="1" applyFont="1" applyAlignment="1">
      <alignment horizontal="left" vertical="center"/>
    </xf>
    <xf numFmtId="166" fontId="4" fillId="0" borderId="0" xfId="113" applyNumberFormat="1" applyFont="1" applyAlignment="1">
      <alignment horizontal="center" vertical="center"/>
    </xf>
    <xf numFmtId="167" fontId="4" fillId="0" borderId="0" xfId="113" applyNumberFormat="1" applyFont="1" applyAlignment="1">
      <alignment horizontal="left" vertical="center"/>
    </xf>
    <xf numFmtId="167" fontId="4" fillId="0" borderId="2" xfId="63" applyNumberFormat="1" applyFont="1" applyFill="1" applyBorder="1" applyAlignment="1">
      <alignment horizontal="center" vertical="center"/>
    </xf>
    <xf numFmtId="166" fontId="5" fillId="0" borderId="0" xfId="113" quotePrefix="1" applyNumberFormat="1" applyFont="1" applyAlignment="1">
      <alignment horizontal="left" vertical="center"/>
    </xf>
    <xf numFmtId="167" fontId="5" fillId="0" borderId="0" xfId="113" applyNumberFormat="1" applyFont="1" applyAlignment="1">
      <alignment vertical="center"/>
    </xf>
    <xf numFmtId="166" fontId="5" fillId="0" borderId="0" xfId="85" applyNumberFormat="1" applyFont="1" applyAlignment="1">
      <alignment horizontal="left" vertical="center"/>
    </xf>
    <xf numFmtId="166" fontId="5" fillId="0" borderId="3" xfId="113" applyNumberFormat="1" applyFont="1" applyBorder="1" applyAlignment="1">
      <alignment horizontal="left" vertical="center"/>
    </xf>
    <xf numFmtId="166" fontId="5" fillId="0" borderId="3" xfId="113" applyNumberFormat="1" applyFont="1" applyBorder="1" applyAlignment="1">
      <alignment horizontal="center" vertical="center"/>
    </xf>
    <xf numFmtId="167" fontId="5" fillId="0" borderId="3" xfId="113" applyNumberFormat="1" applyFont="1" applyBorder="1" applyAlignment="1">
      <alignment horizontal="left" vertical="center"/>
    </xf>
    <xf numFmtId="166" fontId="5" fillId="0" borderId="2" xfId="113" applyNumberFormat="1" applyFont="1" applyBorder="1" applyAlignment="1">
      <alignment horizontal="center" vertical="center"/>
    </xf>
    <xf numFmtId="167" fontId="5" fillId="0" borderId="2" xfId="113" applyNumberFormat="1" applyFont="1" applyBorder="1" applyAlignment="1">
      <alignment horizontal="left" vertical="center"/>
    </xf>
    <xf numFmtId="166" fontId="4" fillId="0" borderId="0" xfId="92" applyNumberFormat="1" applyFont="1" applyAlignment="1">
      <alignment vertical="center"/>
    </xf>
    <xf numFmtId="166" fontId="5" fillId="0" borderId="0" xfId="92" applyNumberFormat="1" applyFont="1" applyAlignment="1">
      <alignment vertical="center"/>
    </xf>
    <xf numFmtId="167" fontId="4" fillId="0" borderId="0" xfId="113" applyNumberFormat="1" applyFont="1" applyAlignment="1">
      <alignment vertical="center"/>
    </xf>
    <xf numFmtId="166" fontId="4" fillId="0" borderId="3" xfId="113" applyNumberFormat="1" applyFont="1" applyBorder="1" applyAlignment="1">
      <alignment horizontal="center" vertical="center"/>
    </xf>
    <xf numFmtId="167" fontId="4" fillId="0" borderId="3" xfId="113" applyNumberFormat="1" applyFont="1" applyBorder="1" applyAlignment="1">
      <alignment horizontal="left" vertical="center"/>
    </xf>
    <xf numFmtId="164" fontId="4" fillId="0" borderId="0" xfId="63" applyNumberFormat="1" applyFont="1" applyFill="1" applyAlignment="1">
      <alignment horizontal="right" vertical="center"/>
    </xf>
    <xf numFmtId="164" fontId="4" fillId="0" borderId="2" xfId="6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63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83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5" fillId="0" borderId="0" xfId="114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5" fillId="0" borderId="3" xfId="113" applyNumberFormat="1" applyFont="1" applyBorder="1" applyAlignment="1">
      <alignment vertical="center"/>
    </xf>
    <xf numFmtId="166" fontId="5" fillId="0" borderId="0" xfId="113" quotePrefix="1" applyNumberFormat="1" applyFont="1" applyAlignment="1">
      <alignment vertical="center"/>
    </xf>
    <xf numFmtId="167" fontId="4" fillId="0" borderId="0" xfId="113" applyNumberFormat="1" applyFont="1" applyAlignment="1">
      <alignment horizontal="right" vertical="center"/>
    </xf>
    <xf numFmtId="167" fontId="5" fillId="0" borderId="0" xfId="83" applyNumberFormat="1" applyFont="1" applyAlignment="1">
      <alignment horizontal="right" vertical="top"/>
    </xf>
    <xf numFmtId="167" fontId="4" fillId="0" borderId="0" xfId="63" applyNumberFormat="1" applyFont="1" applyFill="1" applyAlignment="1">
      <alignment horizontal="right" vertical="center"/>
    </xf>
    <xf numFmtId="167" fontId="4" fillId="0" borderId="0" xfId="83" applyNumberFormat="1" applyFont="1" applyAlignment="1">
      <alignment vertical="center"/>
    </xf>
    <xf numFmtId="167" fontId="4" fillId="0" borderId="0" xfId="83" applyNumberFormat="1" applyFont="1" applyAlignment="1">
      <alignment horizontal="right" vertical="center"/>
    </xf>
    <xf numFmtId="167" fontId="4" fillId="0" borderId="2" xfId="63" applyNumberFormat="1" applyFont="1" applyFill="1" applyBorder="1" applyAlignment="1">
      <alignment horizontal="right" vertical="center"/>
    </xf>
    <xf numFmtId="167" fontId="5" fillId="33" borderId="0" xfId="113" applyNumberFormat="1" applyFont="1" applyFill="1" applyAlignment="1">
      <alignment horizontal="right" vertical="center"/>
    </xf>
    <xf numFmtId="167" fontId="5" fillId="33" borderId="2" xfId="113" applyNumberFormat="1" applyFont="1" applyFill="1" applyBorder="1" applyAlignment="1">
      <alignment horizontal="right" vertical="center"/>
    </xf>
    <xf numFmtId="167" fontId="5" fillId="0" borderId="2" xfId="113" applyNumberFormat="1" applyFont="1" applyBorder="1" applyAlignment="1">
      <alignment horizontal="right" vertical="center"/>
    </xf>
    <xf numFmtId="167" fontId="5" fillId="0" borderId="3" xfId="113" applyNumberFormat="1" applyFont="1" applyBorder="1" applyAlignment="1">
      <alignment horizontal="right" vertical="center"/>
    </xf>
    <xf numFmtId="167" fontId="5" fillId="33" borderId="3" xfId="113" applyNumberFormat="1" applyFont="1" applyFill="1" applyBorder="1" applyAlignment="1">
      <alignment horizontal="right" vertical="center"/>
    </xf>
    <xf numFmtId="167" fontId="5" fillId="33" borderId="2" xfId="113" applyNumberFormat="1" applyFont="1" applyFill="1" applyBorder="1" applyAlignment="1">
      <alignment vertical="center"/>
    </xf>
    <xf numFmtId="167" fontId="5" fillId="0" borderId="2" xfId="113" applyNumberFormat="1" applyFont="1" applyBorder="1" applyAlignment="1">
      <alignment vertical="center"/>
    </xf>
    <xf numFmtId="167" fontId="4" fillId="0" borderId="3" xfId="113" applyNumberFormat="1" applyFont="1" applyBorder="1" applyAlignment="1">
      <alignment horizontal="right" vertical="center"/>
    </xf>
    <xf numFmtId="167" fontId="5" fillId="33" borderId="0" xfId="113" applyNumberFormat="1" applyFont="1" applyFill="1" applyAlignment="1">
      <alignment vertical="center"/>
    </xf>
    <xf numFmtId="167" fontId="5" fillId="33" borderId="4" xfId="113" applyNumberFormat="1" applyFont="1" applyFill="1" applyBorder="1" applyAlignment="1">
      <alignment vertical="center"/>
    </xf>
    <xf numFmtId="167" fontId="5" fillId="0" borderId="4" xfId="113" applyNumberFormat="1" applyFont="1" applyBorder="1" applyAlignment="1">
      <alignment vertical="center"/>
    </xf>
    <xf numFmtId="167" fontId="5" fillId="0" borderId="3" xfId="113" applyNumberFormat="1" applyFont="1" applyBorder="1" applyAlignment="1">
      <alignment vertical="center"/>
    </xf>
    <xf numFmtId="166" fontId="4" fillId="0" borderId="0" xfId="80" applyNumberFormat="1" applyFont="1" applyAlignment="1">
      <alignment vertical="center"/>
    </xf>
    <xf numFmtId="166" fontId="4" fillId="0" borderId="0" xfId="83" applyNumberFormat="1" applyFont="1" applyAlignment="1">
      <alignment vertical="center"/>
    </xf>
    <xf numFmtId="166" fontId="5" fillId="0" borderId="0" xfId="83" applyNumberFormat="1" applyFont="1" applyAlignment="1">
      <alignment vertical="center"/>
    </xf>
    <xf numFmtId="166" fontId="5" fillId="0" borderId="0" xfId="83" applyNumberFormat="1" applyFont="1" applyAlignment="1">
      <alignment horizontal="center" vertical="center"/>
    </xf>
    <xf numFmtId="167" fontId="5" fillId="0" borderId="0" xfId="83" applyNumberFormat="1" applyFont="1" applyAlignment="1">
      <alignment vertical="center"/>
    </xf>
    <xf numFmtId="167" fontId="5" fillId="0" borderId="0" xfId="83" applyNumberFormat="1" applyFont="1" applyAlignment="1">
      <alignment horizontal="right" vertical="center"/>
    </xf>
    <xf numFmtId="166" fontId="4" fillId="0" borderId="2" xfId="83" applyNumberFormat="1" applyFont="1" applyBorder="1" applyAlignment="1">
      <alignment vertical="center"/>
    </xf>
    <xf numFmtId="166" fontId="5" fillId="0" borderId="2" xfId="83" applyNumberFormat="1" applyFont="1" applyBorder="1" applyAlignment="1">
      <alignment vertical="center"/>
    </xf>
    <xf numFmtId="166" fontId="5" fillId="0" borderId="2" xfId="83" applyNumberFormat="1" applyFont="1" applyBorder="1" applyAlignment="1">
      <alignment horizontal="center" vertical="center"/>
    </xf>
    <xf numFmtId="167" fontId="5" fillId="0" borderId="2" xfId="83" applyNumberFormat="1" applyFont="1" applyBorder="1" applyAlignment="1">
      <alignment vertical="center"/>
    </xf>
    <xf numFmtId="167" fontId="5" fillId="0" borderId="2" xfId="83" applyNumberFormat="1" applyFont="1" applyBorder="1" applyAlignment="1">
      <alignment horizontal="right" vertical="center"/>
    </xf>
    <xf numFmtId="167" fontId="4" fillId="0" borderId="0" xfId="35" applyNumberFormat="1" applyFont="1" applyFill="1" applyBorder="1" applyAlignment="1">
      <alignment horizontal="right" vertical="center"/>
    </xf>
    <xf numFmtId="167" fontId="4" fillId="0" borderId="0" xfId="35" applyNumberFormat="1" applyFont="1" applyFill="1" applyAlignment="1">
      <alignment horizontal="right" vertical="center"/>
    </xf>
    <xf numFmtId="167" fontId="4" fillId="0" borderId="0" xfId="80" applyNumberFormat="1" applyFont="1" applyAlignment="1">
      <alignment horizontal="right" vertical="center"/>
    </xf>
    <xf numFmtId="166" fontId="4" fillId="0" borderId="2" xfId="83" applyNumberFormat="1" applyFont="1" applyBorder="1" applyAlignment="1">
      <alignment horizontal="center" vertical="center"/>
    </xf>
    <xf numFmtId="167" fontId="4" fillId="0" borderId="2" xfId="35" applyNumberFormat="1" applyFont="1" applyFill="1" applyBorder="1" applyAlignment="1">
      <alignment horizontal="right" vertical="center"/>
    </xf>
    <xf numFmtId="166" fontId="5" fillId="0" borderId="0" xfId="80" applyNumberFormat="1" applyFont="1" applyAlignment="1">
      <alignment vertical="center"/>
    </xf>
    <xf numFmtId="166" fontId="5" fillId="0" borderId="0" xfId="80" applyNumberFormat="1" applyFont="1" applyAlignment="1">
      <alignment horizontal="center" vertical="center"/>
    </xf>
    <xf numFmtId="167" fontId="5" fillId="35" borderId="0" xfId="80" applyNumberFormat="1" applyFont="1" applyFill="1" applyAlignment="1">
      <alignment vertical="center"/>
    </xf>
    <xf numFmtId="167" fontId="5" fillId="0" borderId="0" xfId="80" applyNumberFormat="1" applyFont="1" applyAlignment="1">
      <alignment vertical="center"/>
    </xf>
    <xf numFmtId="167" fontId="5" fillId="0" borderId="0" xfId="80" applyNumberFormat="1" applyFont="1" applyAlignment="1">
      <alignment horizontal="right" vertical="center"/>
    </xf>
    <xf numFmtId="0" fontId="5" fillId="0" borderId="0" xfId="80" applyFont="1" applyAlignment="1">
      <alignment vertical="center"/>
    </xf>
    <xf numFmtId="167" fontId="5" fillId="35" borderId="0" xfId="35" applyNumberFormat="1" applyFont="1" applyFill="1" applyAlignment="1">
      <alignment vertical="center"/>
    </xf>
    <xf numFmtId="167" fontId="5" fillId="0" borderId="0" xfId="35" applyNumberFormat="1" applyFont="1" applyFill="1" applyAlignment="1">
      <alignment horizontal="right" vertical="center"/>
    </xf>
    <xf numFmtId="167" fontId="5" fillId="35" borderId="0" xfId="35" applyNumberFormat="1" applyFont="1" applyFill="1" applyAlignment="1">
      <alignment horizontal="right" vertical="center"/>
    </xf>
    <xf numFmtId="167" fontId="5" fillId="35" borderId="2" xfId="80" applyNumberFormat="1" applyFont="1" applyFill="1" applyBorder="1" applyAlignment="1">
      <alignment vertical="center"/>
    </xf>
    <xf numFmtId="167" fontId="5" fillId="0" borderId="18" xfId="80" applyNumberFormat="1" applyFont="1" applyBorder="1" applyAlignment="1">
      <alignment vertical="center"/>
    </xf>
    <xf numFmtId="167" fontId="5" fillId="35" borderId="2" xfId="35" applyNumberFormat="1" applyFont="1" applyFill="1" applyBorder="1" applyAlignment="1">
      <alignment horizontal="right" vertical="center"/>
    </xf>
    <xf numFmtId="167" fontId="5" fillId="0" borderId="2" xfId="35" applyNumberFormat="1" applyFont="1" applyFill="1" applyBorder="1" applyAlignment="1">
      <alignment horizontal="right" vertical="center"/>
    </xf>
    <xf numFmtId="167" fontId="5" fillId="0" borderId="0" xfId="35" applyNumberFormat="1" applyFont="1" applyFill="1" applyBorder="1" applyAlignment="1">
      <alignment horizontal="right" vertical="center"/>
    </xf>
    <xf numFmtId="166" fontId="5" fillId="0" borderId="0" xfId="80" applyNumberFormat="1" applyFont="1" applyAlignment="1">
      <alignment vertical="center" wrapText="1"/>
    </xf>
    <xf numFmtId="166" fontId="5" fillId="0" borderId="0" xfId="83" applyNumberFormat="1" applyFont="1" applyAlignment="1">
      <alignment horizontal="left" vertical="center"/>
    </xf>
    <xf numFmtId="166" fontId="7" fillId="0" borderId="0" xfId="83" applyNumberFormat="1" applyFont="1" applyAlignment="1">
      <alignment horizontal="center" vertical="center"/>
    </xf>
    <xf numFmtId="49" fontId="7" fillId="0" borderId="0" xfId="83" applyNumberFormat="1" applyFont="1" applyAlignment="1">
      <alignment horizontal="center" vertical="center"/>
    </xf>
    <xf numFmtId="167" fontId="5" fillId="35" borderId="3" xfId="35" applyNumberFormat="1" applyFont="1" applyFill="1" applyBorder="1" applyAlignment="1">
      <alignment horizontal="right" vertical="center"/>
    </xf>
    <xf numFmtId="167" fontId="5" fillId="0" borderId="3" xfId="80" applyNumberFormat="1" applyFont="1" applyBorder="1" applyAlignment="1">
      <alignment vertical="center"/>
    </xf>
    <xf numFmtId="167" fontId="5" fillId="35" borderId="4" xfId="35" applyNumberFormat="1" applyFont="1" applyFill="1" applyBorder="1" applyAlignment="1">
      <alignment horizontal="right" vertical="center"/>
    </xf>
    <xf numFmtId="167" fontId="5" fillId="0" borderId="4" xfId="35" applyNumberFormat="1" applyFont="1" applyFill="1" applyBorder="1" applyAlignment="1">
      <alignment horizontal="right" vertical="center"/>
    </xf>
    <xf numFmtId="167" fontId="4" fillId="33" borderId="0" xfId="35" applyNumberFormat="1" applyFont="1" applyFill="1" applyBorder="1" applyAlignment="1">
      <alignment horizontal="right" vertical="center"/>
    </xf>
    <xf numFmtId="167" fontId="5" fillId="33" borderId="0" xfId="80" applyNumberFormat="1" applyFont="1" applyFill="1" applyAlignment="1">
      <alignment vertical="center"/>
    </xf>
    <xf numFmtId="167" fontId="5" fillId="33" borderId="3" xfId="80" applyNumberFormat="1" applyFont="1" applyFill="1" applyBorder="1" applyAlignment="1">
      <alignment vertical="center"/>
    </xf>
    <xf numFmtId="167" fontId="5" fillId="0" borderId="3" xfId="35" applyNumberFormat="1" applyFont="1" applyFill="1" applyBorder="1" applyAlignment="1">
      <alignment horizontal="right" vertical="center"/>
    </xf>
    <xf numFmtId="167" fontId="5" fillId="33" borderId="20" xfId="80" applyNumberFormat="1" applyFont="1" applyFill="1" applyBorder="1" applyAlignment="1">
      <alignment vertical="center"/>
    </xf>
    <xf numFmtId="167" fontId="5" fillId="33" borderId="2" xfId="35" applyNumberFormat="1" applyFont="1" applyFill="1" applyBorder="1" applyAlignment="1">
      <alignment vertical="center"/>
    </xf>
    <xf numFmtId="167" fontId="5" fillId="0" borderId="2" xfId="35" applyNumberFormat="1" applyFont="1" applyFill="1" applyBorder="1" applyAlignment="1">
      <alignment vertical="center"/>
    </xf>
    <xf numFmtId="167" fontId="5" fillId="0" borderId="2" xfId="80" applyNumberFormat="1" applyFont="1" applyBorder="1" applyAlignment="1">
      <alignment vertical="center"/>
    </xf>
    <xf numFmtId="166" fontId="4" fillId="0" borderId="0" xfId="80" applyNumberFormat="1" applyFont="1" applyAlignment="1">
      <alignment horizontal="left" vertical="center"/>
    </xf>
    <xf numFmtId="167" fontId="5" fillId="0" borderId="0" xfId="35" applyNumberFormat="1" applyFont="1" applyFill="1" applyBorder="1" applyAlignment="1">
      <alignment vertical="center"/>
    </xf>
    <xf numFmtId="166" fontId="5" fillId="0" borderId="2" xfId="80" applyNumberFormat="1" applyFont="1" applyBorder="1" applyAlignment="1">
      <alignment vertical="center"/>
    </xf>
    <xf numFmtId="167" fontId="4" fillId="0" borderId="2" xfId="80" applyNumberFormat="1" applyFont="1" applyBorder="1" applyAlignment="1">
      <alignment horizontal="right" vertical="center"/>
    </xf>
    <xf numFmtId="167" fontId="5" fillId="33" borderId="19" xfId="80" applyNumberFormat="1" applyFont="1" applyFill="1" applyBorder="1" applyAlignment="1">
      <alignment vertical="center"/>
    </xf>
    <xf numFmtId="167" fontId="5" fillId="0" borderId="19" xfId="80" applyNumberFormat="1" applyFont="1" applyBorder="1" applyAlignment="1">
      <alignment vertical="center"/>
    </xf>
    <xf numFmtId="167" fontId="5" fillId="33" borderId="0" xfId="83" applyNumberFormat="1" applyFont="1" applyFill="1" applyAlignment="1">
      <alignment vertical="center"/>
    </xf>
    <xf numFmtId="167" fontId="5" fillId="33" borderId="2" xfId="80" applyNumberFormat="1" applyFont="1" applyFill="1" applyBorder="1" applyAlignment="1">
      <alignment vertical="center"/>
    </xf>
    <xf numFmtId="167" fontId="5" fillId="33" borderId="0" xfId="35" applyNumberFormat="1" applyFont="1" applyFill="1" applyAlignment="1">
      <alignment vertical="center"/>
    </xf>
    <xf numFmtId="167" fontId="5" fillId="0" borderId="0" xfId="35" applyNumberFormat="1" applyFont="1" applyFill="1" applyAlignment="1">
      <alignment vertical="center"/>
    </xf>
    <xf numFmtId="167" fontId="5" fillId="33" borderId="18" xfId="35" applyNumberFormat="1" applyFont="1" applyFill="1" applyBorder="1" applyAlignment="1">
      <alignment vertical="center"/>
    </xf>
    <xf numFmtId="167" fontId="5" fillId="0" borderId="18" xfId="35" applyNumberFormat="1" applyFont="1" applyFill="1" applyBorder="1" applyAlignment="1">
      <alignment horizontal="right" vertical="center"/>
    </xf>
    <xf numFmtId="167" fontId="5" fillId="33" borderId="2" xfId="35" applyNumberFormat="1" applyFont="1" applyFill="1" applyBorder="1" applyAlignment="1">
      <alignment horizontal="right" vertical="center"/>
    </xf>
    <xf numFmtId="167" fontId="5" fillId="33" borderId="4" xfId="35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5" fillId="33" borderId="0" xfId="0" applyNumberFormat="1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3" borderId="3" xfId="0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112" applyNumberFormat="1" applyFont="1" applyAlignment="1">
      <alignment horizontal="right" vertical="center"/>
    </xf>
    <xf numFmtId="167" fontId="5" fillId="0" borderId="6" xfId="0" applyNumberFormat="1" applyFont="1" applyBorder="1" applyAlignment="1">
      <alignment vertical="center"/>
    </xf>
    <xf numFmtId="167" fontId="5" fillId="0" borderId="0" xfId="112" applyNumberFormat="1" applyFont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4" xfId="28" applyNumberFormat="1" applyFont="1" applyFill="1" applyBorder="1" applyAlignment="1">
      <alignment vertical="center"/>
    </xf>
    <xf numFmtId="167" fontId="4" fillId="33" borderId="0" xfId="0" applyNumberFormat="1" applyFont="1" applyFill="1" applyAlignment="1">
      <alignment horizontal="right" vertical="center"/>
    </xf>
    <xf numFmtId="167" fontId="5" fillId="0" borderId="0" xfId="119" applyNumberFormat="1" applyFont="1" applyFill="1" applyAlignment="1">
      <alignment horizontal="right" vertical="center"/>
    </xf>
    <xf numFmtId="167" fontId="5" fillId="0" borderId="0" xfId="63" applyNumberFormat="1" applyFont="1" applyFill="1" applyAlignment="1">
      <alignment vertical="center"/>
    </xf>
    <xf numFmtId="167" fontId="5" fillId="33" borderId="5" xfId="112" applyNumberFormat="1" applyFont="1" applyFill="1" applyBorder="1" applyAlignment="1">
      <alignment vertical="center"/>
    </xf>
    <xf numFmtId="167" fontId="5" fillId="0" borderId="5" xfId="112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72" fontId="5" fillId="0" borderId="0" xfId="112" applyNumberFormat="1" applyFont="1" applyAlignment="1">
      <alignment horizontal="right" vertical="center"/>
    </xf>
    <xf numFmtId="167" fontId="5" fillId="33" borderId="3" xfId="0" applyNumberFormat="1" applyFont="1" applyFill="1" applyBorder="1" applyAlignment="1">
      <alignment vertical="center"/>
    </xf>
    <xf numFmtId="167" fontId="5" fillId="33" borderId="2" xfId="0" applyNumberFormat="1" applyFont="1" applyFill="1" applyBorder="1" applyAlignment="1">
      <alignment horizontal="right" vertical="center"/>
    </xf>
    <xf numFmtId="167" fontId="5" fillId="33" borderId="2" xfId="63" applyNumberFormat="1" applyFont="1" applyFill="1" applyBorder="1" applyAlignment="1">
      <alignment vertical="center"/>
    </xf>
    <xf numFmtId="167" fontId="5" fillId="0" borderId="2" xfId="63" applyNumberFormat="1" applyFont="1" applyFill="1" applyBorder="1" applyAlignment="1">
      <alignment vertical="center"/>
    </xf>
    <xf numFmtId="167" fontId="5" fillId="33" borderId="6" xfId="0" applyNumberFormat="1" applyFont="1" applyFill="1" applyBorder="1" applyAlignment="1">
      <alignment vertical="center"/>
    </xf>
    <xf numFmtId="167" fontId="31" fillId="33" borderId="0" xfId="0" applyNumberFormat="1" applyFont="1" applyFill="1" applyAlignment="1">
      <alignment vertical="center"/>
    </xf>
    <xf numFmtId="167" fontId="5" fillId="0" borderId="3" xfId="112" applyNumberFormat="1" applyFont="1" applyBorder="1" applyAlignment="1">
      <alignment vertical="center"/>
    </xf>
    <xf numFmtId="167" fontId="5" fillId="0" borderId="3" xfId="112" applyNumberFormat="1" applyFont="1" applyBorder="1" applyAlignment="1">
      <alignment horizontal="right" vertical="center"/>
    </xf>
    <xf numFmtId="167" fontId="4" fillId="0" borderId="0" xfId="63" applyNumberFormat="1" applyFont="1" applyFill="1" applyBorder="1" applyAlignment="1">
      <alignment horizontal="right" vertical="center"/>
    </xf>
    <xf numFmtId="167" fontId="5" fillId="33" borderId="0" xfId="63" applyNumberFormat="1" applyFont="1" applyFill="1" applyBorder="1" applyAlignment="1">
      <alignment vertical="center"/>
    </xf>
    <xf numFmtId="167" fontId="5" fillId="0" borderId="0" xfId="63" applyNumberFormat="1" applyFont="1" applyFill="1" applyBorder="1" applyAlignment="1">
      <alignment vertical="center"/>
    </xf>
    <xf numFmtId="167" fontId="5" fillId="33" borderId="4" xfId="63" applyNumberFormat="1" applyFont="1" applyFill="1" applyBorder="1" applyAlignment="1">
      <alignment vertical="center"/>
    </xf>
    <xf numFmtId="167" fontId="5" fillId="0" borderId="4" xfId="63" applyNumberFormat="1" applyFont="1" applyFill="1" applyBorder="1" applyAlignment="1">
      <alignment vertical="center"/>
    </xf>
    <xf numFmtId="167" fontId="5" fillId="0" borderId="0" xfId="120" applyNumberFormat="1" applyFont="1" applyFill="1" applyAlignment="1">
      <alignment horizontal="right" vertical="center"/>
    </xf>
    <xf numFmtId="167" fontId="31" fillId="0" borderId="0" xfId="63" applyNumberFormat="1" applyFont="1" applyFill="1" applyAlignment="1">
      <alignment vertical="center"/>
    </xf>
    <xf numFmtId="167" fontId="5" fillId="0" borderId="3" xfId="0" applyNumberFormat="1" applyFont="1" applyBorder="1" applyAlignment="1">
      <alignment horizontal="justify" vertical="center"/>
    </xf>
    <xf numFmtId="172" fontId="31" fillId="33" borderId="0" xfId="0" applyNumberFormat="1" applyFont="1" applyFill="1" applyAlignment="1">
      <alignment vertical="center"/>
    </xf>
    <xf numFmtId="172" fontId="31" fillId="0" borderId="0" xfId="0" applyNumberFormat="1" applyFont="1" applyAlignment="1">
      <alignment vertical="center"/>
    </xf>
    <xf numFmtId="172" fontId="5" fillId="33" borderId="0" xfId="0" applyNumberFormat="1" applyFont="1" applyFill="1" applyAlignment="1">
      <alignment vertical="center"/>
    </xf>
    <xf numFmtId="167" fontId="5" fillId="33" borderId="0" xfId="63" applyNumberFormat="1" applyFont="1" applyFill="1" applyAlignment="1">
      <alignment horizontal="right" vertical="center"/>
    </xf>
    <xf numFmtId="167" fontId="4" fillId="0" borderId="2" xfId="28" applyNumberFormat="1" applyFont="1" applyFill="1" applyBorder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66" fontId="5" fillId="0" borderId="2" xfId="112" applyNumberFormat="1" applyFont="1" applyBorder="1" applyAlignment="1">
      <alignment vertical="center"/>
    </xf>
    <xf numFmtId="166" fontId="5" fillId="0" borderId="2" xfId="112" applyNumberFormat="1" applyFont="1" applyBorder="1" applyAlignment="1">
      <alignment horizontal="center" vertical="center"/>
    </xf>
    <xf numFmtId="166" fontId="5" fillId="0" borderId="2" xfId="112" applyNumberFormat="1" applyFont="1" applyBorder="1" applyAlignment="1">
      <alignment horizontal="right" vertical="center"/>
    </xf>
    <xf numFmtId="167" fontId="5" fillId="0" borderId="2" xfId="112" applyNumberFormat="1" applyFont="1" applyBorder="1" applyAlignment="1">
      <alignment vertical="center"/>
    </xf>
    <xf numFmtId="167" fontId="5" fillId="0" borderId="2" xfId="112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167" fontId="5" fillId="33" borderId="3" xfId="80" applyNumberFormat="1" applyFont="1" applyFill="1" applyBorder="1" applyAlignment="1">
      <alignment horizontal="right" vertical="center"/>
    </xf>
    <xf numFmtId="166" fontId="5" fillId="0" borderId="0" xfId="113" applyNumberFormat="1" applyFont="1" applyAlignment="1">
      <alignment horizontal="right" vertical="center"/>
    </xf>
    <xf numFmtId="166" fontId="4" fillId="0" borderId="0" xfId="113" applyNumberFormat="1" applyFont="1" applyAlignment="1">
      <alignment horizontal="right" vertical="center"/>
    </xf>
    <xf numFmtId="166" fontId="5" fillId="0" borderId="3" xfId="113" applyNumberFormat="1" applyFont="1" applyBorder="1" applyAlignment="1">
      <alignment horizontal="right" vertical="center"/>
    </xf>
    <xf numFmtId="166" fontId="5" fillId="0" borderId="2" xfId="113" applyNumberFormat="1" applyFont="1" applyBorder="1" applyAlignment="1">
      <alignment horizontal="right" vertical="center"/>
    </xf>
    <xf numFmtId="166" fontId="4" fillId="0" borderId="3" xfId="113" applyNumberFormat="1" applyFont="1" applyBorder="1" applyAlignment="1">
      <alignment horizontal="right" vertical="center"/>
    </xf>
    <xf numFmtId="167" fontId="4" fillId="0" borderId="0" xfId="63" applyNumberFormat="1" applyFont="1" applyFill="1" applyBorder="1" applyAlignment="1">
      <alignment horizontal="center" vertical="center"/>
    </xf>
    <xf numFmtId="167" fontId="4" fillId="33" borderId="0" xfId="63" applyNumberFormat="1" applyFont="1" applyFill="1" applyBorder="1" applyAlignment="1">
      <alignment horizontal="right" vertical="center"/>
    </xf>
    <xf numFmtId="167" fontId="5" fillId="33" borderId="2" xfId="28" applyNumberFormat="1" applyFont="1" applyFill="1" applyBorder="1" applyAlignment="1">
      <alignment vertical="center"/>
    </xf>
    <xf numFmtId="167" fontId="5" fillId="33" borderId="6" xfId="0" applyNumberFormat="1" applyFont="1" applyFill="1" applyBorder="1" applyAlignment="1">
      <alignment horizontal="right" vertical="center"/>
    </xf>
    <xf numFmtId="172" fontId="5" fillId="33" borderId="0" xfId="0" applyNumberFormat="1" applyFont="1" applyFill="1" applyAlignment="1">
      <alignment horizontal="right" vertical="center"/>
    </xf>
    <xf numFmtId="167" fontId="5" fillId="33" borderId="0" xfId="28" applyNumberFormat="1" applyFont="1" applyFill="1" applyBorder="1" applyAlignment="1">
      <alignment vertical="center"/>
    </xf>
    <xf numFmtId="167" fontId="5" fillId="33" borderId="4" xfId="28" applyNumberFormat="1" applyFont="1" applyFill="1" applyBorder="1" applyAlignment="1">
      <alignment vertical="center"/>
    </xf>
    <xf numFmtId="167" fontId="5" fillId="33" borderId="0" xfId="63" applyNumberFormat="1" applyFont="1" applyFill="1" applyAlignment="1">
      <alignment vertical="center"/>
    </xf>
    <xf numFmtId="167" fontId="31" fillId="33" borderId="4" xfId="28" applyNumberFormat="1" applyFont="1" applyFill="1" applyBorder="1" applyAlignment="1">
      <alignment vertical="center"/>
    </xf>
    <xf numFmtId="167" fontId="5" fillId="33" borderId="3" xfId="35" applyNumberFormat="1" applyFont="1" applyFill="1" applyBorder="1" applyAlignment="1">
      <alignment horizontal="right" vertical="center"/>
    </xf>
    <xf numFmtId="167" fontId="31" fillId="0" borderId="0" xfId="113" applyNumberFormat="1" applyFont="1" applyAlignment="1">
      <alignment horizontal="right" vertical="center"/>
    </xf>
    <xf numFmtId="166" fontId="4" fillId="0" borderId="0" xfId="83" applyNumberFormat="1" applyFont="1" applyAlignment="1">
      <alignment horizontal="center" vertical="center"/>
    </xf>
    <xf numFmtId="166" fontId="5" fillId="0" borderId="2" xfId="80" applyNumberFormat="1" applyFont="1" applyBorder="1" applyAlignment="1">
      <alignment horizontal="center" vertical="center"/>
    </xf>
    <xf numFmtId="166" fontId="4" fillId="0" borderId="0" xfId="80" applyNumberFormat="1" applyFont="1" applyFill="1" applyAlignment="1">
      <alignment horizontal="left" vertical="center"/>
    </xf>
    <xf numFmtId="166" fontId="5" fillId="0" borderId="0" xfId="80" applyNumberFormat="1" applyFont="1" applyFill="1" applyAlignment="1">
      <alignment horizontal="center" vertical="center"/>
    </xf>
    <xf numFmtId="166" fontId="5" fillId="0" borderId="0" xfId="80" applyNumberFormat="1" applyFont="1" applyFill="1" applyAlignment="1">
      <alignment vertical="center"/>
    </xf>
    <xf numFmtId="167" fontId="5" fillId="0" borderId="0" xfId="80" applyNumberFormat="1" applyFont="1" applyFill="1" applyAlignment="1">
      <alignment vertical="center"/>
    </xf>
    <xf numFmtId="167" fontId="4" fillId="0" borderId="0" xfId="80" applyNumberFormat="1" applyFont="1" applyFill="1" applyAlignment="1">
      <alignment horizontal="right" vertical="center"/>
    </xf>
    <xf numFmtId="166" fontId="5" fillId="0" borderId="0" xfId="83" applyNumberFormat="1" applyFont="1" applyFill="1" applyAlignment="1">
      <alignment vertical="center"/>
    </xf>
    <xf numFmtId="167" fontId="5" fillId="0" borderId="0" xfId="63" applyNumberFormat="1" applyFont="1" applyFill="1" applyBorder="1" applyAlignment="1">
      <alignment horizontal="right" vertical="center"/>
    </xf>
    <xf numFmtId="167" fontId="5" fillId="0" borderId="0" xfId="114" applyNumberFormat="1" applyFont="1" applyAlignment="1">
      <alignment vertical="center"/>
    </xf>
    <xf numFmtId="167" fontId="5" fillId="0" borderId="2" xfId="63" applyNumberFormat="1" applyFont="1" applyFill="1" applyBorder="1" applyAlignment="1">
      <alignment horizontal="right" vertical="center"/>
    </xf>
    <xf numFmtId="167" fontId="5" fillId="0" borderId="3" xfId="63" applyNumberFormat="1" applyFont="1" applyFill="1" applyBorder="1" applyAlignment="1">
      <alignment horizontal="right" vertical="center"/>
    </xf>
    <xf numFmtId="167" fontId="5" fillId="0" borderId="3" xfId="114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5" fillId="33" borderId="0" xfId="63" applyNumberFormat="1" applyFont="1" applyFill="1" applyBorder="1" applyAlignment="1">
      <alignment horizontal="right" vertical="center"/>
    </xf>
    <xf numFmtId="167" fontId="5" fillId="33" borderId="0" xfId="114" applyNumberFormat="1" applyFont="1" applyFill="1" applyAlignment="1">
      <alignment vertical="center"/>
    </xf>
    <xf numFmtId="167" fontId="5" fillId="33" borderId="3" xfId="63" applyNumberFormat="1" applyFont="1" applyFill="1" applyBorder="1" applyAlignment="1">
      <alignment horizontal="right" vertical="center"/>
    </xf>
    <xf numFmtId="167" fontId="5" fillId="33" borderId="2" xfId="63" applyNumberFormat="1" applyFont="1" applyFill="1" applyBorder="1" applyAlignment="1">
      <alignment horizontal="right" vertical="center"/>
    </xf>
    <xf numFmtId="167" fontId="5" fillId="33" borderId="3" xfId="114" applyNumberFormat="1" applyFont="1" applyFill="1" applyBorder="1" applyAlignment="1">
      <alignment vertical="center"/>
    </xf>
    <xf numFmtId="167" fontId="5" fillId="33" borderId="4" xfId="0" applyNumberFormat="1" applyFont="1" applyFill="1" applyBorder="1" applyAlignment="1">
      <alignment vertical="center"/>
    </xf>
    <xf numFmtId="167" fontId="5" fillId="0" borderId="0" xfId="63" applyNumberFormat="1" applyFont="1" applyFill="1" applyAlignment="1">
      <alignment horizontal="right" vertical="center"/>
    </xf>
    <xf numFmtId="166" fontId="5" fillId="0" borderId="0" xfId="113" applyNumberFormat="1" applyFont="1" applyAlignment="1">
      <alignment horizontal="left" vertical="center"/>
    </xf>
    <xf numFmtId="166" fontId="5" fillId="0" borderId="0" xfId="113" applyNumberFormat="1" applyFont="1" applyAlignment="1">
      <alignment horizontal="left" vertical="center"/>
    </xf>
    <xf numFmtId="164" fontId="4" fillId="0" borderId="0" xfId="63" applyNumberFormat="1" applyFont="1" applyFill="1" applyAlignment="1">
      <alignment vertical="center"/>
    </xf>
    <xf numFmtId="169" fontId="5" fillId="0" borderId="0" xfId="63" applyNumberFormat="1" applyFont="1" applyFill="1" applyAlignment="1">
      <alignment vertical="center"/>
    </xf>
    <xf numFmtId="0" fontId="4" fillId="0" borderId="0" xfId="63" applyNumberFormat="1" applyFont="1" applyFill="1" applyAlignment="1">
      <alignment vertical="center"/>
    </xf>
    <xf numFmtId="49" fontId="4" fillId="0" borderId="3" xfId="63" applyNumberFormat="1" applyFont="1" applyFill="1" applyBorder="1" applyAlignment="1">
      <alignment vertical="center"/>
    </xf>
    <xf numFmtId="164" fontId="4" fillId="0" borderId="3" xfId="63" applyNumberFormat="1" applyFont="1" applyFill="1" applyBorder="1" applyAlignment="1">
      <alignment vertical="center"/>
    </xf>
    <xf numFmtId="49" fontId="4" fillId="0" borderId="0" xfId="63" applyNumberFormat="1" applyFont="1" applyFill="1" applyBorder="1" applyAlignment="1">
      <alignment horizontal="left" vertical="center"/>
    </xf>
    <xf numFmtId="164" fontId="4" fillId="0" borderId="0" xfId="63" applyNumberFormat="1" applyFont="1" applyFill="1" applyBorder="1" applyAlignment="1">
      <alignment horizontal="left" vertical="center"/>
    </xf>
    <xf numFmtId="0" fontId="5" fillId="0" borderId="0" xfId="63" applyNumberFormat="1" applyFont="1" applyFill="1" applyAlignment="1">
      <alignment vertical="center"/>
    </xf>
    <xf numFmtId="164" fontId="4" fillId="0" borderId="0" xfId="63" applyNumberFormat="1" applyFont="1" applyFill="1" applyBorder="1" applyAlignment="1">
      <alignment vertical="center"/>
    </xf>
    <xf numFmtId="164" fontId="4" fillId="0" borderId="0" xfId="63" applyNumberFormat="1" applyFont="1" applyFill="1" applyBorder="1" applyAlignment="1">
      <alignment horizontal="center" vertical="center"/>
    </xf>
    <xf numFmtId="164" fontId="5" fillId="0" borderId="0" xfId="63" applyNumberFormat="1" applyFont="1" applyFill="1" applyAlignment="1">
      <alignment vertical="center"/>
    </xf>
    <xf numFmtId="165" fontId="5" fillId="0" borderId="0" xfId="63" applyFont="1" applyFill="1" applyAlignment="1">
      <alignment vertical="center"/>
    </xf>
    <xf numFmtId="164" fontId="4" fillId="0" borderId="0" xfId="63" applyNumberFormat="1" applyFont="1" applyFill="1" applyAlignment="1">
      <alignment horizontal="center" vertical="center"/>
    </xf>
    <xf numFmtId="165" fontId="4" fillId="0" borderId="3" xfId="63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4" fillId="0" borderId="0" xfId="63" applyNumberFormat="1" applyFont="1" applyFill="1" applyAlignment="1">
      <alignment horizontal="left" vertical="center"/>
    </xf>
    <xf numFmtId="49" fontId="5" fillId="0" borderId="0" xfId="63" applyNumberFormat="1" applyFont="1" applyFill="1" applyAlignment="1">
      <alignment horizontal="left" vertical="center"/>
    </xf>
    <xf numFmtId="164" fontId="5" fillId="0" borderId="0" xfId="63" applyNumberFormat="1" applyFont="1" applyFill="1" applyAlignment="1">
      <alignment horizontal="right" vertical="center"/>
    </xf>
    <xf numFmtId="49" fontId="5" fillId="0" borderId="0" xfId="63" applyNumberFormat="1" applyFont="1" applyFill="1" applyAlignment="1">
      <alignment horizontal="center" vertical="center"/>
    </xf>
    <xf numFmtId="49" fontId="5" fillId="0" borderId="0" xfId="63" applyNumberFormat="1" applyFont="1" applyFill="1" applyAlignment="1">
      <alignment horizontal="left" vertical="center" indent="1"/>
    </xf>
    <xf numFmtId="0" fontId="5" fillId="0" borderId="0" xfId="63" applyNumberFormat="1" applyFont="1" applyFill="1" applyAlignment="1">
      <alignment horizontal="left" vertical="center"/>
    </xf>
    <xf numFmtId="49" fontId="4" fillId="0" borderId="0" xfId="63" quotePrefix="1" applyNumberFormat="1" applyFont="1" applyFill="1" applyAlignment="1">
      <alignment vertical="center"/>
    </xf>
    <xf numFmtId="49" fontId="4" fillId="0" borderId="0" xfId="63" applyNumberFormat="1" applyFont="1" applyFill="1" applyAlignment="1">
      <alignment vertical="center"/>
    </xf>
    <xf numFmtId="167" fontId="5" fillId="0" borderId="6" xfId="63" applyNumberFormat="1" applyFont="1" applyFill="1" applyBorder="1" applyAlignment="1">
      <alignment horizontal="right" vertical="center"/>
    </xf>
    <xf numFmtId="167" fontId="31" fillId="0" borderId="0" xfId="63" applyNumberFormat="1" applyFont="1" applyFill="1" applyBorder="1" applyAlignment="1">
      <alignment horizontal="right" vertical="center"/>
    </xf>
    <xf numFmtId="167" fontId="31" fillId="33" borderId="3" xfId="0" applyNumberFormat="1" applyFont="1" applyFill="1" applyBorder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167" fontId="31" fillId="33" borderId="3" xfId="63" applyNumberFormat="1" applyFont="1" applyFill="1" applyBorder="1" applyAlignment="1">
      <alignment horizontal="right" vertical="center"/>
    </xf>
    <xf numFmtId="167" fontId="4" fillId="33" borderId="0" xfId="63" applyNumberFormat="1" applyFont="1" applyFill="1" applyBorder="1" applyAlignment="1">
      <alignment horizontal="center" vertical="center"/>
    </xf>
    <xf numFmtId="167" fontId="32" fillId="33" borderId="0" xfId="63" applyNumberFormat="1" applyFont="1" applyFill="1" applyBorder="1" applyAlignment="1">
      <alignment horizontal="center" vertical="center"/>
    </xf>
    <xf numFmtId="167" fontId="32" fillId="0" borderId="0" xfId="63" applyNumberFormat="1" applyFont="1" applyFill="1" applyBorder="1" applyAlignment="1">
      <alignment horizontal="center" vertical="center"/>
    </xf>
    <xf numFmtId="167" fontId="5" fillId="33" borderId="6" xfId="63" applyNumberFormat="1" applyFont="1" applyFill="1" applyBorder="1" applyAlignment="1">
      <alignment horizontal="right" vertical="center"/>
    </xf>
    <xf numFmtId="167" fontId="31" fillId="33" borderId="6" xfId="63" applyNumberFormat="1" applyFont="1" applyFill="1" applyBorder="1" applyAlignment="1">
      <alignment horizontal="right" vertical="center"/>
    </xf>
    <xf numFmtId="164" fontId="5" fillId="0" borderId="0" xfId="63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4" fontId="5" fillId="0" borderId="3" xfId="63" applyNumberFormat="1" applyFont="1" applyFill="1" applyBorder="1" applyAlignment="1">
      <alignment vertical="center"/>
    </xf>
    <xf numFmtId="164" fontId="5" fillId="0" borderId="3" xfId="63" applyNumberFormat="1" applyFont="1" applyFill="1" applyBorder="1" applyAlignment="1">
      <alignment horizontal="right" vertical="center"/>
    </xf>
    <xf numFmtId="167" fontId="5" fillId="0" borderId="0" xfId="113" applyNumberFormat="1" applyFont="1" applyBorder="1" applyAlignment="1">
      <alignment vertical="center"/>
    </xf>
    <xf numFmtId="167" fontId="5" fillId="0" borderId="0" xfId="113" applyNumberFormat="1" applyFont="1" applyFill="1" applyBorder="1" applyAlignment="1">
      <alignment vertical="center"/>
    </xf>
    <xf numFmtId="167" fontId="5" fillId="0" borderId="0" xfId="113" applyNumberFormat="1" applyFont="1" applyFill="1" applyAlignment="1">
      <alignment vertical="center"/>
    </xf>
    <xf numFmtId="167" fontId="4" fillId="0" borderId="2" xfId="35" applyNumberFormat="1" applyFont="1" applyFill="1" applyBorder="1" applyAlignment="1">
      <alignment horizontal="right" vertical="center"/>
    </xf>
    <xf numFmtId="166" fontId="4" fillId="0" borderId="0" xfId="80" applyNumberFormat="1" applyFont="1" applyAlignment="1">
      <alignment horizontal="left" vertical="center"/>
    </xf>
    <xf numFmtId="167" fontId="4" fillId="0" borderId="2" xfId="28" applyNumberFormat="1" applyFont="1" applyFill="1" applyBorder="1" applyAlignment="1">
      <alignment horizontal="right" vertical="center"/>
    </xf>
    <xf numFmtId="167" fontId="4" fillId="0" borderId="2" xfId="63" applyNumberFormat="1" applyFont="1" applyFill="1" applyBorder="1" applyAlignment="1">
      <alignment horizontal="right" vertical="center"/>
    </xf>
    <xf numFmtId="164" fontId="4" fillId="0" borderId="3" xfId="63" applyNumberFormat="1" applyFont="1" applyFill="1" applyBorder="1" applyAlignment="1">
      <alignment horizontal="right" vertical="center"/>
    </xf>
    <xf numFmtId="164" fontId="4" fillId="0" borderId="7" xfId="63" applyNumberFormat="1" applyFont="1" applyFill="1" applyBorder="1" applyAlignment="1">
      <alignment horizontal="center" vertical="center"/>
    </xf>
    <xf numFmtId="164" fontId="4" fillId="0" borderId="3" xfId="63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6" fontId="5" fillId="0" borderId="0" xfId="113" applyNumberFormat="1" applyFont="1" applyAlignment="1">
      <alignment horizontal="left" vertical="center"/>
    </xf>
    <xf numFmtId="167" fontId="4" fillId="0" borderId="2" xfId="63" applyNumberFormat="1" applyFont="1" applyFill="1" applyBorder="1" applyAlignment="1">
      <alignment horizontal="right" vertical="top"/>
    </xf>
    <xf numFmtId="166" fontId="4" fillId="0" borderId="2" xfId="113" applyNumberFormat="1" applyFont="1" applyBorder="1" applyAlignment="1">
      <alignment horizontal="left" vertical="center"/>
    </xf>
  </cellXfs>
  <cellStyles count="1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11 2" xfId="30" xr:uid="{00000000-0005-0000-0000-00001D000000}"/>
    <cellStyle name="Comma 185" xfId="31" xr:uid="{00000000-0005-0000-0000-00001E000000}"/>
    <cellStyle name="Comma 2" xfId="32" xr:uid="{00000000-0005-0000-0000-00001F000000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3" xfId="36" xr:uid="{00000000-0005-0000-0000-000023000000}"/>
    <cellStyle name="Comma 2 2 3 2" xfId="37" xr:uid="{00000000-0005-0000-0000-000024000000}"/>
    <cellStyle name="Comma 2 2 4" xfId="38" xr:uid="{00000000-0005-0000-0000-000025000000}"/>
    <cellStyle name="Comma 2 3" xfId="39" xr:uid="{00000000-0005-0000-0000-000026000000}"/>
    <cellStyle name="Comma 2 3 2" xfId="40" xr:uid="{00000000-0005-0000-0000-000027000000}"/>
    <cellStyle name="Comma 2 3 4" xfId="41" xr:uid="{00000000-0005-0000-0000-000028000000}"/>
    <cellStyle name="Comma 2 3 4 5" xfId="42" xr:uid="{00000000-0005-0000-0000-000029000000}"/>
    <cellStyle name="Comma 2 4" xfId="43" xr:uid="{00000000-0005-0000-0000-00002A000000}"/>
    <cellStyle name="Comma 2 4 2 2" xfId="44" xr:uid="{00000000-0005-0000-0000-00002B000000}"/>
    <cellStyle name="Comma 2 4 2 2 11" xfId="45" xr:uid="{00000000-0005-0000-0000-00002C000000}"/>
    <cellStyle name="Comma 2 5" xfId="46" xr:uid="{00000000-0005-0000-0000-00002D000000}"/>
    <cellStyle name="Comma 3" xfId="47" xr:uid="{00000000-0005-0000-0000-00002E000000}"/>
    <cellStyle name="Comma 3 2" xfId="48" xr:uid="{00000000-0005-0000-0000-00002F000000}"/>
    <cellStyle name="Comma 3 2 2" xfId="49" xr:uid="{00000000-0005-0000-0000-000030000000}"/>
    <cellStyle name="Comma 3 3" xfId="50" xr:uid="{00000000-0005-0000-0000-000031000000}"/>
    <cellStyle name="Comma 3 3 2" xfId="51" xr:uid="{00000000-0005-0000-0000-000032000000}"/>
    <cellStyle name="Comma 4" xfId="52" xr:uid="{00000000-0005-0000-0000-000033000000}"/>
    <cellStyle name="Comma 4 2" xfId="53" xr:uid="{00000000-0005-0000-0000-000034000000}"/>
    <cellStyle name="Comma 4 2 2" xfId="54" xr:uid="{00000000-0005-0000-0000-000035000000}"/>
    <cellStyle name="Comma 4 2 9" xfId="55" xr:uid="{00000000-0005-0000-0000-000036000000}"/>
    <cellStyle name="Comma 4 2 9 6" xfId="56" xr:uid="{00000000-0005-0000-0000-000037000000}"/>
    <cellStyle name="Comma 4 4 8 3 3" xfId="57" xr:uid="{00000000-0005-0000-0000-000038000000}"/>
    <cellStyle name="Comma 42" xfId="58" xr:uid="{00000000-0005-0000-0000-000039000000}"/>
    <cellStyle name="Comma 43" xfId="59" xr:uid="{00000000-0005-0000-0000-00003A000000}"/>
    <cellStyle name="Comma 43 2" xfId="60" xr:uid="{00000000-0005-0000-0000-00003B000000}"/>
    <cellStyle name="Comma 5" xfId="61" xr:uid="{00000000-0005-0000-0000-00003C000000}"/>
    <cellStyle name="Comma 6" xfId="62" xr:uid="{00000000-0005-0000-0000-00003D000000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8" xfId="66" xr:uid="{00000000-0005-0000-0000-000041000000}"/>
    <cellStyle name="Currency 2" xfId="67" xr:uid="{00000000-0005-0000-0000-000042000000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2" xfId="75" xr:uid="{00000000-0005-0000-0000-00004A000000}"/>
    <cellStyle name="Hyperlink 3" xfId="76" xr:uid="{00000000-0005-0000-0000-00004B000000}"/>
    <cellStyle name="Input" xfId="77" builtinId="20" customBuiltin="1"/>
    <cellStyle name="Linked Cell" xfId="78" builtinId="24" customBuiltin="1"/>
    <cellStyle name="Neutral" xfId="79" builtinId="28" customBuiltin="1"/>
    <cellStyle name="Normal" xfId="0" builtinId="0" customBuiltin="1"/>
    <cellStyle name="Normal 122" xfId="80" xr:uid="{00000000-0005-0000-0000-000050000000}"/>
    <cellStyle name="Normal 2" xfId="81" xr:uid="{00000000-0005-0000-0000-000051000000}"/>
    <cellStyle name="Normal 2 2" xfId="82" xr:uid="{00000000-0005-0000-0000-000052000000}"/>
    <cellStyle name="Normal 2 3" xfId="83" xr:uid="{00000000-0005-0000-0000-000053000000}"/>
    <cellStyle name="Normal 2 4" xfId="84" xr:uid="{00000000-0005-0000-0000-000054000000}"/>
    <cellStyle name="Normal 2 4 4" xfId="85" xr:uid="{00000000-0005-0000-0000-000055000000}"/>
    <cellStyle name="Normal 2 5" xfId="86" xr:uid="{00000000-0005-0000-0000-000056000000}"/>
    <cellStyle name="Normal 2 6" xfId="87" xr:uid="{00000000-0005-0000-0000-000057000000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4" xfId="96" xr:uid="{00000000-0005-0000-0000-000060000000}"/>
    <cellStyle name="Normal 3 5" xfId="97" xr:uid="{00000000-0005-0000-0000-000061000000}"/>
    <cellStyle name="Normal 348" xfId="98" xr:uid="{00000000-0005-0000-0000-000062000000}"/>
    <cellStyle name="Normal 353" xfId="99" xr:uid="{00000000-0005-0000-0000-000063000000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4" xfId="106" xr:uid="{00000000-0005-0000-0000-00006A000000}"/>
    <cellStyle name="Normal 4 2" xfId="107" xr:uid="{00000000-0005-0000-0000-00006B000000}"/>
    <cellStyle name="Normal 5" xfId="108" xr:uid="{00000000-0005-0000-0000-00006C000000}"/>
    <cellStyle name="Normal 5 2" xfId="109" xr:uid="{00000000-0005-0000-0000-00006D000000}"/>
    <cellStyle name="Normal 6" xfId="110" xr:uid="{00000000-0005-0000-0000-00006E000000}"/>
    <cellStyle name="Normal 7" xfId="111" xr:uid="{00000000-0005-0000-0000-00006F000000}"/>
    <cellStyle name="Normal 81" xfId="112" xr:uid="{00000000-0005-0000-0000-000070000000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Output" xfId="116" builtinId="21" customBuiltin="1"/>
    <cellStyle name="Percent 117" xfId="117" xr:uid="{00000000-0005-0000-0000-000075000000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3" xfId="121" xr:uid="{00000000-0005-0000-0000-000079000000}"/>
    <cellStyle name="Title" xfId="122" builtinId="15" customBuiltin="1"/>
    <cellStyle name="Total" xfId="123" builtinId="25" customBuiltin="1"/>
    <cellStyle name="Warning Text" xfId="124" builtinId="11" customBuiltin="1"/>
  </cellStyles>
  <dxfs count="0"/>
  <tableStyles count="0" defaultTableStyle="TableStyleMedium2" defaultPivotStyle="PivotStyleLight16"/>
  <colors>
    <mruColors>
      <color rgb="FFFABCD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R185"/>
  <sheetViews>
    <sheetView topLeftCell="A96" zoomScale="94" zoomScaleNormal="94" zoomScaleSheetLayoutView="83" workbookViewId="0">
      <selection activeCell="R110" sqref="R110"/>
    </sheetView>
  </sheetViews>
  <sheetFormatPr defaultColWidth="9.28515625" defaultRowHeight="20.100000000000001" customHeight="1"/>
  <cols>
    <col min="1" max="2" width="1.42578125" style="91" customWidth="1"/>
    <col min="3" max="3" width="28.7109375" style="91" customWidth="1"/>
    <col min="4" max="4" width="7.42578125" style="92" customWidth="1"/>
    <col min="5" max="5" width="0.5703125" style="91" customWidth="1"/>
    <col min="6" max="6" width="13.28515625" style="93" customWidth="1"/>
    <col min="7" max="7" width="0.5703125" style="93" customWidth="1"/>
    <col min="8" max="8" width="13.28515625" style="93" customWidth="1"/>
    <col min="9" max="9" width="0.5703125" style="94" customWidth="1"/>
    <col min="10" max="10" width="13.28515625" style="93" customWidth="1"/>
    <col min="11" max="11" width="0.5703125" style="93" customWidth="1"/>
    <col min="12" max="12" width="13.28515625" style="93" customWidth="1"/>
    <col min="13" max="13" width="12" style="91" bestFit="1" customWidth="1"/>
    <col min="14" max="14" width="11.85546875" style="91" bestFit="1" customWidth="1"/>
    <col min="15" max="15" width="10.7109375" style="91" bestFit="1" customWidth="1"/>
    <col min="16" max="18" width="11.85546875" style="91" bestFit="1" customWidth="1"/>
    <col min="19" max="19" width="9.7109375" style="91" bestFit="1" customWidth="1"/>
    <col min="20" max="152" width="9.28515625" style="91"/>
    <col min="153" max="154" width="1.42578125" style="91" customWidth="1"/>
    <col min="155" max="155" width="33.85546875" style="91" customWidth="1"/>
    <col min="156" max="156" width="7.42578125" style="91" customWidth="1"/>
    <col min="157" max="157" width="0.5703125" style="91" customWidth="1"/>
    <col min="158" max="158" width="14.28515625" style="91" bestFit="1" customWidth="1"/>
    <col min="159" max="159" width="0.5703125" style="91" customWidth="1"/>
    <col min="160" max="160" width="13.28515625" style="91" customWidth="1"/>
    <col min="161" max="161" width="0.5703125" style="91" customWidth="1"/>
    <col min="162" max="162" width="13.28515625" style="91" customWidth="1"/>
    <col min="163" max="163" width="0.5703125" style="91" customWidth="1"/>
    <col min="164" max="164" width="13.28515625" style="91" customWidth="1"/>
    <col min="165" max="165" width="12.7109375" style="91" customWidth="1"/>
    <col min="166" max="166" width="10" style="91" customWidth="1"/>
    <col min="167" max="167" width="12.140625" style="91" customWidth="1"/>
    <col min="168" max="169" width="11.85546875" style="91" customWidth="1"/>
    <col min="170" max="170" width="11" style="91" customWidth="1"/>
    <col min="171" max="171" width="9.28515625" style="91"/>
    <col min="172" max="173" width="11.85546875" style="91" customWidth="1"/>
    <col min="174" max="175" width="9.28515625" style="91"/>
    <col min="176" max="176" width="13.28515625" style="91" bestFit="1" customWidth="1"/>
    <col min="177" max="177" width="9" style="91" bestFit="1" customWidth="1"/>
    <col min="178" max="178" width="13" style="91" bestFit="1" customWidth="1"/>
    <col min="179" max="179" width="8.85546875" style="91" customWidth="1"/>
    <col min="180" max="408" width="9.28515625" style="91"/>
    <col min="409" max="410" width="1.42578125" style="91" customWidth="1"/>
    <col min="411" max="411" width="33.85546875" style="91" customWidth="1"/>
    <col min="412" max="412" width="7.42578125" style="91" customWidth="1"/>
    <col min="413" max="413" width="0.5703125" style="91" customWidth="1"/>
    <col min="414" max="414" width="14.28515625" style="91" bestFit="1" customWidth="1"/>
    <col min="415" max="415" width="0.5703125" style="91" customWidth="1"/>
    <col min="416" max="416" width="13.28515625" style="91" customWidth="1"/>
    <col min="417" max="417" width="0.5703125" style="91" customWidth="1"/>
    <col min="418" max="418" width="13.28515625" style="91" customWidth="1"/>
    <col min="419" max="419" width="0.5703125" style="91" customWidth="1"/>
    <col min="420" max="420" width="13.28515625" style="91" customWidth="1"/>
    <col min="421" max="421" width="12.7109375" style="91" customWidth="1"/>
    <col min="422" max="422" width="10" style="91" customWidth="1"/>
    <col min="423" max="423" width="12.140625" style="91" customWidth="1"/>
    <col min="424" max="425" width="11.85546875" style="91" customWidth="1"/>
    <col min="426" max="426" width="11" style="91" customWidth="1"/>
    <col min="427" max="427" width="9.28515625" style="91"/>
    <col min="428" max="429" width="11.85546875" style="91" customWidth="1"/>
    <col min="430" max="431" width="9.28515625" style="91"/>
    <col min="432" max="432" width="13.28515625" style="91" bestFit="1" customWidth="1"/>
    <col min="433" max="433" width="9" style="91" bestFit="1" customWidth="1"/>
    <col min="434" max="434" width="13" style="91" bestFit="1" customWidth="1"/>
    <col min="435" max="435" width="8.85546875" style="91" customWidth="1"/>
    <col min="436" max="664" width="9.28515625" style="91"/>
    <col min="665" max="666" width="1.42578125" style="91" customWidth="1"/>
    <col min="667" max="667" width="33.85546875" style="91" customWidth="1"/>
    <col min="668" max="668" width="7.42578125" style="91" customWidth="1"/>
    <col min="669" max="669" width="0.5703125" style="91" customWidth="1"/>
    <col min="670" max="670" width="14.28515625" style="91" bestFit="1" customWidth="1"/>
    <col min="671" max="671" width="0.5703125" style="91" customWidth="1"/>
    <col min="672" max="672" width="13.28515625" style="91" customWidth="1"/>
    <col min="673" max="673" width="0.5703125" style="91" customWidth="1"/>
    <col min="674" max="674" width="13.28515625" style="91" customWidth="1"/>
    <col min="675" max="675" width="0.5703125" style="91" customWidth="1"/>
    <col min="676" max="676" width="13.28515625" style="91" customWidth="1"/>
    <col min="677" max="677" width="12.7109375" style="91" customWidth="1"/>
    <col min="678" max="678" width="10" style="91" customWidth="1"/>
    <col min="679" max="679" width="12.140625" style="91" customWidth="1"/>
    <col min="680" max="681" width="11.85546875" style="91" customWidth="1"/>
    <col min="682" max="682" width="11" style="91" customWidth="1"/>
    <col min="683" max="683" width="9.28515625" style="91"/>
    <col min="684" max="685" width="11.85546875" style="91" customWidth="1"/>
    <col min="686" max="687" width="9.28515625" style="91"/>
    <col min="688" max="688" width="13.28515625" style="91" bestFit="1" customWidth="1"/>
    <col min="689" max="689" width="9" style="91" bestFit="1" customWidth="1"/>
    <col min="690" max="690" width="13" style="91" bestFit="1" customWidth="1"/>
    <col min="691" max="691" width="8.85546875" style="91" customWidth="1"/>
    <col min="692" max="920" width="9.28515625" style="91"/>
    <col min="921" max="922" width="1.42578125" style="91" customWidth="1"/>
    <col min="923" max="923" width="33.85546875" style="91" customWidth="1"/>
    <col min="924" max="924" width="7.42578125" style="91" customWidth="1"/>
    <col min="925" max="925" width="0.5703125" style="91" customWidth="1"/>
    <col min="926" max="926" width="14.28515625" style="91" bestFit="1" customWidth="1"/>
    <col min="927" max="927" width="0.5703125" style="91" customWidth="1"/>
    <col min="928" max="928" width="13.28515625" style="91" customWidth="1"/>
    <col min="929" max="929" width="0.5703125" style="91" customWidth="1"/>
    <col min="930" max="930" width="13.28515625" style="91" customWidth="1"/>
    <col min="931" max="931" width="0.5703125" style="91" customWidth="1"/>
    <col min="932" max="932" width="13.28515625" style="91" customWidth="1"/>
    <col min="933" max="933" width="12.7109375" style="91" customWidth="1"/>
    <col min="934" max="934" width="10" style="91" customWidth="1"/>
    <col min="935" max="935" width="12.140625" style="91" customWidth="1"/>
    <col min="936" max="937" width="11.85546875" style="91" customWidth="1"/>
    <col min="938" max="938" width="11" style="91" customWidth="1"/>
    <col min="939" max="939" width="9.28515625" style="91"/>
    <col min="940" max="941" width="11.85546875" style="91" customWidth="1"/>
    <col min="942" max="943" width="9.28515625" style="91"/>
    <col min="944" max="944" width="13.28515625" style="91" bestFit="1" customWidth="1"/>
    <col min="945" max="945" width="9" style="91" bestFit="1" customWidth="1"/>
    <col min="946" max="946" width="13" style="91" bestFit="1" customWidth="1"/>
    <col min="947" max="947" width="8.85546875" style="91" customWidth="1"/>
    <col min="948" max="1176" width="9.28515625" style="91"/>
    <col min="1177" max="1178" width="1.42578125" style="91" customWidth="1"/>
    <col min="1179" max="1179" width="33.85546875" style="91" customWidth="1"/>
    <col min="1180" max="1180" width="7.42578125" style="91" customWidth="1"/>
    <col min="1181" max="1181" width="0.5703125" style="91" customWidth="1"/>
    <col min="1182" max="1182" width="14.28515625" style="91" bestFit="1" customWidth="1"/>
    <col min="1183" max="1183" width="0.5703125" style="91" customWidth="1"/>
    <col min="1184" max="1184" width="13.28515625" style="91" customWidth="1"/>
    <col min="1185" max="1185" width="0.5703125" style="91" customWidth="1"/>
    <col min="1186" max="1186" width="13.28515625" style="91" customWidth="1"/>
    <col min="1187" max="1187" width="0.5703125" style="91" customWidth="1"/>
    <col min="1188" max="1188" width="13.28515625" style="91" customWidth="1"/>
    <col min="1189" max="1189" width="12.7109375" style="91" customWidth="1"/>
    <col min="1190" max="1190" width="10" style="91" customWidth="1"/>
    <col min="1191" max="1191" width="12.140625" style="91" customWidth="1"/>
    <col min="1192" max="1193" width="11.85546875" style="91" customWidth="1"/>
    <col min="1194" max="1194" width="11" style="91" customWidth="1"/>
    <col min="1195" max="1195" width="9.28515625" style="91"/>
    <col min="1196" max="1197" width="11.85546875" style="91" customWidth="1"/>
    <col min="1198" max="1199" width="9.28515625" style="91"/>
    <col min="1200" max="1200" width="13.28515625" style="91" bestFit="1" customWidth="1"/>
    <col min="1201" max="1201" width="9" style="91" bestFit="1" customWidth="1"/>
    <col min="1202" max="1202" width="13" style="91" bestFit="1" customWidth="1"/>
    <col min="1203" max="1203" width="8.85546875" style="91" customWidth="1"/>
    <col min="1204" max="1432" width="9.28515625" style="91"/>
    <col min="1433" max="1434" width="1.42578125" style="91" customWidth="1"/>
    <col min="1435" max="1435" width="33.85546875" style="91" customWidth="1"/>
    <col min="1436" max="1436" width="7.42578125" style="91" customWidth="1"/>
    <col min="1437" max="1437" width="0.5703125" style="91" customWidth="1"/>
    <col min="1438" max="1438" width="14.28515625" style="91" bestFit="1" customWidth="1"/>
    <col min="1439" max="1439" width="0.5703125" style="91" customWidth="1"/>
    <col min="1440" max="1440" width="13.28515625" style="91" customWidth="1"/>
    <col min="1441" max="1441" width="0.5703125" style="91" customWidth="1"/>
    <col min="1442" max="1442" width="13.28515625" style="91" customWidth="1"/>
    <col min="1443" max="1443" width="0.5703125" style="91" customWidth="1"/>
    <col min="1444" max="1444" width="13.28515625" style="91" customWidth="1"/>
    <col min="1445" max="1445" width="12.7109375" style="91" customWidth="1"/>
    <col min="1446" max="1446" width="10" style="91" customWidth="1"/>
    <col min="1447" max="1447" width="12.140625" style="91" customWidth="1"/>
    <col min="1448" max="1449" width="11.85546875" style="91" customWidth="1"/>
    <col min="1450" max="1450" width="11" style="91" customWidth="1"/>
    <col min="1451" max="1451" width="9.28515625" style="91"/>
    <col min="1452" max="1453" width="11.85546875" style="91" customWidth="1"/>
    <col min="1454" max="1455" width="9.28515625" style="91"/>
    <col min="1456" max="1456" width="13.28515625" style="91" bestFit="1" customWidth="1"/>
    <col min="1457" max="1457" width="9" style="91" bestFit="1" customWidth="1"/>
    <col min="1458" max="1458" width="13" style="91" bestFit="1" customWidth="1"/>
    <col min="1459" max="1459" width="8.85546875" style="91" customWidth="1"/>
    <col min="1460" max="1688" width="9.28515625" style="91"/>
    <col min="1689" max="1690" width="1.42578125" style="91" customWidth="1"/>
    <col min="1691" max="1691" width="33.85546875" style="91" customWidth="1"/>
    <col min="1692" max="1692" width="7.42578125" style="91" customWidth="1"/>
    <col min="1693" max="1693" width="0.5703125" style="91" customWidth="1"/>
    <col min="1694" max="1694" width="14.28515625" style="91" bestFit="1" customWidth="1"/>
    <col min="1695" max="1695" width="0.5703125" style="91" customWidth="1"/>
    <col min="1696" max="1696" width="13.28515625" style="91" customWidth="1"/>
    <col min="1697" max="1697" width="0.5703125" style="91" customWidth="1"/>
    <col min="1698" max="1698" width="13.28515625" style="91" customWidth="1"/>
    <col min="1699" max="1699" width="0.5703125" style="91" customWidth="1"/>
    <col min="1700" max="1700" width="13.28515625" style="91" customWidth="1"/>
    <col min="1701" max="1701" width="12.7109375" style="91" customWidth="1"/>
    <col min="1702" max="1702" width="10" style="91" customWidth="1"/>
    <col min="1703" max="1703" width="12.140625" style="91" customWidth="1"/>
    <col min="1704" max="1705" width="11.85546875" style="91" customWidth="1"/>
    <col min="1706" max="1706" width="11" style="91" customWidth="1"/>
    <col min="1707" max="1707" width="9.28515625" style="91"/>
    <col min="1708" max="1709" width="11.85546875" style="91" customWidth="1"/>
    <col min="1710" max="1711" width="9.28515625" style="91"/>
    <col min="1712" max="1712" width="13.28515625" style="91" bestFit="1" customWidth="1"/>
    <col min="1713" max="1713" width="9" style="91" bestFit="1" customWidth="1"/>
    <col min="1714" max="1714" width="13" style="91" bestFit="1" customWidth="1"/>
    <col min="1715" max="1715" width="8.85546875" style="91" customWidth="1"/>
    <col min="1716" max="1944" width="9.28515625" style="91"/>
    <col min="1945" max="1946" width="1.42578125" style="91" customWidth="1"/>
    <col min="1947" max="1947" width="33.85546875" style="91" customWidth="1"/>
    <col min="1948" max="1948" width="7.42578125" style="91" customWidth="1"/>
    <col min="1949" max="1949" width="0.5703125" style="91" customWidth="1"/>
    <col min="1950" max="1950" width="14.28515625" style="91" bestFit="1" customWidth="1"/>
    <col min="1951" max="1951" width="0.5703125" style="91" customWidth="1"/>
    <col min="1952" max="1952" width="13.28515625" style="91" customWidth="1"/>
    <col min="1953" max="1953" width="0.5703125" style="91" customWidth="1"/>
    <col min="1954" max="1954" width="13.28515625" style="91" customWidth="1"/>
    <col min="1955" max="1955" width="0.5703125" style="91" customWidth="1"/>
    <col min="1956" max="1956" width="13.28515625" style="91" customWidth="1"/>
    <col min="1957" max="1957" width="12.7109375" style="91" customWidth="1"/>
    <col min="1958" max="1958" width="10" style="91" customWidth="1"/>
    <col min="1959" max="1959" width="12.140625" style="91" customWidth="1"/>
    <col min="1960" max="1961" width="11.85546875" style="91" customWidth="1"/>
    <col min="1962" max="1962" width="11" style="91" customWidth="1"/>
    <col min="1963" max="1963" width="9.28515625" style="91"/>
    <col min="1964" max="1965" width="11.85546875" style="91" customWidth="1"/>
    <col min="1966" max="1967" width="9.28515625" style="91"/>
    <col min="1968" max="1968" width="13.28515625" style="91" bestFit="1" customWidth="1"/>
    <col min="1969" max="1969" width="9" style="91" bestFit="1" customWidth="1"/>
    <col min="1970" max="1970" width="13" style="91" bestFit="1" customWidth="1"/>
    <col min="1971" max="1971" width="8.85546875" style="91" customWidth="1"/>
    <col min="1972" max="2200" width="9.28515625" style="91"/>
    <col min="2201" max="2202" width="1.42578125" style="91" customWidth="1"/>
    <col min="2203" max="2203" width="33.85546875" style="91" customWidth="1"/>
    <col min="2204" max="2204" width="7.42578125" style="91" customWidth="1"/>
    <col min="2205" max="2205" width="0.5703125" style="91" customWidth="1"/>
    <col min="2206" max="2206" width="14.28515625" style="91" bestFit="1" customWidth="1"/>
    <col min="2207" max="2207" width="0.5703125" style="91" customWidth="1"/>
    <col min="2208" max="2208" width="13.28515625" style="91" customWidth="1"/>
    <col min="2209" max="2209" width="0.5703125" style="91" customWidth="1"/>
    <col min="2210" max="2210" width="13.28515625" style="91" customWidth="1"/>
    <col min="2211" max="2211" width="0.5703125" style="91" customWidth="1"/>
    <col min="2212" max="2212" width="13.28515625" style="91" customWidth="1"/>
    <col min="2213" max="2213" width="12.7109375" style="91" customWidth="1"/>
    <col min="2214" max="2214" width="10" style="91" customWidth="1"/>
    <col min="2215" max="2215" width="12.140625" style="91" customWidth="1"/>
    <col min="2216" max="2217" width="11.85546875" style="91" customWidth="1"/>
    <col min="2218" max="2218" width="11" style="91" customWidth="1"/>
    <col min="2219" max="2219" width="9.28515625" style="91"/>
    <col min="2220" max="2221" width="11.85546875" style="91" customWidth="1"/>
    <col min="2222" max="2223" width="9.28515625" style="91"/>
    <col min="2224" max="2224" width="13.28515625" style="91" bestFit="1" customWidth="1"/>
    <col min="2225" max="2225" width="9" style="91" bestFit="1" customWidth="1"/>
    <col min="2226" max="2226" width="13" style="91" bestFit="1" customWidth="1"/>
    <col min="2227" max="2227" width="8.85546875" style="91" customWidth="1"/>
    <col min="2228" max="2456" width="9.28515625" style="91"/>
    <col min="2457" max="2458" width="1.42578125" style="91" customWidth="1"/>
    <col min="2459" max="2459" width="33.85546875" style="91" customWidth="1"/>
    <col min="2460" max="2460" width="7.42578125" style="91" customWidth="1"/>
    <col min="2461" max="2461" width="0.5703125" style="91" customWidth="1"/>
    <col min="2462" max="2462" width="14.28515625" style="91" bestFit="1" customWidth="1"/>
    <col min="2463" max="2463" width="0.5703125" style="91" customWidth="1"/>
    <col min="2464" max="2464" width="13.28515625" style="91" customWidth="1"/>
    <col min="2465" max="2465" width="0.5703125" style="91" customWidth="1"/>
    <col min="2466" max="2466" width="13.28515625" style="91" customWidth="1"/>
    <col min="2467" max="2467" width="0.5703125" style="91" customWidth="1"/>
    <col min="2468" max="2468" width="13.28515625" style="91" customWidth="1"/>
    <col min="2469" max="2469" width="12.7109375" style="91" customWidth="1"/>
    <col min="2470" max="2470" width="10" style="91" customWidth="1"/>
    <col min="2471" max="2471" width="12.140625" style="91" customWidth="1"/>
    <col min="2472" max="2473" width="11.85546875" style="91" customWidth="1"/>
    <col min="2474" max="2474" width="11" style="91" customWidth="1"/>
    <col min="2475" max="2475" width="9.28515625" style="91"/>
    <col min="2476" max="2477" width="11.85546875" style="91" customWidth="1"/>
    <col min="2478" max="2479" width="9.28515625" style="91"/>
    <col min="2480" max="2480" width="13.28515625" style="91" bestFit="1" customWidth="1"/>
    <col min="2481" max="2481" width="9" style="91" bestFit="1" customWidth="1"/>
    <col min="2482" max="2482" width="13" style="91" bestFit="1" customWidth="1"/>
    <col min="2483" max="2483" width="8.85546875" style="91" customWidth="1"/>
    <col min="2484" max="2712" width="9.28515625" style="91"/>
    <col min="2713" max="2714" width="1.42578125" style="91" customWidth="1"/>
    <col min="2715" max="2715" width="33.85546875" style="91" customWidth="1"/>
    <col min="2716" max="2716" width="7.42578125" style="91" customWidth="1"/>
    <col min="2717" max="2717" width="0.5703125" style="91" customWidth="1"/>
    <col min="2718" max="2718" width="14.28515625" style="91" bestFit="1" customWidth="1"/>
    <col min="2719" max="2719" width="0.5703125" style="91" customWidth="1"/>
    <col min="2720" max="2720" width="13.28515625" style="91" customWidth="1"/>
    <col min="2721" max="2721" width="0.5703125" style="91" customWidth="1"/>
    <col min="2722" max="2722" width="13.28515625" style="91" customWidth="1"/>
    <col min="2723" max="2723" width="0.5703125" style="91" customWidth="1"/>
    <col min="2724" max="2724" width="13.28515625" style="91" customWidth="1"/>
    <col min="2725" max="2725" width="12.7109375" style="91" customWidth="1"/>
    <col min="2726" max="2726" width="10" style="91" customWidth="1"/>
    <col min="2727" max="2727" width="12.140625" style="91" customWidth="1"/>
    <col min="2728" max="2729" width="11.85546875" style="91" customWidth="1"/>
    <col min="2730" max="2730" width="11" style="91" customWidth="1"/>
    <col min="2731" max="2731" width="9.28515625" style="91"/>
    <col min="2732" max="2733" width="11.85546875" style="91" customWidth="1"/>
    <col min="2734" max="2735" width="9.28515625" style="91"/>
    <col min="2736" max="2736" width="13.28515625" style="91" bestFit="1" customWidth="1"/>
    <col min="2737" max="2737" width="9" style="91" bestFit="1" customWidth="1"/>
    <col min="2738" max="2738" width="13" style="91" bestFit="1" customWidth="1"/>
    <col min="2739" max="2739" width="8.85546875" style="91" customWidth="1"/>
    <col min="2740" max="2968" width="9.28515625" style="91"/>
    <col min="2969" max="2970" width="1.42578125" style="91" customWidth="1"/>
    <col min="2971" max="2971" width="33.85546875" style="91" customWidth="1"/>
    <col min="2972" max="2972" width="7.42578125" style="91" customWidth="1"/>
    <col min="2973" max="2973" width="0.5703125" style="91" customWidth="1"/>
    <col min="2974" max="2974" width="14.28515625" style="91" bestFit="1" customWidth="1"/>
    <col min="2975" max="2975" width="0.5703125" style="91" customWidth="1"/>
    <col min="2976" max="2976" width="13.28515625" style="91" customWidth="1"/>
    <col min="2977" max="2977" width="0.5703125" style="91" customWidth="1"/>
    <col min="2978" max="2978" width="13.28515625" style="91" customWidth="1"/>
    <col min="2979" max="2979" width="0.5703125" style="91" customWidth="1"/>
    <col min="2980" max="2980" width="13.28515625" style="91" customWidth="1"/>
    <col min="2981" max="2981" width="12.7109375" style="91" customWidth="1"/>
    <col min="2982" max="2982" width="10" style="91" customWidth="1"/>
    <col min="2983" max="2983" width="12.140625" style="91" customWidth="1"/>
    <col min="2984" max="2985" width="11.85546875" style="91" customWidth="1"/>
    <col min="2986" max="2986" width="11" style="91" customWidth="1"/>
    <col min="2987" max="2987" width="9.28515625" style="91"/>
    <col min="2988" max="2989" width="11.85546875" style="91" customWidth="1"/>
    <col min="2990" max="2991" width="9.28515625" style="91"/>
    <col min="2992" max="2992" width="13.28515625" style="91" bestFit="1" customWidth="1"/>
    <col min="2993" max="2993" width="9" style="91" bestFit="1" customWidth="1"/>
    <col min="2994" max="2994" width="13" style="91" bestFit="1" customWidth="1"/>
    <col min="2995" max="2995" width="8.85546875" style="91" customWidth="1"/>
    <col min="2996" max="3224" width="9.28515625" style="91"/>
    <col min="3225" max="3226" width="1.42578125" style="91" customWidth="1"/>
    <col min="3227" max="3227" width="33.85546875" style="91" customWidth="1"/>
    <col min="3228" max="3228" width="7.42578125" style="91" customWidth="1"/>
    <col min="3229" max="3229" width="0.5703125" style="91" customWidth="1"/>
    <col min="3230" max="3230" width="14.28515625" style="91" bestFit="1" customWidth="1"/>
    <col min="3231" max="3231" width="0.5703125" style="91" customWidth="1"/>
    <col min="3232" max="3232" width="13.28515625" style="91" customWidth="1"/>
    <col min="3233" max="3233" width="0.5703125" style="91" customWidth="1"/>
    <col min="3234" max="3234" width="13.28515625" style="91" customWidth="1"/>
    <col min="3235" max="3235" width="0.5703125" style="91" customWidth="1"/>
    <col min="3236" max="3236" width="13.28515625" style="91" customWidth="1"/>
    <col min="3237" max="3237" width="12.7109375" style="91" customWidth="1"/>
    <col min="3238" max="3238" width="10" style="91" customWidth="1"/>
    <col min="3239" max="3239" width="12.140625" style="91" customWidth="1"/>
    <col min="3240" max="3241" width="11.85546875" style="91" customWidth="1"/>
    <col min="3242" max="3242" width="11" style="91" customWidth="1"/>
    <col min="3243" max="3243" width="9.28515625" style="91"/>
    <col min="3244" max="3245" width="11.85546875" style="91" customWidth="1"/>
    <col min="3246" max="3247" width="9.28515625" style="91"/>
    <col min="3248" max="3248" width="13.28515625" style="91" bestFit="1" customWidth="1"/>
    <col min="3249" max="3249" width="9" style="91" bestFit="1" customWidth="1"/>
    <col min="3250" max="3250" width="13" style="91" bestFit="1" customWidth="1"/>
    <col min="3251" max="3251" width="8.85546875" style="91" customWidth="1"/>
    <col min="3252" max="3480" width="9.28515625" style="91"/>
    <col min="3481" max="3482" width="1.42578125" style="91" customWidth="1"/>
    <col min="3483" max="3483" width="33.85546875" style="91" customWidth="1"/>
    <col min="3484" max="3484" width="7.42578125" style="91" customWidth="1"/>
    <col min="3485" max="3485" width="0.5703125" style="91" customWidth="1"/>
    <col min="3486" max="3486" width="14.28515625" style="91" bestFit="1" customWidth="1"/>
    <col min="3487" max="3487" width="0.5703125" style="91" customWidth="1"/>
    <col min="3488" max="3488" width="13.28515625" style="91" customWidth="1"/>
    <col min="3489" max="3489" width="0.5703125" style="91" customWidth="1"/>
    <col min="3490" max="3490" width="13.28515625" style="91" customWidth="1"/>
    <col min="3491" max="3491" width="0.5703125" style="91" customWidth="1"/>
    <col min="3492" max="3492" width="13.28515625" style="91" customWidth="1"/>
    <col min="3493" max="3493" width="12.7109375" style="91" customWidth="1"/>
    <col min="3494" max="3494" width="10" style="91" customWidth="1"/>
    <col min="3495" max="3495" width="12.140625" style="91" customWidth="1"/>
    <col min="3496" max="3497" width="11.85546875" style="91" customWidth="1"/>
    <col min="3498" max="3498" width="11" style="91" customWidth="1"/>
    <col min="3499" max="3499" width="9.28515625" style="91"/>
    <col min="3500" max="3501" width="11.85546875" style="91" customWidth="1"/>
    <col min="3502" max="3503" width="9.28515625" style="91"/>
    <col min="3504" max="3504" width="13.28515625" style="91" bestFit="1" customWidth="1"/>
    <col min="3505" max="3505" width="9" style="91" bestFit="1" customWidth="1"/>
    <col min="3506" max="3506" width="13" style="91" bestFit="1" customWidth="1"/>
    <col min="3507" max="3507" width="8.85546875" style="91" customWidth="1"/>
    <col min="3508" max="3736" width="9.28515625" style="91"/>
    <col min="3737" max="3738" width="1.42578125" style="91" customWidth="1"/>
    <col min="3739" max="3739" width="33.85546875" style="91" customWidth="1"/>
    <col min="3740" max="3740" width="7.42578125" style="91" customWidth="1"/>
    <col min="3741" max="3741" width="0.5703125" style="91" customWidth="1"/>
    <col min="3742" max="3742" width="14.28515625" style="91" bestFit="1" customWidth="1"/>
    <col min="3743" max="3743" width="0.5703125" style="91" customWidth="1"/>
    <col min="3744" max="3744" width="13.28515625" style="91" customWidth="1"/>
    <col min="3745" max="3745" width="0.5703125" style="91" customWidth="1"/>
    <col min="3746" max="3746" width="13.28515625" style="91" customWidth="1"/>
    <col min="3747" max="3747" width="0.5703125" style="91" customWidth="1"/>
    <col min="3748" max="3748" width="13.28515625" style="91" customWidth="1"/>
    <col min="3749" max="3749" width="12.7109375" style="91" customWidth="1"/>
    <col min="3750" max="3750" width="10" style="91" customWidth="1"/>
    <col min="3751" max="3751" width="12.140625" style="91" customWidth="1"/>
    <col min="3752" max="3753" width="11.85546875" style="91" customWidth="1"/>
    <col min="3754" max="3754" width="11" style="91" customWidth="1"/>
    <col min="3755" max="3755" width="9.28515625" style="91"/>
    <col min="3756" max="3757" width="11.85546875" style="91" customWidth="1"/>
    <col min="3758" max="3759" width="9.28515625" style="91"/>
    <col min="3760" max="3760" width="13.28515625" style="91" bestFit="1" customWidth="1"/>
    <col min="3761" max="3761" width="9" style="91" bestFit="1" customWidth="1"/>
    <col min="3762" max="3762" width="13" style="91" bestFit="1" customWidth="1"/>
    <col min="3763" max="3763" width="8.85546875" style="91" customWidth="1"/>
    <col min="3764" max="3992" width="9.28515625" style="91"/>
    <col min="3993" max="3994" width="1.42578125" style="91" customWidth="1"/>
    <col min="3995" max="3995" width="33.85546875" style="91" customWidth="1"/>
    <col min="3996" max="3996" width="7.42578125" style="91" customWidth="1"/>
    <col min="3997" max="3997" width="0.5703125" style="91" customWidth="1"/>
    <col min="3998" max="3998" width="14.28515625" style="91" bestFit="1" customWidth="1"/>
    <col min="3999" max="3999" width="0.5703125" style="91" customWidth="1"/>
    <col min="4000" max="4000" width="13.28515625" style="91" customWidth="1"/>
    <col min="4001" max="4001" width="0.5703125" style="91" customWidth="1"/>
    <col min="4002" max="4002" width="13.28515625" style="91" customWidth="1"/>
    <col min="4003" max="4003" width="0.5703125" style="91" customWidth="1"/>
    <col min="4004" max="4004" width="13.28515625" style="91" customWidth="1"/>
    <col min="4005" max="4005" width="12.7109375" style="91" customWidth="1"/>
    <col min="4006" max="4006" width="10" style="91" customWidth="1"/>
    <col min="4007" max="4007" width="12.140625" style="91" customWidth="1"/>
    <col min="4008" max="4009" width="11.85546875" style="91" customWidth="1"/>
    <col min="4010" max="4010" width="11" style="91" customWidth="1"/>
    <col min="4011" max="4011" width="9.28515625" style="91"/>
    <col min="4012" max="4013" width="11.85546875" style="91" customWidth="1"/>
    <col min="4014" max="4015" width="9.28515625" style="91"/>
    <col min="4016" max="4016" width="13.28515625" style="91" bestFit="1" customWidth="1"/>
    <col min="4017" max="4017" width="9" style="91" bestFit="1" customWidth="1"/>
    <col min="4018" max="4018" width="13" style="91" bestFit="1" customWidth="1"/>
    <col min="4019" max="4019" width="8.85546875" style="91" customWidth="1"/>
    <col min="4020" max="4248" width="9.28515625" style="91"/>
    <col min="4249" max="4250" width="1.42578125" style="91" customWidth="1"/>
    <col min="4251" max="4251" width="33.85546875" style="91" customWidth="1"/>
    <col min="4252" max="4252" width="7.42578125" style="91" customWidth="1"/>
    <col min="4253" max="4253" width="0.5703125" style="91" customWidth="1"/>
    <col min="4254" max="4254" width="14.28515625" style="91" bestFit="1" customWidth="1"/>
    <col min="4255" max="4255" width="0.5703125" style="91" customWidth="1"/>
    <col min="4256" max="4256" width="13.28515625" style="91" customWidth="1"/>
    <col min="4257" max="4257" width="0.5703125" style="91" customWidth="1"/>
    <col min="4258" max="4258" width="13.28515625" style="91" customWidth="1"/>
    <col min="4259" max="4259" width="0.5703125" style="91" customWidth="1"/>
    <col min="4260" max="4260" width="13.28515625" style="91" customWidth="1"/>
    <col min="4261" max="4261" width="12.7109375" style="91" customWidth="1"/>
    <col min="4262" max="4262" width="10" style="91" customWidth="1"/>
    <col min="4263" max="4263" width="12.140625" style="91" customWidth="1"/>
    <col min="4264" max="4265" width="11.85546875" style="91" customWidth="1"/>
    <col min="4266" max="4266" width="11" style="91" customWidth="1"/>
    <col min="4267" max="4267" width="9.28515625" style="91"/>
    <col min="4268" max="4269" width="11.85546875" style="91" customWidth="1"/>
    <col min="4270" max="4271" width="9.28515625" style="91"/>
    <col min="4272" max="4272" width="13.28515625" style="91" bestFit="1" customWidth="1"/>
    <col min="4273" max="4273" width="9" style="91" bestFit="1" customWidth="1"/>
    <col min="4274" max="4274" width="13" style="91" bestFit="1" customWidth="1"/>
    <col min="4275" max="4275" width="8.85546875" style="91" customWidth="1"/>
    <col min="4276" max="4504" width="9.28515625" style="91"/>
    <col min="4505" max="4506" width="1.42578125" style="91" customWidth="1"/>
    <col min="4507" max="4507" width="33.85546875" style="91" customWidth="1"/>
    <col min="4508" max="4508" width="7.42578125" style="91" customWidth="1"/>
    <col min="4509" max="4509" width="0.5703125" style="91" customWidth="1"/>
    <col min="4510" max="4510" width="14.28515625" style="91" bestFit="1" customWidth="1"/>
    <col min="4511" max="4511" width="0.5703125" style="91" customWidth="1"/>
    <col min="4512" max="4512" width="13.28515625" style="91" customWidth="1"/>
    <col min="4513" max="4513" width="0.5703125" style="91" customWidth="1"/>
    <col min="4514" max="4514" width="13.28515625" style="91" customWidth="1"/>
    <col min="4515" max="4515" width="0.5703125" style="91" customWidth="1"/>
    <col min="4516" max="4516" width="13.28515625" style="91" customWidth="1"/>
    <col min="4517" max="4517" width="12.7109375" style="91" customWidth="1"/>
    <col min="4518" max="4518" width="10" style="91" customWidth="1"/>
    <col min="4519" max="4519" width="12.140625" style="91" customWidth="1"/>
    <col min="4520" max="4521" width="11.85546875" style="91" customWidth="1"/>
    <col min="4522" max="4522" width="11" style="91" customWidth="1"/>
    <col min="4523" max="4523" width="9.28515625" style="91"/>
    <col min="4524" max="4525" width="11.85546875" style="91" customWidth="1"/>
    <col min="4526" max="4527" width="9.28515625" style="91"/>
    <col min="4528" max="4528" width="13.28515625" style="91" bestFit="1" customWidth="1"/>
    <col min="4529" max="4529" width="9" style="91" bestFit="1" customWidth="1"/>
    <col min="4530" max="4530" width="13" style="91" bestFit="1" customWidth="1"/>
    <col min="4531" max="4531" width="8.85546875" style="91" customWidth="1"/>
    <col min="4532" max="4760" width="9.28515625" style="91"/>
    <col min="4761" max="4762" width="1.42578125" style="91" customWidth="1"/>
    <col min="4763" max="4763" width="33.85546875" style="91" customWidth="1"/>
    <col min="4764" max="4764" width="7.42578125" style="91" customWidth="1"/>
    <col min="4765" max="4765" width="0.5703125" style="91" customWidth="1"/>
    <col min="4766" max="4766" width="14.28515625" style="91" bestFit="1" customWidth="1"/>
    <col min="4767" max="4767" width="0.5703125" style="91" customWidth="1"/>
    <col min="4768" max="4768" width="13.28515625" style="91" customWidth="1"/>
    <col min="4769" max="4769" width="0.5703125" style="91" customWidth="1"/>
    <col min="4770" max="4770" width="13.28515625" style="91" customWidth="1"/>
    <col min="4771" max="4771" width="0.5703125" style="91" customWidth="1"/>
    <col min="4772" max="4772" width="13.28515625" style="91" customWidth="1"/>
    <col min="4773" max="4773" width="12.7109375" style="91" customWidth="1"/>
    <col min="4774" max="4774" width="10" style="91" customWidth="1"/>
    <col min="4775" max="4775" width="12.140625" style="91" customWidth="1"/>
    <col min="4776" max="4777" width="11.85546875" style="91" customWidth="1"/>
    <col min="4778" max="4778" width="11" style="91" customWidth="1"/>
    <col min="4779" max="4779" width="9.28515625" style="91"/>
    <col min="4780" max="4781" width="11.85546875" style="91" customWidth="1"/>
    <col min="4782" max="4783" width="9.28515625" style="91"/>
    <col min="4784" max="4784" width="13.28515625" style="91" bestFit="1" customWidth="1"/>
    <col min="4785" max="4785" width="9" style="91" bestFit="1" customWidth="1"/>
    <col min="4786" max="4786" width="13" style="91" bestFit="1" customWidth="1"/>
    <col min="4787" max="4787" width="8.85546875" style="91" customWidth="1"/>
    <col min="4788" max="5016" width="9.28515625" style="91"/>
    <col min="5017" max="5018" width="1.42578125" style="91" customWidth="1"/>
    <col min="5019" max="5019" width="33.85546875" style="91" customWidth="1"/>
    <col min="5020" max="5020" width="7.42578125" style="91" customWidth="1"/>
    <col min="5021" max="5021" width="0.5703125" style="91" customWidth="1"/>
    <col min="5022" max="5022" width="14.28515625" style="91" bestFit="1" customWidth="1"/>
    <col min="5023" max="5023" width="0.5703125" style="91" customWidth="1"/>
    <col min="5024" max="5024" width="13.28515625" style="91" customWidth="1"/>
    <col min="5025" max="5025" width="0.5703125" style="91" customWidth="1"/>
    <col min="5026" max="5026" width="13.28515625" style="91" customWidth="1"/>
    <col min="5027" max="5027" width="0.5703125" style="91" customWidth="1"/>
    <col min="5028" max="5028" width="13.28515625" style="91" customWidth="1"/>
    <col min="5029" max="5029" width="12.7109375" style="91" customWidth="1"/>
    <col min="5030" max="5030" width="10" style="91" customWidth="1"/>
    <col min="5031" max="5031" width="12.140625" style="91" customWidth="1"/>
    <col min="5032" max="5033" width="11.85546875" style="91" customWidth="1"/>
    <col min="5034" max="5034" width="11" style="91" customWidth="1"/>
    <col min="5035" max="5035" width="9.28515625" style="91"/>
    <col min="5036" max="5037" width="11.85546875" style="91" customWidth="1"/>
    <col min="5038" max="5039" width="9.28515625" style="91"/>
    <col min="5040" max="5040" width="13.28515625" style="91" bestFit="1" customWidth="1"/>
    <col min="5041" max="5041" width="9" style="91" bestFit="1" customWidth="1"/>
    <col min="5042" max="5042" width="13" style="91" bestFit="1" customWidth="1"/>
    <col min="5043" max="5043" width="8.85546875" style="91" customWidth="1"/>
    <col min="5044" max="5272" width="9.28515625" style="91"/>
    <col min="5273" max="5274" width="1.42578125" style="91" customWidth="1"/>
    <col min="5275" max="5275" width="33.85546875" style="91" customWidth="1"/>
    <col min="5276" max="5276" width="7.42578125" style="91" customWidth="1"/>
    <col min="5277" max="5277" width="0.5703125" style="91" customWidth="1"/>
    <col min="5278" max="5278" width="14.28515625" style="91" bestFit="1" customWidth="1"/>
    <col min="5279" max="5279" width="0.5703125" style="91" customWidth="1"/>
    <col min="5280" max="5280" width="13.28515625" style="91" customWidth="1"/>
    <col min="5281" max="5281" width="0.5703125" style="91" customWidth="1"/>
    <col min="5282" max="5282" width="13.28515625" style="91" customWidth="1"/>
    <col min="5283" max="5283" width="0.5703125" style="91" customWidth="1"/>
    <col min="5284" max="5284" width="13.28515625" style="91" customWidth="1"/>
    <col min="5285" max="5285" width="12.7109375" style="91" customWidth="1"/>
    <col min="5286" max="5286" width="10" style="91" customWidth="1"/>
    <col min="5287" max="5287" width="12.140625" style="91" customWidth="1"/>
    <col min="5288" max="5289" width="11.85546875" style="91" customWidth="1"/>
    <col min="5290" max="5290" width="11" style="91" customWidth="1"/>
    <col min="5291" max="5291" width="9.28515625" style="91"/>
    <col min="5292" max="5293" width="11.85546875" style="91" customWidth="1"/>
    <col min="5294" max="5295" width="9.28515625" style="91"/>
    <col min="5296" max="5296" width="13.28515625" style="91" bestFit="1" customWidth="1"/>
    <col min="5297" max="5297" width="9" style="91" bestFit="1" customWidth="1"/>
    <col min="5298" max="5298" width="13" style="91" bestFit="1" customWidth="1"/>
    <col min="5299" max="5299" width="8.85546875" style="91" customWidth="1"/>
    <col min="5300" max="5528" width="9.28515625" style="91"/>
    <col min="5529" max="5530" width="1.42578125" style="91" customWidth="1"/>
    <col min="5531" max="5531" width="33.85546875" style="91" customWidth="1"/>
    <col min="5532" max="5532" width="7.42578125" style="91" customWidth="1"/>
    <col min="5533" max="5533" width="0.5703125" style="91" customWidth="1"/>
    <col min="5534" max="5534" width="14.28515625" style="91" bestFit="1" customWidth="1"/>
    <col min="5535" max="5535" width="0.5703125" style="91" customWidth="1"/>
    <col min="5536" max="5536" width="13.28515625" style="91" customWidth="1"/>
    <col min="5537" max="5537" width="0.5703125" style="91" customWidth="1"/>
    <col min="5538" max="5538" width="13.28515625" style="91" customWidth="1"/>
    <col min="5539" max="5539" width="0.5703125" style="91" customWidth="1"/>
    <col min="5540" max="5540" width="13.28515625" style="91" customWidth="1"/>
    <col min="5541" max="5541" width="12.7109375" style="91" customWidth="1"/>
    <col min="5542" max="5542" width="10" style="91" customWidth="1"/>
    <col min="5543" max="5543" width="12.140625" style="91" customWidth="1"/>
    <col min="5544" max="5545" width="11.85546875" style="91" customWidth="1"/>
    <col min="5546" max="5546" width="11" style="91" customWidth="1"/>
    <col min="5547" max="5547" width="9.28515625" style="91"/>
    <col min="5548" max="5549" width="11.85546875" style="91" customWidth="1"/>
    <col min="5550" max="5551" width="9.28515625" style="91"/>
    <col min="5552" max="5552" width="13.28515625" style="91" bestFit="1" customWidth="1"/>
    <col min="5553" max="5553" width="9" style="91" bestFit="1" customWidth="1"/>
    <col min="5554" max="5554" width="13" style="91" bestFit="1" customWidth="1"/>
    <col min="5555" max="5555" width="8.85546875" style="91" customWidth="1"/>
    <col min="5556" max="5784" width="9.28515625" style="91"/>
    <col min="5785" max="5786" width="1.42578125" style="91" customWidth="1"/>
    <col min="5787" max="5787" width="33.85546875" style="91" customWidth="1"/>
    <col min="5788" max="5788" width="7.42578125" style="91" customWidth="1"/>
    <col min="5789" max="5789" width="0.5703125" style="91" customWidth="1"/>
    <col min="5790" max="5790" width="14.28515625" style="91" bestFit="1" customWidth="1"/>
    <col min="5791" max="5791" width="0.5703125" style="91" customWidth="1"/>
    <col min="5792" max="5792" width="13.28515625" style="91" customWidth="1"/>
    <col min="5793" max="5793" width="0.5703125" style="91" customWidth="1"/>
    <col min="5794" max="5794" width="13.28515625" style="91" customWidth="1"/>
    <col min="5795" max="5795" width="0.5703125" style="91" customWidth="1"/>
    <col min="5796" max="5796" width="13.28515625" style="91" customWidth="1"/>
    <col min="5797" max="5797" width="12.7109375" style="91" customWidth="1"/>
    <col min="5798" max="5798" width="10" style="91" customWidth="1"/>
    <col min="5799" max="5799" width="12.140625" style="91" customWidth="1"/>
    <col min="5800" max="5801" width="11.85546875" style="91" customWidth="1"/>
    <col min="5802" max="5802" width="11" style="91" customWidth="1"/>
    <col min="5803" max="5803" width="9.28515625" style="91"/>
    <col min="5804" max="5805" width="11.85546875" style="91" customWidth="1"/>
    <col min="5806" max="5807" width="9.28515625" style="91"/>
    <col min="5808" max="5808" width="13.28515625" style="91" bestFit="1" customWidth="1"/>
    <col min="5809" max="5809" width="9" style="91" bestFit="1" customWidth="1"/>
    <col min="5810" max="5810" width="13" style="91" bestFit="1" customWidth="1"/>
    <col min="5811" max="5811" width="8.85546875" style="91" customWidth="1"/>
    <col min="5812" max="6040" width="9.28515625" style="91"/>
    <col min="6041" max="6042" width="1.42578125" style="91" customWidth="1"/>
    <col min="6043" max="6043" width="33.85546875" style="91" customWidth="1"/>
    <col min="6044" max="6044" width="7.42578125" style="91" customWidth="1"/>
    <col min="6045" max="6045" width="0.5703125" style="91" customWidth="1"/>
    <col min="6046" max="6046" width="14.28515625" style="91" bestFit="1" customWidth="1"/>
    <col min="6047" max="6047" width="0.5703125" style="91" customWidth="1"/>
    <col min="6048" max="6048" width="13.28515625" style="91" customWidth="1"/>
    <col min="6049" max="6049" width="0.5703125" style="91" customWidth="1"/>
    <col min="6050" max="6050" width="13.28515625" style="91" customWidth="1"/>
    <col min="6051" max="6051" width="0.5703125" style="91" customWidth="1"/>
    <col min="6052" max="6052" width="13.28515625" style="91" customWidth="1"/>
    <col min="6053" max="6053" width="12.7109375" style="91" customWidth="1"/>
    <col min="6054" max="6054" width="10" style="91" customWidth="1"/>
    <col min="6055" max="6055" width="12.140625" style="91" customWidth="1"/>
    <col min="6056" max="6057" width="11.85546875" style="91" customWidth="1"/>
    <col min="6058" max="6058" width="11" style="91" customWidth="1"/>
    <col min="6059" max="6059" width="9.28515625" style="91"/>
    <col min="6060" max="6061" width="11.85546875" style="91" customWidth="1"/>
    <col min="6062" max="6063" width="9.28515625" style="91"/>
    <col min="6064" max="6064" width="13.28515625" style="91" bestFit="1" customWidth="1"/>
    <col min="6065" max="6065" width="9" style="91" bestFit="1" customWidth="1"/>
    <col min="6066" max="6066" width="13" style="91" bestFit="1" customWidth="1"/>
    <col min="6067" max="6067" width="8.85546875" style="91" customWidth="1"/>
    <col min="6068" max="6296" width="9.28515625" style="91"/>
    <col min="6297" max="6298" width="1.42578125" style="91" customWidth="1"/>
    <col min="6299" max="6299" width="33.85546875" style="91" customWidth="1"/>
    <col min="6300" max="6300" width="7.42578125" style="91" customWidth="1"/>
    <col min="6301" max="6301" width="0.5703125" style="91" customWidth="1"/>
    <col min="6302" max="6302" width="14.28515625" style="91" bestFit="1" customWidth="1"/>
    <col min="6303" max="6303" width="0.5703125" style="91" customWidth="1"/>
    <col min="6304" max="6304" width="13.28515625" style="91" customWidth="1"/>
    <col min="6305" max="6305" width="0.5703125" style="91" customWidth="1"/>
    <col min="6306" max="6306" width="13.28515625" style="91" customWidth="1"/>
    <col min="6307" max="6307" width="0.5703125" style="91" customWidth="1"/>
    <col min="6308" max="6308" width="13.28515625" style="91" customWidth="1"/>
    <col min="6309" max="6309" width="12.7109375" style="91" customWidth="1"/>
    <col min="6310" max="6310" width="10" style="91" customWidth="1"/>
    <col min="6311" max="6311" width="12.140625" style="91" customWidth="1"/>
    <col min="6312" max="6313" width="11.85546875" style="91" customWidth="1"/>
    <col min="6314" max="6314" width="11" style="91" customWidth="1"/>
    <col min="6315" max="6315" width="9.28515625" style="91"/>
    <col min="6316" max="6317" width="11.85546875" style="91" customWidth="1"/>
    <col min="6318" max="6319" width="9.28515625" style="91"/>
    <col min="6320" max="6320" width="13.28515625" style="91" bestFit="1" customWidth="1"/>
    <col min="6321" max="6321" width="9" style="91" bestFit="1" customWidth="1"/>
    <col min="6322" max="6322" width="13" style="91" bestFit="1" customWidth="1"/>
    <col min="6323" max="6323" width="8.85546875" style="91" customWidth="1"/>
    <col min="6324" max="6552" width="9.28515625" style="91"/>
    <col min="6553" max="6554" width="1.42578125" style="91" customWidth="1"/>
    <col min="6555" max="6555" width="33.85546875" style="91" customWidth="1"/>
    <col min="6556" max="6556" width="7.42578125" style="91" customWidth="1"/>
    <col min="6557" max="6557" width="0.5703125" style="91" customWidth="1"/>
    <col min="6558" max="6558" width="14.28515625" style="91" bestFit="1" customWidth="1"/>
    <col min="6559" max="6559" width="0.5703125" style="91" customWidth="1"/>
    <col min="6560" max="6560" width="13.28515625" style="91" customWidth="1"/>
    <col min="6561" max="6561" width="0.5703125" style="91" customWidth="1"/>
    <col min="6562" max="6562" width="13.28515625" style="91" customWidth="1"/>
    <col min="6563" max="6563" width="0.5703125" style="91" customWidth="1"/>
    <col min="6564" max="6564" width="13.28515625" style="91" customWidth="1"/>
    <col min="6565" max="6565" width="12.7109375" style="91" customWidth="1"/>
    <col min="6566" max="6566" width="10" style="91" customWidth="1"/>
    <col min="6567" max="6567" width="12.140625" style="91" customWidth="1"/>
    <col min="6568" max="6569" width="11.85546875" style="91" customWidth="1"/>
    <col min="6570" max="6570" width="11" style="91" customWidth="1"/>
    <col min="6571" max="6571" width="9.28515625" style="91"/>
    <col min="6572" max="6573" width="11.85546875" style="91" customWidth="1"/>
    <col min="6574" max="6575" width="9.28515625" style="91"/>
    <col min="6576" max="6576" width="13.28515625" style="91" bestFit="1" customWidth="1"/>
    <col min="6577" max="6577" width="9" style="91" bestFit="1" customWidth="1"/>
    <col min="6578" max="6578" width="13" style="91" bestFit="1" customWidth="1"/>
    <col min="6579" max="6579" width="8.85546875" style="91" customWidth="1"/>
    <col min="6580" max="6808" width="9.28515625" style="91"/>
    <col min="6809" max="6810" width="1.42578125" style="91" customWidth="1"/>
    <col min="6811" max="6811" width="33.85546875" style="91" customWidth="1"/>
    <col min="6812" max="6812" width="7.42578125" style="91" customWidth="1"/>
    <col min="6813" max="6813" width="0.5703125" style="91" customWidth="1"/>
    <col min="6814" max="6814" width="14.28515625" style="91" bestFit="1" customWidth="1"/>
    <col min="6815" max="6815" width="0.5703125" style="91" customWidth="1"/>
    <col min="6816" max="6816" width="13.28515625" style="91" customWidth="1"/>
    <col min="6817" max="6817" width="0.5703125" style="91" customWidth="1"/>
    <col min="6818" max="6818" width="13.28515625" style="91" customWidth="1"/>
    <col min="6819" max="6819" width="0.5703125" style="91" customWidth="1"/>
    <col min="6820" max="6820" width="13.28515625" style="91" customWidth="1"/>
    <col min="6821" max="6821" width="12.7109375" style="91" customWidth="1"/>
    <col min="6822" max="6822" width="10" style="91" customWidth="1"/>
    <col min="6823" max="6823" width="12.140625" style="91" customWidth="1"/>
    <col min="6824" max="6825" width="11.85546875" style="91" customWidth="1"/>
    <col min="6826" max="6826" width="11" style="91" customWidth="1"/>
    <col min="6827" max="6827" width="9.28515625" style="91"/>
    <col min="6828" max="6829" width="11.85546875" style="91" customWidth="1"/>
    <col min="6830" max="6831" width="9.28515625" style="91"/>
    <col min="6832" max="6832" width="13.28515625" style="91" bestFit="1" customWidth="1"/>
    <col min="6833" max="6833" width="9" style="91" bestFit="1" customWidth="1"/>
    <col min="6834" max="6834" width="13" style="91" bestFit="1" customWidth="1"/>
    <col min="6835" max="6835" width="8.85546875" style="91" customWidth="1"/>
    <col min="6836" max="7064" width="9.28515625" style="91"/>
    <col min="7065" max="7066" width="1.42578125" style="91" customWidth="1"/>
    <col min="7067" max="7067" width="33.85546875" style="91" customWidth="1"/>
    <col min="7068" max="7068" width="7.42578125" style="91" customWidth="1"/>
    <col min="7069" max="7069" width="0.5703125" style="91" customWidth="1"/>
    <col min="7070" max="7070" width="14.28515625" style="91" bestFit="1" customWidth="1"/>
    <col min="7071" max="7071" width="0.5703125" style="91" customWidth="1"/>
    <col min="7072" max="7072" width="13.28515625" style="91" customWidth="1"/>
    <col min="7073" max="7073" width="0.5703125" style="91" customWidth="1"/>
    <col min="7074" max="7074" width="13.28515625" style="91" customWidth="1"/>
    <col min="7075" max="7075" width="0.5703125" style="91" customWidth="1"/>
    <col min="7076" max="7076" width="13.28515625" style="91" customWidth="1"/>
    <col min="7077" max="7077" width="12.7109375" style="91" customWidth="1"/>
    <col min="7078" max="7078" width="10" style="91" customWidth="1"/>
    <col min="7079" max="7079" width="12.140625" style="91" customWidth="1"/>
    <col min="7080" max="7081" width="11.85546875" style="91" customWidth="1"/>
    <col min="7082" max="7082" width="11" style="91" customWidth="1"/>
    <col min="7083" max="7083" width="9.28515625" style="91"/>
    <col min="7084" max="7085" width="11.85546875" style="91" customWidth="1"/>
    <col min="7086" max="7087" width="9.28515625" style="91"/>
    <col min="7088" max="7088" width="13.28515625" style="91" bestFit="1" customWidth="1"/>
    <col min="7089" max="7089" width="9" style="91" bestFit="1" customWidth="1"/>
    <col min="7090" max="7090" width="13" style="91" bestFit="1" customWidth="1"/>
    <col min="7091" max="7091" width="8.85546875" style="91" customWidth="1"/>
    <col min="7092" max="7320" width="9.28515625" style="91"/>
    <col min="7321" max="7322" width="1.42578125" style="91" customWidth="1"/>
    <col min="7323" max="7323" width="33.85546875" style="91" customWidth="1"/>
    <col min="7324" max="7324" width="7.42578125" style="91" customWidth="1"/>
    <col min="7325" max="7325" width="0.5703125" style="91" customWidth="1"/>
    <col min="7326" max="7326" width="14.28515625" style="91" bestFit="1" customWidth="1"/>
    <col min="7327" max="7327" width="0.5703125" style="91" customWidth="1"/>
    <col min="7328" max="7328" width="13.28515625" style="91" customWidth="1"/>
    <col min="7329" max="7329" width="0.5703125" style="91" customWidth="1"/>
    <col min="7330" max="7330" width="13.28515625" style="91" customWidth="1"/>
    <col min="7331" max="7331" width="0.5703125" style="91" customWidth="1"/>
    <col min="7332" max="7332" width="13.28515625" style="91" customWidth="1"/>
    <col min="7333" max="7333" width="12.7109375" style="91" customWidth="1"/>
    <col min="7334" max="7334" width="10" style="91" customWidth="1"/>
    <col min="7335" max="7335" width="12.140625" style="91" customWidth="1"/>
    <col min="7336" max="7337" width="11.85546875" style="91" customWidth="1"/>
    <col min="7338" max="7338" width="11" style="91" customWidth="1"/>
    <col min="7339" max="7339" width="9.28515625" style="91"/>
    <col min="7340" max="7341" width="11.85546875" style="91" customWidth="1"/>
    <col min="7342" max="7343" width="9.28515625" style="91"/>
    <col min="7344" max="7344" width="13.28515625" style="91" bestFit="1" customWidth="1"/>
    <col min="7345" max="7345" width="9" style="91" bestFit="1" customWidth="1"/>
    <col min="7346" max="7346" width="13" style="91" bestFit="1" customWidth="1"/>
    <col min="7347" max="7347" width="8.85546875" style="91" customWidth="1"/>
    <col min="7348" max="7576" width="9.28515625" style="91"/>
    <col min="7577" max="7578" width="1.42578125" style="91" customWidth="1"/>
    <col min="7579" max="7579" width="33.85546875" style="91" customWidth="1"/>
    <col min="7580" max="7580" width="7.42578125" style="91" customWidth="1"/>
    <col min="7581" max="7581" width="0.5703125" style="91" customWidth="1"/>
    <col min="7582" max="7582" width="14.28515625" style="91" bestFit="1" customWidth="1"/>
    <col min="7583" max="7583" width="0.5703125" style="91" customWidth="1"/>
    <col min="7584" max="7584" width="13.28515625" style="91" customWidth="1"/>
    <col min="7585" max="7585" width="0.5703125" style="91" customWidth="1"/>
    <col min="7586" max="7586" width="13.28515625" style="91" customWidth="1"/>
    <col min="7587" max="7587" width="0.5703125" style="91" customWidth="1"/>
    <col min="7588" max="7588" width="13.28515625" style="91" customWidth="1"/>
    <col min="7589" max="7589" width="12.7109375" style="91" customWidth="1"/>
    <col min="7590" max="7590" width="10" style="91" customWidth="1"/>
    <col min="7591" max="7591" width="12.140625" style="91" customWidth="1"/>
    <col min="7592" max="7593" width="11.85546875" style="91" customWidth="1"/>
    <col min="7594" max="7594" width="11" style="91" customWidth="1"/>
    <col min="7595" max="7595" width="9.28515625" style="91"/>
    <col min="7596" max="7597" width="11.85546875" style="91" customWidth="1"/>
    <col min="7598" max="7599" width="9.28515625" style="91"/>
    <col min="7600" max="7600" width="13.28515625" style="91" bestFit="1" customWidth="1"/>
    <col min="7601" max="7601" width="9" style="91" bestFit="1" customWidth="1"/>
    <col min="7602" max="7602" width="13" style="91" bestFit="1" customWidth="1"/>
    <col min="7603" max="7603" width="8.85546875" style="91" customWidth="1"/>
    <col min="7604" max="7832" width="9.28515625" style="91"/>
    <col min="7833" max="7834" width="1.42578125" style="91" customWidth="1"/>
    <col min="7835" max="7835" width="33.85546875" style="91" customWidth="1"/>
    <col min="7836" max="7836" width="7.42578125" style="91" customWidth="1"/>
    <col min="7837" max="7837" width="0.5703125" style="91" customWidth="1"/>
    <col min="7838" max="7838" width="14.28515625" style="91" bestFit="1" customWidth="1"/>
    <col min="7839" max="7839" width="0.5703125" style="91" customWidth="1"/>
    <col min="7840" max="7840" width="13.28515625" style="91" customWidth="1"/>
    <col min="7841" max="7841" width="0.5703125" style="91" customWidth="1"/>
    <col min="7842" max="7842" width="13.28515625" style="91" customWidth="1"/>
    <col min="7843" max="7843" width="0.5703125" style="91" customWidth="1"/>
    <col min="7844" max="7844" width="13.28515625" style="91" customWidth="1"/>
    <col min="7845" max="7845" width="12.7109375" style="91" customWidth="1"/>
    <col min="7846" max="7846" width="10" style="91" customWidth="1"/>
    <col min="7847" max="7847" width="12.140625" style="91" customWidth="1"/>
    <col min="7848" max="7849" width="11.85546875" style="91" customWidth="1"/>
    <col min="7850" max="7850" width="11" style="91" customWidth="1"/>
    <col min="7851" max="7851" width="9.28515625" style="91"/>
    <col min="7852" max="7853" width="11.85546875" style="91" customWidth="1"/>
    <col min="7854" max="7855" width="9.28515625" style="91"/>
    <col min="7856" max="7856" width="13.28515625" style="91" bestFit="1" customWidth="1"/>
    <col min="7857" max="7857" width="9" style="91" bestFit="1" customWidth="1"/>
    <col min="7858" max="7858" width="13" style="91" bestFit="1" customWidth="1"/>
    <col min="7859" max="7859" width="8.85546875" style="91" customWidth="1"/>
    <col min="7860" max="8088" width="9.28515625" style="91"/>
    <col min="8089" max="8090" width="1.42578125" style="91" customWidth="1"/>
    <col min="8091" max="8091" width="33.85546875" style="91" customWidth="1"/>
    <col min="8092" max="8092" width="7.42578125" style="91" customWidth="1"/>
    <col min="8093" max="8093" width="0.5703125" style="91" customWidth="1"/>
    <col min="8094" max="8094" width="14.28515625" style="91" bestFit="1" customWidth="1"/>
    <col min="8095" max="8095" width="0.5703125" style="91" customWidth="1"/>
    <col min="8096" max="8096" width="13.28515625" style="91" customWidth="1"/>
    <col min="8097" max="8097" width="0.5703125" style="91" customWidth="1"/>
    <col min="8098" max="8098" width="13.28515625" style="91" customWidth="1"/>
    <col min="8099" max="8099" width="0.5703125" style="91" customWidth="1"/>
    <col min="8100" max="8100" width="13.28515625" style="91" customWidth="1"/>
    <col min="8101" max="8101" width="12.7109375" style="91" customWidth="1"/>
    <col min="8102" max="8102" width="10" style="91" customWidth="1"/>
    <col min="8103" max="8103" width="12.140625" style="91" customWidth="1"/>
    <col min="8104" max="8105" width="11.85546875" style="91" customWidth="1"/>
    <col min="8106" max="8106" width="11" style="91" customWidth="1"/>
    <col min="8107" max="8107" width="9.28515625" style="91"/>
    <col min="8108" max="8109" width="11.85546875" style="91" customWidth="1"/>
    <col min="8110" max="8111" width="9.28515625" style="91"/>
    <col min="8112" max="8112" width="13.28515625" style="91" bestFit="1" customWidth="1"/>
    <col min="8113" max="8113" width="9" style="91" bestFit="1" customWidth="1"/>
    <col min="8114" max="8114" width="13" style="91" bestFit="1" customWidth="1"/>
    <col min="8115" max="8115" width="8.85546875" style="91" customWidth="1"/>
    <col min="8116" max="8344" width="9.28515625" style="91"/>
    <col min="8345" max="8346" width="1.42578125" style="91" customWidth="1"/>
    <col min="8347" max="8347" width="33.85546875" style="91" customWidth="1"/>
    <col min="8348" max="8348" width="7.42578125" style="91" customWidth="1"/>
    <col min="8349" max="8349" width="0.5703125" style="91" customWidth="1"/>
    <col min="8350" max="8350" width="14.28515625" style="91" bestFit="1" customWidth="1"/>
    <col min="8351" max="8351" width="0.5703125" style="91" customWidth="1"/>
    <col min="8352" max="8352" width="13.28515625" style="91" customWidth="1"/>
    <col min="8353" max="8353" width="0.5703125" style="91" customWidth="1"/>
    <col min="8354" max="8354" width="13.28515625" style="91" customWidth="1"/>
    <col min="8355" max="8355" width="0.5703125" style="91" customWidth="1"/>
    <col min="8356" max="8356" width="13.28515625" style="91" customWidth="1"/>
    <col min="8357" max="8357" width="12.7109375" style="91" customWidth="1"/>
    <col min="8358" max="8358" width="10" style="91" customWidth="1"/>
    <col min="8359" max="8359" width="12.140625" style="91" customWidth="1"/>
    <col min="8360" max="8361" width="11.85546875" style="91" customWidth="1"/>
    <col min="8362" max="8362" width="11" style="91" customWidth="1"/>
    <col min="8363" max="8363" width="9.28515625" style="91"/>
    <col min="8364" max="8365" width="11.85546875" style="91" customWidth="1"/>
    <col min="8366" max="8367" width="9.28515625" style="91"/>
    <col min="8368" max="8368" width="13.28515625" style="91" bestFit="1" customWidth="1"/>
    <col min="8369" max="8369" width="9" style="91" bestFit="1" customWidth="1"/>
    <col min="8370" max="8370" width="13" style="91" bestFit="1" customWidth="1"/>
    <col min="8371" max="8371" width="8.85546875" style="91" customWidth="1"/>
    <col min="8372" max="8600" width="9.28515625" style="91"/>
    <col min="8601" max="8602" width="1.42578125" style="91" customWidth="1"/>
    <col min="8603" max="8603" width="33.85546875" style="91" customWidth="1"/>
    <col min="8604" max="8604" width="7.42578125" style="91" customWidth="1"/>
    <col min="8605" max="8605" width="0.5703125" style="91" customWidth="1"/>
    <col min="8606" max="8606" width="14.28515625" style="91" bestFit="1" customWidth="1"/>
    <col min="8607" max="8607" width="0.5703125" style="91" customWidth="1"/>
    <col min="8608" max="8608" width="13.28515625" style="91" customWidth="1"/>
    <col min="8609" max="8609" width="0.5703125" style="91" customWidth="1"/>
    <col min="8610" max="8610" width="13.28515625" style="91" customWidth="1"/>
    <col min="8611" max="8611" width="0.5703125" style="91" customWidth="1"/>
    <col min="8612" max="8612" width="13.28515625" style="91" customWidth="1"/>
    <col min="8613" max="8613" width="12.7109375" style="91" customWidth="1"/>
    <col min="8614" max="8614" width="10" style="91" customWidth="1"/>
    <col min="8615" max="8615" width="12.140625" style="91" customWidth="1"/>
    <col min="8616" max="8617" width="11.85546875" style="91" customWidth="1"/>
    <col min="8618" max="8618" width="11" style="91" customWidth="1"/>
    <col min="8619" max="8619" width="9.28515625" style="91"/>
    <col min="8620" max="8621" width="11.85546875" style="91" customWidth="1"/>
    <col min="8622" max="8623" width="9.28515625" style="91"/>
    <col min="8624" max="8624" width="13.28515625" style="91" bestFit="1" customWidth="1"/>
    <col min="8625" max="8625" width="9" style="91" bestFit="1" customWidth="1"/>
    <col min="8626" max="8626" width="13" style="91" bestFit="1" customWidth="1"/>
    <col min="8627" max="8627" width="8.85546875" style="91" customWidth="1"/>
    <col min="8628" max="8856" width="9.28515625" style="91"/>
    <col min="8857" max="8858" width="1.42578125" style="91" customWidth="1"/>
    <col min="8859" max="8859" width="33.85546875" style="91" customWidth="1"/>
    <col min="8860" max="8860" width="7.42578125" style="91" customWidth="1"/>
    <col min="8861" max="8861" width="0.5703125" style="91" customWidth="1"/>
    <col min="8862" max="8862" width="14.28515625" style="91" bestFit="1" customWidth="1"/>
    <col min="8863" max="8863" width="0.5703125" style="91" customWidth="1"/>
    <col min="8864" max="8864" width="13.28515625" style="91" customWidth="1"/>
    <col min="8865" max="8865" width="0.5703125" style="91" customWidth="1"/>
    <col min="8866" max="8866" width="13.28515625" style="91" customWidth="1"/>
    <col min="8867" max="8867" width="0.5703125" style="91" customWidth="1"/>
    <col min="8868" max="8868" width="13.28515625" style="91" customWidth="1"/>
    <col min="8869" max="8869" width="12.7109375" style="91" customWidth="1"/>
    <col min="8870" max="8870" width="10" style="91" customWidth="1"/>
    <col min="8871" max="8871" width="12.140625" style="91" customWidth="1"/>
    <col min="8872" max="8873" width="11.85546875" style="91" customWidth="1"/>
    <col min="8874" max="8874" width="11" style="91" customWidth="1"/>
    <col min="8875" max="8875" width="9.28515625" style="91"/>
    <col min="8876" max="8877" width="11.85546875" style="91" customWidth="1"/>
    <col min="8878" max="8879" width="9.28515625" style="91"/>
    <col min="8880" max="8880" width="13.28515625" style="91" bestFit="1" customWidth="1"/>
    <col min="8881" max="8881" width="9" style="91" bestFit="1" customWidth="1"/>
    <col min="8882" max="8882" width="13" style="91" bestFit="1" customWidth="1"/>
    <col min="8883" max="8883" width="8.85546875" style="91" customWidth="1"/>
    <col min="8884" max="9112" width="9.28515625" style="91"/>
    <col min="9113" max="9114" width="1.42578125" style="91" customWidth="1"/>
    <col min="9115" max="9115" width="33.85546875" style="91" customWidth="1"/>
    <col min="9116" max="9116" width="7.42578125" style="91" customWidth="1"/>
    <col min="9117" max="9117" width="0.5703125" style="91" customWidth="1"/>
    <col min="9118" max="9118" width="14.28515625" style="91" bestFit="1" customWidth="1"/>
    <col min="9119" max="9119" width="0.5703125" style="91" customWidth="1"/>
    <col min="9120" max="9120" width="13.28515625" style="91" customWidth="1"/>
    <col min="9121" max="9121" width="0.5703125" style="91" customWidth="1"/>
    <col min="9122" max="9122" width="13.28515625" style="91" customWidth="1"/>
    <col min="9123" max="9123" width="0.5703125" style="91" customWidth="1"/>
    <col min="9124" max="9124" width="13.28515625" style="91" customWidth="1"/>
    <col min="9125" max="9125" width="12.7109375" style="91" customWidth="1"/>
    <col min="9126" max="9126" width="10" style="91" customWidth="1"/>
    <col min="9127" max="9127" width="12.140625" style="91" customWidth="1"/>
    <col min="9128" max="9129" width="11.85546875" style="91" customWidth="1"/>
    <col min="9130" max="9130" width="11" style="91" customWidth="1"/>
    <col min="9131" max="9131" width="9.28515625" style="91"/>
    <col min="9132" max="9133" width="11.85546875" style="91" customWidth="1"/>
    <col min="9134" max="9135" width="9.28515625" style="91"/>
    <col min="9136" max="9136" width="13.28515625" style="91" bestFit="1" customWidth="1"/>
    <col min="9137" max="9137" width="9" style="91" bestFit="1" customWidth="1"/>
    <col min="9138" max="9138" width="13" style="91" bestFit="1" customWidth="1"/>
    <col min="9139" max="9139" width="8.85546875" style="91" customWidth="1"/>
    <col min="9140" max="9368" width="9.28515625" style="91"/>
    <col min="9369" max="9370" width="1.42578125" style="91" customWidth="1"/>
    <col min="9371" max="9371" width="33.85546875" style="91" customWidth="1"/>
    <col min="9372" max="9372" width="7.42578125" style="91" customWidth="1"/>
    <col min="9373" max="9373" width="0.5703125" style="91" customWidth="1"/>
    <col min="9374" max="9374" width="14.28515625" style="91" bestFit="1" customWidth="1"/>
    <col min="9375" max="9375" width="0.5703125" style="91" customWidth="1"/>
    <col min="9376" max="9376" width="13.28515625" style="91" customWidth="1"/>
    <col min="9377" max="9377" width="0.5703125" style="91" customWidth="1"/>
    <col min="9378" max="9378" width="13.28515625" style="91" customWidth="1"/>
    <col min="9379" max="9379" width="0.5703125" style="91" customWidth="1"/>
    <col min="9380" max="9380" width="13.28515625" style="91" customWidth="1"/>
    <col min="9381" max="9381" width="12.7109375" style="91" customWidth="1"/>
    <col min="9382" max="9382" width="10" style="91" customWidth="1"/>
    <col min="9383" max="9383" width="12.140625" style="91" customWidth="1"/>
    <col min="9384" max="9385" width="11.85546875" style="91" customWidth="1"/>
    <col min="9386" max="9386" width="11" style="91" customWidth="1"/>
    <col min="9387" max="9387" width="9.28515625" style="91"/>
    <col min="9388" max="9389" width="11.85546875" style="91" customWidth="1"/>
    <col min="9390" max="9391" width="9.28515625" style="91"/>
    <col min="9392" max="9392" width="13.28515625" style="91" bestFit="1" customWidth="1"/>
    <col min="9393" max="9393" width="9" style="91" bestFit="1" customWidth="1"/>
    <col min="9394" max="9394" width="13" style="91" bestFit="1" customWidth="1"/>
    <col min="9395" max="9395" width="8.85546875" style="91" customWidth="1"/>
    <col min="9396" max="9624" width="9.28515625" style="91"/>
    <col min="9625" max="9626" width="1.42578125" style="91" customWidth="1"/>
    <col min="9627" max="9627" width="33.85546875" style="91" customWidth="1"/>
    <col min="9628" max="9628" width="7.42578125" style="91" customWidth="1"/>
    <col min="9629" max="9629" width="0.5703125" style="91" customWidth="1"/>
    <col min="9630" max="9630" width="14.28515625" style="91" bestFit="1" customWidth="1"/>
    <col min="9631" max="9631" width="0.5703125" style="91" customWidth="1"/>
    <col min="9632" max="9632" width="13.28515625" style="91" customWidth="1"/>
    <col min="9633" max="9633" width="0.5703125" style="91" customWidth="1"/>
    <col min="9634" max="9634" width="13.28515625" style="91" customWidth="1"/>
    <col min="9635" max="9635" width="0.5703125" style="91" customWidth="1"/>
    <col min="9636" max="9636" width="13.28515625" style="91" customWidth="1"/>
    <col min="9637" max="9637" width="12.7109375" style="91" customWidth="1"/>
    <col min="9638" max="9638" width="10" style="91" customWidth="1"/>
    <col min="9639" max="9639" width="12.140625" style="91" customWidth="1"/>
    <col min="9640" max="9641" width="11.85546875" style="91" customWidth="1"/>
    <col min="9642" max="9642" width="11" style="91" customWidth="1"/>
    <col min="9643" max="9643" width="9.28515625" style="91"/>
    <col min="9644" max="9645" width="11.85546875" style="91" customWidth="1"/>
    <col min="9646" max="9647" width="9.28515625" style="91"/>
    <col min="9648" max="9648" width="13.28515625" style="91" bestFit="1" customWidth="1"/>
    <col min="9649" max="9649" width="9" style="91" bestFit="1" customWidth="1"/>
    <col min="9650" max="9650" width="13" style="91" bestFit="1" customWidth="1"/>
    <col min="9651" max="9651" width="8.85546875" style="91" customWidth="1"/>
    <col min="9652" max="9880" width="9.28515625" style="91"/>
    <col min="9881" max="9882" width="1.42578125" style="91" customWidth="1"/>
    <col min="9883" max="9883" width="33.85546875" style="91" customWidth="1"/>
    <col min="9884" max="9884" width="7.42578125" style="91" customWidth="1"/>
    <col min="9885" max="9885" width="0.5703125" style="91" customWidth="1"/>
    <col min="9886" max="9886" width="14.28515625" style="91" bestFit="1" customWidth="1"/>
    <col min="9887" max="9887" width="0.5703125" style="91" customWidth="1"/>
    <col min="9888" max="9888" width="13.28515625" style="91" customWidth="1"/>
    <col min="9889" max="9889" width="0.5703125" style="91" customWidth="1"/>
    <col min="9890" max="9890" width="13.28515625" style="91" customWidth="1"/>
    <col min="9891" max="9891" width="0.5703125" style="91" customWidth="1"/>
    <col min="9892" max="9892" width="13.28515625" style="91" customWidth="1"/>
    <col min="9893" max="9893" width="12.7109375" style="91" customWidth="1"/>
    <col min="9894" max="9894" width="10" style="91" customWidth="1"/>
    <col min="9895" max="9895" width="12.140625" style="91" customWidth="1"/>
    <col min="9896" max="9897" width="11.85546875" style="91" customWidth="1"/>
    <col min="9898" max="9898" width="11" style="91" customWidth="1"/>
    <col min="9899" max="9899" width="9.28515625" style="91"/>
    <col min="9900" max="9901" width="11.85546875" style="91" customWidth="1"/>
    <col min="9902" max="9903" width="9.28515625" style="91"/>
    <col min="9904" max="9904" width="13.28515625" style="91" bestFit="1" customWidth="1"/>
    <col min="9905" max="9905" width="9" style="91" bestFit="1" customWidth="1"/>
    <col min="9906" max="9906" width="13" style="91" bestFit="1" customWidth="1"/>
    <col min="9907" max="9907" width="8.85546875" style="91" customWidth="1"/>
    <col min="9908" max="10136" width="9.28515625" style="91"/>
    <col min="10137" max="10138" width="1.42578125" style="91" customWidth="1"/>
    <col min="10139" max="10139" width="33.85546875" style="91" customWidth="1"/>
    <col min="10140" max="10140" width="7.42578125" style="91" customWidth="1"/>
    <col min="10141" max="10141" width="0.5703125" style="91" customWidth="1"/>
    <col min="10142" max="10142" width="14.28515625" style="91" bestFit="1" customWidth="1"/>
    <col min="10143" max="10143" width="0.5703125" style="91" customWidth="1"/>
    <col min="10144" max="10144" width="13.28515625" style="91" customWidth="1"/>
    <col min="10145" max="10145" width="0.5703125" style="91" customWidth="1"/>
    <col min="10146" max="10146" width="13.28515625" style="91" customWidth="1"/>
    <col min="10147" max="10147" width="0.5703125" style="91" customWidth="1"/>
    <col min="10148" max="10148" width="13.28515625" style="91" customWidth="1"/>
    <col min="10149" max="10149" width="12.7109375" style="91" customWidth="1"/>
    <col min="10150" max="10150" width="10" style="91" customWidth="1"/>
    <col min="10151" max="10151" width="12.140625" style="91" customWidth="1"/>
    <col min="10152" max="10153" width="11.85546875" style="91" customWidth="1"/>
    <col min="10154" max="10154" width="11" style="91" customWidth="1"/>
    <col min="10155" max="10155" width="9.28515625" style="91"/>
    <col min="10156" max="10157" width="11.85546875" style="91" customWidth="1"/>
    <col min="10158" max="10159" width="9.28515625" style="91"/>
    <col min="10160" max="10160" width="13.28515625" style="91" bestFit="1" customWidth="1"/>
    <col min="10161" max="10161" width="9" style="91" bestFit="1" customWidth="1"/>
    <col min="10162" max="10162" width="13" style="91" bestFit="1" customWidth="1"/>
    <col min="10163" max="10163" width="8.85546875" style="91" customWidth="1"/>
    <col min="10164" max="10392" width="9.28515625" style="91"/>
    <col min="10393" max="10394" width="1.42578125" style="91" customWidth="1"/>
    <col min="10395" max="10395" width="33.85546875" style="91" customWidth="1"/>
    <col min="10396" max="10396" width="7.42578125" style="91" customWidth="1"/>
    <col min="10397" max="10397" width="0.5703125" style="91" customWidth="1"/>
    <col min="10398" max="10398" width="14.28515625" style="91" bestFit="1" customWidth="1"/>
    <col min="10399" max="10399" width="0.5703125" style="91" customWidth="1"/>
    <col min="10400" max="10400" width="13.28515625" style="91" customWidth="1"/>
    <col min="10401" max="10401" width="0.5703125" style="91" customWidth="1"/>
    <col min="10402" max="10402" width="13.28515625" style="91" customWidth="1"/>
    <col min="10403" max="10403" width="0.5703125" style="91" customWidth="1"/>
    <col min="10404" max="10404" width="13.28515625" style="91" customWidth="1"/>
    <col min="10405" max="10405" width="12.7109375" style="91" customWidth="1"/>
    <col min="10406" max="10406" width="10" style="91" customWidth="1"/>
    <col min="10407" max="10407" width="12.140625" style="91" customWidth="1"/>
    <col min="10408" max="10409" width="11.85546875" style="91" customWidth="1"/>
    <col min="10410" max="10410" width="11" style="91" customWidth="1"/>
    <col min="10411" max="10411" width="9.28515625" style="91"/>
    <col min="10412" max="10413" width="11.85546875" style="91" customWidth="1"/>
    <col min="10414" max="10415" width="9.28515625" style="91"/>
    <col min="10416" max="10416" width="13.28515625" style="91" bestFit="1" customWidth="1"/>
    <col min="10417" max="10417" width="9" style="91" bestFit="1" customWidth="1"/>
    <col min="10418" max="10418" width="13" style="91" bestFit="1" customWidth="1"/>
    <col min="10419" max="10419" width="8.85546875" style="91" customWidth="1"/>
    <col min="10420" max="10648" width="9.28515625" style="91"/>
    <col min="10649" max="10650" width="1.42578125" style="91" customWidth="1"/>
    <col min="10651" max="10651" width="33.85546875" style="91" customWidth="1"/>
    <col min="10652" max="10652" width="7.42578125" style="91" customWidth="1"/>
    <col min="10653" max="10653" width="0.5703125" style="91" customWidth="1"/>
    <col min="10654" max="10654" width="14.28515625" style="91" bestFit="1" customWidth="1"/>
    <col min="10655" max="10655" width="0.5703125" style="91" customWidth="1"/>
    <col min="10656" max="10656" width="13.28515625" style="91" customWidth="1"/>
    <col min="10657" max="10657" width="0.5703125" style="91" customWidth="1"/>
    <col min="10658" max="10658" width="13.28515625" style="91" customWidth="1"/>
    <col min="10659" max="10659" width="0.5703125" style="91" customWidth="1"/>
    <col min="10660" max="10660" width="13.28515625" style="91" customWidth="1"/>
    <col min="10661" max="10661" width="12.7109375" style="91" customWidth="1"/>
    <col min="10662" max="10662" width="10" style="91" customWidth="1"/>
    <col min="10663" max="10663" width="12.140625" style="91" customWidth="1"/>
    <col min="10664" max="10665" width="11.85546875" style="91" customWidth="1"/>
    <col min="10666" max="10666" width="11" style="91" customWidth="1"/>
    <col min="10667" max="10667" width="9.28515625" style="91"/>
    <col min="10668" max="10669" width="11.85546875" style="91" customWidth="1"/>
    <col min="10670" max="10671" width="9.28515625" style="91"/>
    <col min="10672" max="10672" width="13.28515625" style="91" bestFit="1" customWidth="1"/>
    <col min="10673" max="10673" width="9" style="91" bestFit="1" customWidth="1"/>
    <col min="10674" max="10674" width="13" style="91" bestFit="1" customWidth="1"/>
    <col min="10675" max="10675" width="8.85546875" style="91" customWidth="1"/>
    <col min="10676" max="10904" width="9.28515625" style="91"/>
    <col min="10905" max="10906" width="1.42578125" style="91" customWidth="1"/>
    <col min="10907" max="10907" width="33.85546875" style="91" customWidth="1"/>
    <col min="10908" max="10908" width="7.42578125" style="91" customWidth="1"/>
    <col min="10909" max="10909" width="0.5703125" style="91" customWidth="1"/>
    <col min="10910" max="10910" width="14.28515625" style="91" bestFit="1" customWidth="1"/>
    <col min="10911" max="10911" width="0.5703125" style="91" customWidth="1"/>
    <col min="10912" max="10912" width="13.28515625" style="91" customWidth="1"/>
    <col min="10913" max="10913" width="0.5703125" style="91" customWidth="1"/>
    <col min="10914" max="10914" width="13.28515625" style="91" customWidth="1"/>
    <col min="10915" max="10915" width="0.5703125" style="91" customWidth="1"/>
    <col min="10916" max="10916" width="13.28515625" style="91" customWidth="1"/>
    <col min="10917" max="10917" width="12.7109375" style="91" customWidth="1"/>
    <col min="10918" max="10918" width="10" style="91" customWidth="1"/>
    <col min="10919" max="10919" width="12.140625" style="91" customWidth="1"/>
    <col min="10920" max="10921" width="11.85546875" style="91" customWidth="1"/>
    <col min="10922" max="10922" width="11" style="91" customWidth="1"/>
    <col min="10923" max="10923" width="9.28515625" style="91"/>
    <col min="10924" max="10925" width="11.85546875" style="91" customWidth="1"/>
    <col min="10926" max="10927" width="9.28515625" style="91"/>
    <col min="10928" max="10928" width="13.28515625" style="91" bestFit="1" customWidth="1"/>
    <col min="10929" max="10929" width="9" style="91" bestFit="1" customWidth="1"/>
    <col min="10930" max="10930" width="13" style="91" bestFit="1" customWidth="1"/>
    <col min="10931" max="10931" width="8.85546875" style="91" customWidth="1"/>
    <col min="10932" max="11160" width="9.28515625" style="91"/>
    <col min="11161" max="11162" width="1.42578125" style="91" customWidth="1"/>
    <col min="11163" max="11163" width="33.85546875" style="91" customWidth="1"/>
    <col min="11164" max="11164" width="7.42578125" style="91" customWidth="1"/>
    <col min="11165" max="11165" width="0.5703125" style="91" customWidth="1"/>
    <col min="11166" max="11166" width="14.28515625" style="91" bestFit="1" customWidth="1"/>
    <col min="11167" max="11167" width="0.5703125" style="91" customWidth="1"/>
    <col min="11168" max="11168" width="13.28515625" style="91" customWidth="1"/>
    <col min="11169" max="11169" width="0.5703125" style="91" customWidth="1"/>
    <col min="11170" max="11170" width="13.28515625" style="91" customWidth="1"/>
    <col min="11171" max="11171" width="0.5703125" style="91" customWidth="1"/>
    <col min="11172" max="11172" width="13.28515625" style="91" customWidth="1"/>
    <col min="11173" max="11173" width="12.7109375" style="91" customWidth="1"/>
    <col min="11174" max="11174" width="10" style="91" customWidth="1"/>
    <col min="11175" max="11175" width="12.140625" style="91" customWidth="1"/>
    <col min="11176" max="11177" width="11.85546875" style="91" customWidth="1"/>
    <col min="11178" max="11178" width="11" style="91" customWidth="1"/>
    <col min="11179" max="11179" width="9.28515625" style="91"/>
    <col min="11180" max="11181" width="11.85546875" style="91" customWidth="1"/>
    <col min="11182" max="11183" width="9.28515625" style="91"/>
    <col min="11184" max="11184" width="13.28515625" style="91" bestFit="1" customWidth="1"/>
    <col min="11185" max="11185" width="9" style="91" bestFit="1" customWidth="1"/>
    <col min="11186" max="11186" width="13" style="91" bestFit="1" customWidth="1"/>
    <col min="11187" max="11187" width="8.85546875" style="91" customWidth="1"/>
    <col min="11188" max="11416" width="9.28515625" style="91"/>
    <col min="11417" max="11418" width="1.42578125" style="91" customWidth="1"/>
    <col min="11419" max="11419" width="33.85546875" style="91" customWidth="1"/>
    <col min="11420" max="11420" width="7.42578125" style="91" customWidth="1"/>
    <col min="11421" max="11421" width="0.5703125" style="91" customWidth="1"/>
    <col min="11422" max="11422" width="14.28515625" style="91" bestFit="1" customWidth="1"/>
    <col min="11423" max="11423" width="0.5703125" style="91" customWidth="1"/>
    <col min="11424" max="11424" width="13.28515625" style="91" customWidth="1"/>
    <col min="11425" max="11425" width="0.5703125" style="91" customWidth="1"/>
    <col min="11426" max="11426" width="13.28515625" style="91" customWidth="1"/>
    <col min="11427" max="11427" width="0.5703125" style="91" customWidth="1"/>
    <col min="11428" max="11428" width="13.28515625" style="91" customWidth="1"/>
    <col min="11429" max="11429" width="12.7109375" style="91" customWidth="1"/>
    <col min="11430" max="11430" width="10" style="91" customWidth="1"/>
    <col min="11431" max="11431" width="12.140625" style="91" customWidth="1"/>
    <col min="11432" max="11433" width="11.85546875" style="91" customWidth="1"/>
    <col min="11434" max="11434" width="11" style="91" customWidth="1"/>
    <col min="11435" max="11435" width="9.28515625" style="91"/>
    <col min="11436" max="11437" width="11.85546875" style="91" customWidth="1"/>
    <col min="11438" max="11439" width="9.28515625" style="91"/>
    <col min="11440" max="11440" width="13.28515625" style="91" bestFit="1" customWidth="1"/>
    <col min="11441" max="11441" width="9" style="91" bestFit="1" customWidth="1"/>
    <col min="11442" max="11442" width="13" style="91" bestFit="1" customWidth="1"/>
    <col min="11443" max="11443" width="8.85546875" style="91" customWidth="1"/>
    <col min="11444" max="11672" width="9.28515625" style="91"/>
    <col min="11673" max="11674" width="1.42578125" style="91" customWidth="1"/>
    <col min="11675" max="11675" width="33.85546875" style="91" customWidth="1"/>
    <col min="11676" max="11676" width="7.42578125" style="91" customWidth="1"/>
    <col min="11677" max="11677" width="0.5703125" style="91" customWidth="1"/>
    <col min="11678" max="11678" width="14.28515625" style="91" bestFit="1" customWidth="1"/>
    <col min="11679" max="11679" width="0.5703125" style="91" customWidth="1"/>
    <col min="11680" max="11680" width="13.28515625" style="91" customWidth="1"/>
    <col min="11681" max="11681" width="0.5703125" style="91" customWidth="1"/>
    <col min="11682" max="11682" width="13.28515625" style="91" customWidth="1"/>
    <col min="11683" max="11683" width="0.5703125" style="91" customWidth="1"/>
    <col min="11684" max="11684" width="13.28515625" style="91" customWidth="1"/>
    <col min="11685" max="11685" width="12.7109375" style="91" customWidth="1"/>
    <col min="11686" max="11686" width="10" style="91" customWidth="1"/>
    <col min="11687" max="11687" width="12.140625" style="91" customWidth="1"/>
    <col min="11688" max="11689" width="11.85546875" style="91" customWidth="1"/>
    <col min="11690" max="11690" width="11" style="91" customWidth="1"/>
    <col min="11691" max="11691" width="9.28515625" style="91"/>
    <col min="11692" max="11693" width="11.85546875" style="91" customWidth="1"/>
    <col min="11694" max="11695" width="9.28515625" style="91"/>
    <col min="11696" max="11696" width="13.28515625" style="91" bestFit="1" customWidth="1"/>
    <col min="11697" max="11697" width="9" style="91" bestFit="1" customWidth="1"/>
    <col min="11698" max="11698" width="13" style="91" bestFit="1" customWidth="1"/>
    <col min="11699" max="11699" width="8.85546875" style="91" customWidth="1"/>
    <col min="11700" max="11928" width="9.28515625" style="91"/>
    <col min="11929" max="11930" width="1.42578125" style="91" customWidth="1"/>
    <col min="11931" max="11931" width="33.85546875" style="91" customWidth="1"/>
    <col min="11932" max="11932" width="7.42578125" style="91" customWidth="1"/>
    <col min="11933" max="11933" width="0.5703125" style="91" customWidth="1"/>
    <col min="11934" max="11934" width="14.28515625" style="91" bestFit="1" customWidth="1"/>
    <col min="11935" max="11935" width="0.5703125" style="91" customWidth="1"/>
    <col min="11936" max="11936" width="13.28515625" style="91" customWidth="1"/>
    <col min="11937" max="11937" width="0.5703125" style="91" customWidth="1"/>
    <col min="11938" max="11938" width="13.28515625" style="91" customWidth="1"/>
    <col min="11939" max="11939" width="0.5703125" style="91" customWidth="1"/>
    <col min="11940" max="11940" width="13.28515625" style="91" customWidth="1"/>
    <col min="11941" max="11941" width="12.7109375" style="91" customWidth="1"/>
    <col min="11942" max="11942" width="10" style="91" customWidth="1"/>
    <col min="11943" max="11943" width="12.140625" style="91" customWidth="1"/>
    <col min="11944" max="11945" width="11.85546875" style="91" customWidth="1"/>
    <col min="11946" max="11946" width="11" style="91" customWidth="1"/>
    <col min="11947" max="11947" width="9.28515625" style="91"/>
    <col min="11948" max="11949" width="11.85546875" style="91" customWidth="1"/>
    <col min="11950" max="11951" width="9.28515625" style="91"/>
    <col min="11952" max="11952" width="13.28515625" style="91" bestFit="1" customWidth="1"/>
    <col min="11953" max="11953" width="9" style="91" bestFit="1" customWidth="1"/>
    <col min="11954" max="11954" width="13" style="91" bestFit="1" customWidth="1"/>
    <col min="11955" max="11955" width="8.85546875" style="91" customWidth="1"/>
    <col min="11956" max="12184" width="9.28515625" style="91"/>
    <col min="12185" max="12186" width="1.42578125" style="91" customWidth="1"/>
    <col min="12187" max="12187" width="33.85546875" style="91" customWidth="1"/>
    <col min="12188" max="12188" width="7.42578125" style="91" customWidth="1"/>
    <col min="12189" max="12189" width="0.5703125" style="91" customWidth="1"/>
    <col min="12190" max="12190" width="14.28515625" style="91" bestFit="1" customWidth="1"/>
    <col min="12191" max="12191" width="0.5703125" style="91" customWidth="1"/>
    <col min="12192" max="12192" width="13.28515625" style="91" customWidth="1"/>
    <col min="12193" max="12193" width="0.5703125" style="91" customWidth="1"/>
    <col min="12194" max="12194" width="13.28515625" style="91" customWidth="1"/>
    <col min="12195" max="12195" width="0.5703125" style="91" customWidth="1"/>
    <col min="12196" max="12196" width="13.28515625" style="91" customWidth="1"/>
    <col min="12197" max="12197" width="12.7109375" style="91" customWidth="1"/>
    <col min="12198" max="12198" width="10" style="91" customWidth="1"/>
    <col min="12199" max="12199" width="12.140625" style="91" customWidth="1"/>
    <col min="12200" max="12201" width="11.85546875" style="91" customWidth="1"/>
    <col min="12202" max="12202" width="11" style="91" customWidth="1"/>
    <col min="12203" max="12203" width="9.28515625" style="91"/>
    <col min="12204" max="12205" width="11.85546875" style="91" customWidth="1"/>
    <col min="12206" max="12207" width="9.28515625" style="91"/>
    <col min="12208" max="12208" width="13.28515625" style="91" bestFit="1" customWidth="1"/>
    <col min="12209" max="12209" width="9" style="91" bestFit="1" customWidth="1"/>
    <col min="12210" max="12210" width="13" style="91" bestFit="1" customWidth="1"/>
    <col min="12211" max="12211" width="8.85546875" style="91" customWidth="1"/>
    <col min="12212" max="12440" width="9.28515625" style="91"/>
    <col min="12441" max="12442" width="1.42578125" style="91" customWidth="1"/>
    <col min="12443" max="12443" width="33.85546875" style="91" customWidth="1"/>
    <col min="12444" max="12444" width="7.42578125" style="91" customWidth="1"/>
    <col min="12445" max="12445" width="0.5703125" style="91" customWidth="1"/>
    <col min="12446" max="12446" width="14.28515625" style="91" bestFit="1" customWidth="1"/>
    <col min="12447" max="12447" width="0.5703125" style="91" customWidth="1"/>
    <col min="12448" max="12448" width="13.28515625" style="91" customWidth="1"/>
    <col min="12449" max="12449" width="0.5703125" style="91" customWidth="1"/>
    <col min="12450" max="12450" width="13.28515625" style="91" customWidth="1"/>
    <col min="12451" max="12451" width="0.5703125" style="91" customWidth="1"/>
    <col min="12452" max="12452" width="13.28515625" style="91" customWidth="1"/>
    <col min="12453" max="12453" width="12.7109375" style="91" customWidth="1"/>
    <col min="12454" max="12454" width="10" style="91" customWidth="1"/>
    <col min="12455" max="12455" width="12.140625" style="91" customWidth="1"/>
    <col min="12456" max="12457" width="11.85546875" style="91" customWidth="1"/>
    <col min="12458" max="12458" width="11" style="91" customWidth="1"/>
    <col min="12459" max="12459" width="9.28515625" style="91"/>
    <col min="12460" max="12461" width="11.85546875" style="91" customWidth="1"/>
    <col min="12462" max="12463" width="9.28515625" style="91"/>
    <col min="12464" max="12464" width="13.28515625" style="91" bestFit="1" customWidth="1"/>
    <col min="12465" max="12465" width="9" style="91" bestFit="1" customWidth="1"/>
    <col min="12466" max="12466" width="13" style="91" bestFit="1" customWidth="1"/>
    <col min="12467" max="12467" width="8.85546875" style="91" customWidth="1"/>
    <col min="12468" max="12696" width="9.28515625" style="91"/>
    <col min="12697" max="12698" width="1.42578125" style="91" customWidth="1"/>
    <col min="12699" max="12699" width="33.85546875" style="91" customWidth="1"/>
    <col min="12700" max="12700" width="7.42578125" style="91" customWidth="1"/>
    <col min="12701" max="12701" width="0.5703125" style="91" customWidth="1"/>
    <col min="12702" max="12702" width="14.28515625" style="91" bestFit="1" customWidth="1"/>
    <col min="12703" max="12703" width="0.5703125" style="91" customWidth="1"/>
    <col min="12704" max="12704" width="13.28515625" style="91" customWidth="1"/>
    <col min="12705" max="12705" width="0.5703125" style="91" customWidth="1"/>
    <col min="12706" max="12706" width="13.28515625" style="91" customWidth="1"/>
    <col min="12707" max="12707" width="0.5703125" style="91" customWidth="1"/>
    <col min="12708" max="12708" width="13.28515625" style="91" customWidth="1"/>
    <col min="12709" max="12709" width="12.7109375" style="91" customWidth="1"/>
    <col min="12710" max="12710" width="10" style="91" customWidth="1"/>
    <col min="12711" max="12711" width="12.140625" style="91" customWidth="1"/>
    <col min="12712" max="12713" width="11.85546875" style="91" customWidth="1"/>
    <col min="12714" max="12714" width="11" style="91" customWidth="1"/>
    <col min="12715" max="12715" width="9.28515625" style="91"/>
    <col min="12716" max="12717" width="11.85546875" style="91" customWidth="1"/>
    <col min="12718" max="12719" width="9.28515625" style="91"/>
    <col min="12720" max="12720" width="13.28515625" style="91" bestFit="1" customWidth="1"/>
    <col min="12721" max="12721" width="9" style="91" bestFit="1" customWidth="1"/>
    <col min="12722" max="12722" width="13" style="91" bestFit="1" customWidth="1"/>
    <col min="12723" max="12723" width="8.85546875" style="91" customWidth="1"/>
    <col min="12724" max="12952" width="9.28515625" style="91"/>
    <col min="12953" max="12954" width="1.42578125" style="91" customWidth="1"/>
    <col min="12955" max="12955" width="33.85546875" style="91" customWidth="1"/>
    <col min="12956" max="12956" width="7.42578125" style="91" customWidth="1"/>
    <col min="12957" max="12957" width="0.5703125" style="91" customWidth="1"/>
    <col min="12958" max="12958" width="14.28515625" style="91" bestFit="1" customWidth="1"/>
    <col min="12959" max="12959" width="0.5703125" style="91" customWidth="1"/>
    <col min="12960" max="12960" width="13.28515625" style="91" customWidth="1"/>
    <col min="12961" max="12961" width="0.5703125" style="91" customWidth="1"/>
    <col min="12962" max="12962" width="13.28515625" style="91" customWidth="1"/>
    <col min="12963" max="12963" width="0.5703125" style="91" customWidth="1"/>
    <col min="12964" max="12964" width="13.28515625" style="91" customWidth="1"/>
    <col min="12965" max="12965" width="12.7109375" style="91" customWidth="1"/>
    <col min="12966" max="12966" width="10" style="91" customWidth="1"/>
    <col min="12967" max="12967" width="12.140625" style="91" customWidth="1"/>
    <col min="12968" max="12969" width="11.85546875" style="91" customWidth="1"/>
    <col min="12970" max="12970" width="11" style="91" customWidth="1"/>
    <col min="12971" max="12971" width="9.28515625" style="91"/>
    <col min="12972" max="12973" width="11.85546875" style="91" customWidth="1"/>
    <col min="12974" max="12975" width="9.28515625" style="91"/>
    <col min="12976" max="12976" width="13.28515625" style="91" bestFit="1" customWidth="1"/>
    <col min="12977" max="12977" width="9" style="91" bestFit="1" customWidth="1"/>
    <col min="12978" max="12978" width="13" style="91" bestFit="1" customWidth="1"/>
    <col min="12979" max="12979" width="8.85546875" style="91" customWidth="1"/>
    <col min="12980" max="13208" width="9.28515625" style="91"/>
    <col min="13209" max="13210" width="1.42578125" style="91" customWidth="1"/>
    <col min="13211" max="13211" width="33.85546875" style="91" customWidth="1"/>
    <col min="13212" max="13212" width="7.42578125" style="91" customWidth="1"/>
    <col min="13213" max="13213" width="0.5703125" style="91" customWidth="1"/>
    <col min="13214" max="13214" width="14.28515625" style="91" bestFit="1" customWidth="1"/>
    <col min="13215" max="13215" width="0.5703125" style="91" customWidth="1"/>
    <col min="13216" max="13216" width="13.28515625" style="91" customWidth="1"/>
    <col min="13217" max="13217" width="0.5703125" style="91" customWidth="1"/>
    <col min="13218" max="13218" width="13.28515625" style="91" customWidth="1"/>
    <col min="13219" max="13219" width="0.5703125" style="91" customWidth="1"/>
    <col min="13220" max="13220" width="13.28515625" style="91" customWidth="1"/>
    <col min="13221" max="13221" width="12.7109375" style="91" customWidth="1"/>
    <col min="13222" max="13222" width="10" style="91" customWidth="1"/>
    <col min="13223" max="13223" width="12.140625" style="91" customWidth="1"/>
    <col min="13224" max="13225" width="11.85546875" style="91" customWidth="1"/>
    <col min="13226" max="13226" width="11" style="91" customWidth="1"/>
    <col min="13227" max="13227" width="9.28515625" style="91"/>
    <col min="13228" max="13229" width="11.85546875" style="91" customWidth="1"/>
    <col min="13230" max="13231" width="9.28515625" style="91"/>
    <col min="13232" max="13232" width="13.28515625" style="91" bestFit="1" customWidth="1"/>
    <col min="13233" max="13233" width="9" style="91" bestFit="1" customWidth="1"/>
    <col min="13234" max="13234" width="13" style="91" bestFit="1" customWidth="1"/>
    <col min="13235" max="13235" width="8.85546875" style="91" customWidth="1"/>
    <col min="13236" max="13464" width="9.28515625" style="91"/>
    <col min="13465" max="13466" width="1.42578125" style="91" customWidth="1"/>
    <col min="13467" max="13467" width="33.85546875" style="91" customWidth="1"/>
    <col min="13468" max="13468" width="7.42578125" style="91" customWidth="1"/>
    <col min="13469" max="13469" width="0.5703125" style="91" customWidth="1"/>
    <col min="13470" max="13470" width="14.28515625" style="91" bestFit="1" customWidth="1"/>
    <col min="13471" max="13471" width="0.5703125" style="91" customWidth="1"/>
    <col min="13472" max="13472" width="13.28515625" style="91" customWidth="1"/>
    <col min="13473" max="13473" width="0.5703125" style="91" customWidth="1"/>
    <col min="13474" max="13474" width="13.28515625" style="91" customWidth="1"/>
    <col min="13475" max="13475" width="0.5703125" style="91" customWidth="1"/>
    <col min="13476" max="13476" width="13.28515625" style="91" customWidth="1"/>
    <col min="13477" max="13477" width="12.7109375" style="91" customWidth="1"/>
    <col min="13478" max="13478" width="10" style="91" customWidth="1"/>
    <col min="13479" max="13479" width="12.140625" style="91" customWidth="1"/>
    <col min="13480" max="13481" width="11.85546875" style="91" customWidth="1"/>
    <col min="13482" max="13482" width="11" style="91" customWidth="1"/>
    <col min="13483" max="13483" width="9.28515625" style="91"/>
    <col min="13484" max="13485" width="11.85546875" style="91" customWidth="1"/>
    <col min="13486" max="13487" width="9.28515625" style="91"/>
    <col min="13488" max="13488" width="13.28515625" style="91" bestFit="1" customWidth="1"/>
    <col min="13489" max="13489" width="9" style="91" bestFit="1" customWidth="1"/>
    <col min="13490" max="13490" width="13" style="91" bestFit="1" customWidth="1"/>
    <col min="13491" max="13491" width="8.85546875" style="91" customWidth="1"/>
    <col min="13492" max="13720" width="9.28515625" style="91"/>
    <col min="13721" max="13722" width="1.42578125" style="91" customWidth="1"/>
    <col min="13723" max="13723" width="33.85546875" style="91" customWidth="1"/>
    <col min="13724" max="13724" width="7.42578125" style="91" customWidth="1"/>
    <col min="13725" max="13725" width="0.5703125" style="91" customWidth="1"/>
    <col min="13726" max="13726" width="14.28515625" style="91" bestFit="1" customWidth="1"/>
    <col min="13727" max="13727" width="0.5703125" style="91" customWidth="1"/>
    <col min="13728" max="13728" width="13.28515625" style="91" customWidth="1"/>
    <col min="13729" max="13729" width="0.5703125" style="91" customWidth="1"/>
    <col min="13730" max="13730" width="13.28515625" style="91" customWidth="1"/>
    <col min="13731" max="13731" width="0.5703125" style="91" customWidth="1"/>
    <col min="13732" max="13732" width="13.28515625" style="91" customWidth="1"/>
    <col min="13733" max="13733" width="12.7109375" style="91" customWidth="1"/>
    <col min="13734" max="13734" width="10" style="91" customWidth="1"/>
    <col min="13735" max="13735" width="12.140625" style="91" customWidth="1"/>
    <col min="13736" max="13737" width="11.85546875" style="91" customWidth="1"/>
    <col min="13738" max="13738" width="11" style="91" customWidth="1"/>
    <col min="13739" max="13739" width="9.28515625" style="91"/>
    <col min="13740" max="13741" width="11.85546875" style="91" customWidth="1"/>
    <col min="13742" max="13743" width="9.28515625" style="91"/>
    <col min="13744" max="13744" width="13.28515625" style="91" bestFit="1" customWidth="1"/>
    <col min="13745" max="13745" width="9" style="91" bestFit="1" customWidth="1"/>
    <col min="13746" max="13746" width="13" style="91" bestFit="1" customWidth="1"/>
    <col min="13747" max="13747" width="8.85546875" style="91" customWidth="1"/>
    <col min="13748" max="13976" width="9.28515625" style="91"/>
    <col min="13977" max="13978" width="1.42578125" style="91" customWidth="1"/>
    <col min="13979" max="13979" width="33.85546875" style="91" customWidth="1"/>
    <col min="13980" max="13980" width="7.42578125" style="91" customWidth="1"/>
    <col min="13981" max="13981" width="0.5703125" style="91" customWidth="1"/>
    <col min="13982" max="13982" width="14.28515625" style="91" bestFit="1" customWidth="1"/>
    <col min="13983" max="13983" width="0.5703125" style="91" customWidth="1"/>
    <col min="13984" max="13984" width="13.28515625" style="91" customWidth="1"/>
    <col min="13985" max="13985" width="0.5703125" style="91" customWidth="1"/>
    <col min="13986" max="13986" width="13.28515625" style="91" customWidth="1"/>
    <col min="13987" max="13987" width="0.5703125" style="91" customWidth="1"/>
    <col min="13988" max="13988" width="13.28515625" style="91" customWidth="1"/>
    <col min="13989" max="13989" width="12.7109375" style="91" customWidth="1"/>
    <col min="13990" max="13990" width="10" style="91" customWidth="1"/>
    <col min="13991" max="13991" width="12.140625" style="91" customWidth="1"/>
    <col min="13992" max="13993" width="11.85546875" style="91" customWidth="1"/>
    <col min="13994" max="13994" width="11" style="91" customWidth="1"/>
    <col min="13995" max="13995" width="9.28515625" style="91"/>
    <col min="13996" max="13997" width="11.85546875" style="91" customWidth="1"/>
    <col min="13998" max="13999" width="9.28515625" style="91"/>
    <col min="14000" max="14000" width="13.28515625" style="91" bestFit="1" customWidth="1"/>
    <col min="14001" max="14001" width="9" style="91" bestFit="1" customWidth="1"/>
    <col min="14002" max="14002" width="13" style="91" bestFit="1" customWidth="1"/>
    <col min="14003" max="14003" width="8.85546875" style="91" customWidth="1"/>
    <col min="14004" max="14232" width="9.28515625" style="91"/>
    <col min="14233" max="14234" width="1.42578125" style="91" customWidth="1"/>
    <col min="14235" max="14235" width="33.85546875" style="91" customWidth="1"/>
    <col min="14236" max="14236" width="7.42578125" style="91" customWidth="1"/>
    <col min="14237" max="14237" width="0.5703125" style="91" customWidth="1"/>
    <col min="14238" max="14238" width="14.28515625" style="91" bestFit="1" customWidth="1"/>
    <col min="14239" max="14239" width="0.5703125" style="91" customWidth="1"/>
    <col min="14240" max="14240" width="13.28515625" style="91" customWidth="1"/>
    <col min="14241" max="14241" width="0.5703125" style="91" customWidth="1"/>
    <col min="14242" max="14242" width="13.28515625" style="91" customWidth="1"/>
    <col min="14243" max="14243" width="0.5703125" style="91" customWidth="1"/>
    <col min="14244" max="14244" width="13.28515625" style="91" customWidth="1"/>
    <col min="14245" max="14245" width="12.7109375" style="91" customWidth="1"/>
    <col min="14246" max="14246" width="10" style="91" customWidth="1"/>
    <col min="14247" max="14247" width="12.140625" style="91" customWidth="1"/>
    <col min="14248" max="14249" width="11.85546875" style="91" customWidth="1"/>
    <col min="14250" max="14250" width="11" style="91" customWidth="1"/>
    <col min="14251" max="14251" width="9.28515625" style="91"/>
    <col min="14252" max="14253" width="11.85546875" style="91" customWidth="1"/>
    <col min="14254" max="14255" width="9.28515625" style="91"/>
    <col min="14256" max="14256" width="13.28515625" style="91" bestFit="1" customWidth="1"/>
    <col min="14257" max="14257" width="9" style="91" bestFit="1" customWidth="1"/>
    <col min="14258" max="14258" width="13" style="91" bestFit="1" customWidth="1"/>
    <col min="14259" max="14259" width="8.85546875" style="91" customWidth="1"/>
    <col min="14260" max="14488" width="9.28515625" style="91"/>
    <col min="14489" max="14490" width="1.42578125" style="91" customWidth="1"/>
    <col min="14491" max="14491" width="33.85546875" style="91" customWidth="1"/>
    <col min="14492" max="14492" width="7.42578125" style="91" customWidth="1"/>
    <col min="14493" max="14493" width="0.5703125" style="91" customWidth="1"/>
    <col min="14494" max="14494" width="14.28515625" style="91" bestFit="1" customWidth="1"/>
    <col min="14495" max="14495" width="0.5703125" style="91" customWidth="1"/>
    <col min="14496" max="14496" width="13.28515625" style="91" customWidth="1"/>
    <col min="14497" max="14497" width="0.5703125" style="91" customWidth="1"/>
    <col min="14498" max="14498" width="13.28515625" style="91" customWidth="1"/>
    <col min="14499" max="14499" width="0.5703125" style="91" customWidth="1"/>
    <col min="14500" max="14500" width="13.28515625" style="91" customWidth="1"/>
    <col min="14501" max="14501" width="12.7109375" style="91" customWidth="1"/>
    <col min="14502" max="14502" width="10" style="91" customWidth="1"/>
    <col min="14503" max="14503" width="12.140625" style="91" customWidth="1"/>
    <col min="14504" max="14505" width="11.85546875" style="91" customWidth="1"/>
    <col min="14506" max="14506" width="11" style="91" customWidth="1"/>
    <col min="14507" max="14507" width="9.28515625" style="91"/>
    <col min="14508" max="14509" width="11.85546875" style="91" customWidth="1"/>
    <col min="14510" max="14511" width="9.28515625" style="91"/>
    <col min="14512" max="14512" width="13.28515625" style="91" bestFit="1" customWidth="1"/>
    <col min="14513" max="14513" width="9" style="91" bestFit="1" customWidth="1"/>
    <col min="14514" max="14514" width="13" style="91" bestFit="1" customWidth="1"/>
    <col min="14515" max="14515" width="8.85546875" style="91" customWidth="1"/>
    <col min="14516" max="14744" width="9.28515625" style="91"/>
    <col min="14745" max="14746" width="1.42578125" style="91" customWidth="1"/>
    <col min="14747" max="14747" width="33.85546875" style="91" customWidth="1"/>
    <col min="14748" max="14748" width="7.42578125" style="91" customWidth="1"/>
    <col min="14749" max="14749" width="0.5703125" style="91" customWidth="1"/>
    <col min="14750" max="14750" width="14.28515625" style="91" bestFit="1" customWidth="1"/>
    <col min="14751" max="14751" width="0.5703125" style="91" customWidth="1"/>
    <col min="14752" max="14752" width="13.28515625" style="91" customWidth="1"/>
    <col min="14753" max="14753" width="0.5703125" style="91" customWidth="1"/>
    <col min="14754" max="14754" width="13.28515625" style="91" customWidth="1"/>
    <col min="14755" max="14755" width="0.5703125" style="91" customWidth="1"/>
    <col min="14756" max="14756" width="13.28515625" style="91" customWidth="1"/>
    <col min="14757" max="14757" width="12.7109375" style="91" customWidth="1"/>
    <col min="14758" max="14758" width="10" style="91" customWidth="1"/>
    <col min="14759" max="14759" width="12.140625" style="91" customWidth="1"/>
    <col min="14760" max="14761" width="11.85546875" style="91" customWidth="1"/>
    <col min="14762" max="14762" width="11" style="91" customWidth="1"/>
    <col min="14763" max="14763" width="9.28515625" style="91"/>
    <col min="14764" max="14765" width="11.85546875" style="91" customWidth="1"/>
    <col min="14766" max="14767" width="9.28515625" style="91"/>
    <col min="14768" max="14768" width="13.28515625" style="91" bestFit="1" customWidth="1"/>
    <col min="14769" max="14769" width="9" style="91" bestFit="1" customWidth="1"/>
    <col min="14770" max="14770" width="13" style="91" bestFit="1" customWidth="1"/>
    <col min="14771" max="14771" width="8.85546875" style="91" customWidth="1"/>
    <col min="14772" max="15000" width="9.28515625" style="91"/>
    <col min="15001" max="15002" width="1.42578125" style="91" customWidth="1"/>
    <col min="15003" max="15003" width="33.85546875" style="91" customWidth="1"/>
    <col min="15004" max="15004" width="7.42578125" style="91" customWidth="1"/>
    <col min="15005" max="15005" width="0.5703125" style="91" customWidth="1"/>
    <col min="15006" max="15006" width="14.28515625" style="91" bestFit="1" customWidth="1"/>
    <col min="15007" max="15007" width="0.5703125" style="91" customWidth="1"/>
    <col min="15008" max="15008" width="13.28515625" style="91" customWidth="1"/>
    <col min="15009" max="15009" width="0.5703125" style="91" customWidth="1"/>
    <col min="15010" max="15010" width="13.28515625" style="91" customWidth="1"/>
    <col min="15011" max="15011" width="0.5703125" style="91" customWidth="1"/>
    <col min="15012" max="15012" width="13.28515625" style="91" customWidth="1"/>
    <col min="15013" max="15013" width="12.7109375" style="91" customWidth="1"/>
    <col min="15014" max="15014" width="10" style="91" customWidth="1"/>
    <col min="15015" max="15015" width="12.140625" style="91" customWidth="1"/>
    <col min="15016" max="15017" width="11.85546875" style="91" customWidth="1"/>
    <col min="15018" max="15018" width="11" style="91" customWidth="1"/>
    <col min="15019" max="15019" width="9.28515625" style="91"/>
    <col min="15020" max="15021" width="11.85546875" style="91" customWidth="1"/>
    <col min="15022" max="15023" width="9.28515625" style="91"/>
    <col min="15024" max="15024" width="13.28515625" style="91" bestFit="1" customWidth="1"/>
    <col min="15025" max="15025" width="9" style="91" bestFit="1" customWidth="1"/>
    <col min="15026" max="15026" width="13" style="91" bestFit="1" customWidth="1"/>
    <col min="15027" max="15027" width="8.85546875" style="91" customWidth="1"/>
    <col min="15028" max="15256" width="9.28515625" style="91"/>
    <col min="15257" max="15258" width="1.42578125" style="91" customWidth="1"/>
    <col min="15259" max="15259" width="33.85546875" style="91" customWidth="1"/>
    <col min="15260" max="15260" width="7.42578125" style="91" customWidth="1"/>
    <col min="15261" max="15261" width="0.5703125" style="91" customWidth="1"/>
    <col min="15262" max="15262" width="14.28515625" style="91" bestFit="1" customWidth="1"/>
    <col min="15263" max="15263" width="0.5703125" style="91" customWidth="1"/>
    <col min="15264" max="15264" width="13.28515625" style="91" customWidth="1"/>
    <col min="15265" max="15265" width="0.5703125" style="91" customWidth="1"/>
    <col min="15266" max="15266" width="13.28515625" style="91" customWidth="1"/>
    <col min="15267" max="15267" width="0.5703125" style="91" customWidth="1"/>
    <col min="15268" max="15268" width="13.28515625" style="91" customWidth="1"/>
    <col min="15269" max="15269" width="12.7109375" style="91" customWidth="1"/>
    <col min="15270" max="15270" width="10" style="91" customWidth="1"/>
    <col min="15271" max="15271" width="12.140625" style="91" customWidth="1"/>
    <col min="15272" max="15273" width="11.85546875" style="91" customWidth="1"/>
    <col min="15274" max="15274" width="11" style="91" customWidth="1"/>
    <col min="15275" max="15275" width="9.28515625" style="91"/>
    <col min="15276" max="15277" width="11.85546875" style="91" customWidth="1"/>
    <col min="15278" max="15279" width="9.28515625" style="91"/>
    <col min="15280" max="15280" width="13.28515625" style="91" bestFit="1" customWidth="1"/>
    <col min="15281" max="15281" width="9" style="91" bestFit="1" customWidth="1"/>
    <col min="15282" max="15282" width="13" style="91" bestFit="1" customWidth="1"/>
    <col min="15283" max="15283" width="8.85546875" style="91" customWidth="1"/>
    <col min="15284" max="15512" width="9.28515625" style="91"/>
    <col min="15513" max="15514" width="1.42578125" style="91" customWidth="1"/>
    <col min="15515" max="15515" width="33.85546875" style="91" customWidth="1"/>
    <col min="15516" max="15516" width="7.42578125" style="91" customWidth="1"/>
    <col min="15517" max="15517" width="0.5703125" style="91" customWidth="1"/>
    <col min="15518" max="15518" width="14.28515625" style="91" bestFit="1" customWidth="1"/>
    <col min="15519" max="15519" width="0.5703125" style="91" customWidth="1"/>
    <col min="15520" max="15520" width="13.28515625" style="91" customWidth="1"/>
    <col min="15521" max="15521" width="0.5703125" style="91" customWidth="1"/>
    <col min="15522" max="15522" width="13.28515625" style="91" customWidth="1"/>
    <col min="15523" max="15523" width="0.5703125" style="91" customWidth="1"/>
    <col min="15524" max="15524" width="13.28515625" style="91" customWidth="1"/>
    <col min="15525" max="15525" width="12.7109375" style="91" customWidth="1"/>
    <col min="15526" max="15526" width="10" style="91" customWidth="1"/>
    <col min="15527" max="15527" width="12.140625" style="91" customWidth="1"/>
    <col min="15528" max="15529" width="11.85546875" style="91" customWidth="1"/>
    <col min="15530" max="15530" width="11" style="91" customWidth="1"/>
    <col min="15531" max="15531" width="9.28515625" style="91"/>
    <col min="15532" max="15533" width="11.85546875" style="91" customWidth="1"/>
    <col min="15534" max="15535" width="9.28515625" style="91"/>
    <col min="15536" max="15536" width="13.28515625" style="91" bestFit="1" customWidth="1"/>
    <col min="15537" max="15537" width="9" style="91" bestFit="1" customWidth="1"/>
    <col min="15538" max="15538" width="13" style="91" bestFit="1" customWidth="1"/>
    <col min="15539" max="15539" width="8.85546875" style="91" customWidth="1"/>
    <col min="15540" max="15768" width="9.28515625" style="91"/>
    <col min="15769" max="15770" width="1.42578125" style="91" customWidth="1"/>
    <col min="15771" max="15771" width="33.85546875" style="91" customWidth="1"/>
    <col min="15772" max="15772" width="7.42578125" style="91" customWidth="1"/>
    <col min="15773" max="15773" width="0.5703125" style="91" customWidth="1"/>
    <col min="15774" max="15774" width="14.28515625" style="91" bestFit="1" customWidth="1"/>
    <col min="15775" max="15775" width="0.5703125" style="91" customWidth="1"/>
    <col min="15776" max="15776" width="13.28515625" style="91" customWidth="1"/>
    <col min="15777" max="15777" width="0.5703125" style="91" customWidth="1"/>
    <col min="15778" max="15778" width="13.28515625" style="91" customWidth="1"/>
    <col min="15779" max="15779" width="0.5703125" style="91" customWidth="1"/>
    <col min="15780" max="15780" width="13.28515625" style="91" customWidth="1"/>
    <col min="15781" max="15781" width="12.7109375" style="91" customWidth="1"/>
    <col min="15782" max="15782" width="10" style="91" customWidth="1"/>
    <col min="15783" max="15783" width="12.140625" style="91" customWidth="1"/>
    <col min="15784" max="15785" width="11.85546875" style="91" customWidth="1"/>
    <col min="15786" max="15786" width="11" style="91" customWidth="1"/>
    <col min="15787" max="15787" width="9.28515625" style="91"/>
    <col min="15788" max="15789" width="11.85546875" style="91" customWidth="1"/>
    <col min="15790" max="15791" width="9.28515625" style="91"/>
    <col min="15792" max="15792" width="13.28515625" style="91" bestFit="1" customWidth="1"/>
    <col min="15793" max="15793" width="9" style="91" bestFit="1" customWidth="1"/>
    <col min="15794" max="15794" width="13" style="91" bestFit="1" customWidth="1"/>
    <col min="15795" max="15795" width="8.85546875" style="91" customWidth="1"/>
    <col min="15796" max="16024" width="9.28515625" style="91"/>
    <col min="16025" max="16026" width="1.42578125" style="91" customWidth="1"/>
    <col min="16027" max="16027" width="33.85546875" style="91" customWidth="1"/>
    <col min="16028" max="16028" width="7.42578125" style="91" customWidth="1"/>
    <col min="16029" max="16029" width="0.5703125" style="91" customWidth="1"/>
    <col min="16030" max="16030" width="14.28515625" style="91" bestFit="1" customWidth="1"/>
    <col min="16031" max="16031" width="0.5703125" style="91" customWidth="1"/>
    <col min="16032" max="16032" width="13.28515625" style="91" customWidth="1"/>
    <col min="16033" max="16033" width="0.5703125" style="91" customWidth="1"/>
    <col min="16034" max="16034" width="13.28515625" style="91" customWidth="1"/>
    <col min="16035" max="16035" width="0.5703125" style="91" customWidth="1"/>
    <col min="16036" max="16036" width="13.28515625" style="91" customWidth="1"/>
    <col min="16037" max="16037" width="12.7109375" style="91" customWidth="1"/>
    <col min="16038" max="16038" width="10" style="91" customWidth="1"/>
    <col min="16039" max="16039" width="12.140625" style="91" customWidth="1"/>
    <col min="16040" max="16041" width="11.85546875" style="91" customWidth="1"/>
    <col min="16042" max="16042" width="11" style="91" customWidth="1"/>
    <col min="16043" max="16043" width="9.28515625" style="91"/>
    <col min="16044" max="16045" width="11.85546875" style="91" customWidth="1"/>
    <col min="16046" max="16047" width="9.28515625" style="91"/>
    <col min="16048" max="16048" width="13.28515625" style="91" bestFit="1" customWidth="1"/>
    <col min="16049" max="16049" width="9" style="91" bestFit="1" customWidth="1"/>
    <col min="16050" max="16050" width="13" style="91" bestFit="1" customWidth="1"/>
    <col min="16051" max="16051" width="8.85546875" style="91" customWidth="1"/>
    <col min="16052" max="16384" width="9.28515625" style="91"/>
  </cols>
  <sheetData>
    <row r="1" spans="1:12" ht="20.100000000000001" customHeight="1">
      <c r="A1" s="89" t="s">
        <v>0</v>
      </c>
      <c r="B1" s="90"/>
    </row>
    <row r="2" spans="1:12" ht="20.100000000000001" customHeight="1">
      <c r="A2" s="90" t="s">
        <v>1</v>
      </c>
      <c r="B2" s="90"/>
    </row>
    <row r="3" spans="1:12" ht="20.100000000000001" customHeight="1">
      <c r="A3" s="95" t="s">
        <v>284</v>
      </c>
      <c r="B3" s="95"/>
      <c r="C3" s="96"/>
      <c r="D3" s="97"/>
      <c r="E3" s="96"/>
      <c r="F3" s="98"/>
      <c r="G3" s="98"/>
      <c r="H3" s="98"/>
      <c r="I3" s="99"/>
      <c r="J3" s="98"/>
      <c r="K3" s="98"/>
      <c r="L3" s="98"/>
    </row>
    <row r="4" spans="1:12" ht="20.100000000000001" customHeight="1">
      <c r="A4" s="90"/>
      <c r="B4" s="90"/>
    </row>
    <row r="5" spans="1:12" ht="20.100000000000001" customHeight="1">
      <c r="A5" s="90"/>
      <c r="B5" s="90"/>
      <c r="F5" s="284" t="s">
        <v>2</v>
      </c>
      <c r="G5" s="284"/>
      <c r="H5" s="284"/>
      <c r="I5" s="100"/>
      <c r="J5" s="284" t="s">
        <v>3</v>
      </c>
      <c r="K5" s="284"/>
      <c r="L5" s="284"/>
    </row>
    <row r="6" spans="1:12" ht="20.100000000000001" customHeight="1">
      <c r="A6" s="90"/>
      <c r="B6" s="90"/>
      <c r="F6" s="101" t="s">
        <v>4</v>
      </c>
      <c r="G6" s="74"/>
      <c r="H6" s="101" t="s">
        <v>159</v>
      </c>
      <c r="I6" s="75"/>
      <c r="J6" s="101" t="s">
        <v>4</v>
      </c>
      <c r="K6" s="74"/>
      <c r="L6" s="101" t="s">
        <v>159</v>
      </c>
    </row>
    <row r="7" spans="1:12" ht="20.100000000000001" customHeight="1">
      <c r="A7" s="90"/>
      <c r="B7" s="90"/>
      <c r="F7" s="102" t="s">
        <v>185</v>
      </c>
      <c r="G7" s="74"/>
      <c r="H7" s="101" t="s">
        <v>5</v>
      </c>
      <c r="I7" s="75"/>
      <c r="J7" s="101" t="s">
        <v>185</v>
      </c>
      <c r="K7" s="74"/>
      <c r="L7" s="101" t="s">
        <v>5</v>
      </c>
    </row>
    <row r="8" spans="1:12" ht="20.100000000000001" customHeight="1">
      <c r="E8" s="90"/>
      <c r="F8" s="102" t="s">
        <v>281</v>
      </c>
      <c r="G8" s="74"/>
      <c r="H8" s="101" t="s">
        <v>256</v>
      </c>
      <c r="I8" s="75"/>
      <c r="J8" s="101" t="s">
        <v>281</v>
      </c>
      <c r="K8" s="74"/>
      <c r="L8" s="101" t="s">
        <v>256</v>
      </c>
    </row>
    <row r="9" spans="1:12" ht="20.100000000000001" customHeight="1">
      <c r="D9" s="103" t="s">
        <v>6</v>
      </c>
      <c r="E9" s="90"/>
      <c r="F9" s="104" t="s">
        <v>148</v>
      </c>
      <c r="G9" s="74"/>
      <c r="H9" s="104" t="s">
        <v>148</v>
      </c>
      <c r="I9" s="102"/>
      <c r="J9" s="104" t="s">
        <v>148</v>
      </c>
      <c r="K9" s="74"/>
      <c r="L9" s="104" t="s">
        <v>148</v>
      </c>
    </row>
    <row r="10" spans="1:12" ht="20.100000000000001" customHeight="1">
      <c r="A10" s="89"/>
      <c r="B10" s="105"/>
      <c r="C10" s="105"/>
      <c r="D10" s="106"/>
      <c r="E10" s="105"/>
      <c r="F10" s="107"/>
      <c r="G10" s="108"/>
      <c r="H10" s="108"/>
      <c r="I10" s="109"/>
      <c r="J10" s="107"/>
      <c r="K10" s="108"/>
      <c r="L10" s="108"/>
    </row>
    <row r="11" spans="1:12" ht="20.100000000000001" customHeight="1">
      <c r="A11" s="89" t="s">
        <v>7</v>
      </c>
      <c r="B11" s="105"/>
      <c r="C11" s="105"/>
      <c r="D11" s="106"/>
      <c r="E11" s="105"/>
      <c r="F11" s="107"/>
      <c r="G11" s="108"/>
      <c r="H11" s="108"/>
      <c r="I11" s="109"/>
      <c r="J11" s="107"/>
      <c r="K11" s="108"/>
      <c r="L11" s="108"/>
    </row>
    <row r="12" spans="1:12" ht="6" customHeight="1">
      <c r="A12" s="89"/>
      <c r="B12" s="105"/>
      <c r="C12" s="105"/>
      <c r="D12" s="106"/>
      <c r="E12" s="105"/>
      <c r="F12" s="107"/>
      <c r="G12" s="108"/>
      <c r="H12" s="108"/>
      <c r="I12" s="109"/>
      <c r="J12" s="107"/>
      <c r="K12" s="108"/>
      <c r="L12" s="108"/>
    </row>
    <row r="13" spans="1:12" ht="20.100000000000001" customHeight="1">
      <c r="A13" s="89" t="s">
        <v>8</v>
      </c>
      <c r="B13" s="105"/>
      <c r="C13" s="105"/>
      <c r="D13" s="106"/>
      <c r="E13" s="105"/>
      <c r="F13" s="107"/>
      <c r="G13" s="108"/>
      <c r="H13" s="108"/>
      <c r="I13" s="109"/>
      <c r="J13" s="107"/>
      <c r="K13" s="108"/>
      <c r="L13" s="108"/>
    </row>
    <row r="14" spans="1:12" ht="6" customHeight="1">
      <c r="A14" s="89"/>
      <c r="B14" s="105"/>
      <c r="C14" s="105"/>
      <c r="D14" s="106"/>
      <c r="E14" s="105"/>
      <c r="F14" s="107"/>
      <c r="G14" s="108"/>
      <c r="H14" s="108"/>
      <c r="I14" s="109"/>
      <c r="J14" s="107"/>
      <c r="K14" s="108"/>
      <c r="L14" s="108"/>
    </row>
    <row r="15" spans="1:12" ht="20.100000000000001" customHeight="1">
      <c r="A15" s="105" t="s">
        <v>9</v>
      </c>
      <c r="B15" s="105"/>
      <c r="C15" s="105"/>
      <c r="D15" s="106">
        <v>9</v>
      </c>
      <c r="E15" s="105"/>
      <c r="F15" s="107">
        <v>16724690780</v>
      </c>
      <c r="G15" s="108"/>
      <c r="H15" s="108">
        <v>14235987519</v>
      </c>
      <c r="I15" s="108"/>
      <c r="J15" s="107">
        <v>12032766637</v>
      </c>
      <c r="K15" s="108"/>
      <c r="L15" s="108">
        <v>12041922817</v>
      </c>
    </row>
    <row r="16" spans="1:12" ht="20.100000000000001" customHeight="1">
      <c r="A16" s="110" t="s">
        <v>122</v>
      </c>
      <c r="B16" s="110"/>
      <c r="C16" s="105"/>
      <c r="D16" s="106">
        <v>10</v>
      </c>
      <c r="E16" s="105"/>
      <c r="F16" s="107">
        <v>167598474</v>
      </c>
      <c r="G16" s="108"/>
      <c r="H16" s="108">
        <v>202564907</v>
      </c>
      <c r="I16" s="108"/>
      <c r="J16" s="107">
        <v>0</v>
      </c>
      <c r="K16" s="108"/>
      <c r="L16" s="108">
        <v>0</v>
      </c>
    </row>
    <row r="17" spans="1:18" ht="20.100000000000001" customHeight="1">
      <c r="A17" s="110" t="s">
        <v>233</v>
      </c>
      <c r="B17" s="110"/>
      <c r="C17" s="110"/>
      <c r="D17" s="106"/>
      <c r="E17" s="105"/>
      <c r="F17" s="107"/>
      <c r="G17" s="108"/>
      <c r="H17" s="109"/>
      <c r="I17" s="108"/>
      <c r="J17" s="111"/>
      <c r="K17" s="108"/>
      <c r="L17" s="109"/>
    </row>
    <row r="18" spans="1:18" ht="20.100000000000001" customHeight="1">
      <c r="A18" s="110"/>
      <c r="B18" s="110" t="s">
        <v>234</v>
      </c>
      <c r="C18" s="110"/>
      <c r="D18" s="106">
        <v>11</v>
      </c>
      <c r="E18" s="105"/>
      <c r="F18" s="107">
        <v>463291870</v>
      </c>
      <c r="G18" s="108"/>
      <c r="H18" s="109">
        <v>561100725</v>
      </c>
      <c r="I18" s="108"/>
      <c r="J18" s="107">
        <v>0</v>
      </c>
      <c r="K18" s="108"/>
      <c r="L18" s="109">
        <v>0</v>
      </c>
    </row>
    <row r="19" spans="1:18" ht="20.100000000000001" customHeight="1">
      <c r="A19" s="110" t="s">
        <v>257</v>
      </c>
      <c r="B19" s="110"/>
      <c r="C19" s="110"/>
      <c r="D19" s="106" t="s">
        <v>309</v>
      </c>
      <c r="F19" s="107">
        <v>10842753447</v>
      </c>
      <c r="G19" s="91"/>
      <c r="H19" s="91">
        <v>19966854672</v>
      </c>
      <c r="I19" s="91"/>
      <c r="J19" s="107">
        <v>2784019079</v>
      </c>
      <c r="K19" s="91"/>
      <c r="L19" s="93">
        <v>6916899722</v>
      </c>
    </row>
    <row r="20" spans="1:18" ht="20.100000000000001" customHeight="1">
      <c r="A20" s="110" t="s">
        <v>228</v>
      </c>
      <c r="B20" s="110"/>
      <c r="C20" s="110"/>
      <c r="D20" s="91"/>
      <c r="E20" s="105"/>
      <c r="F20" s="107"/>
      <c r="G20" s="108"/>
      <c r="H20" s="108"/>
      <c r="I20" s="108"/>
      <c r="J20" s="111"/>
      <c r="K20" s="108"/>
      <c r="L20" s="91"/>
    </row>
    <row r="21" spans="1:18" ht="20.100000000000001" customHeight="1">
      <c r="A21" s="110"/>
      <c r="B21" s="110" t="s">
        <v>313</v>
      </c>
      <c r="C21" s="110"/>
      <c r="D21" s="106"/>
      <c r="E21" s="105"/>
      <c r="F21" s="107">
        <v>1846205766</v>
      </c>
      <c r="G21" s="108"/>
      <c r="H21" s="108">
        <v>1640801789</v>
      </c>
      <c r="I21" s="108"/>
      <c r="J21" s="111">
        <v>1387967340</v>
      </c>
      <c r="K21" s="108"/>
      <c r="L21" s="112">
        <v>1144021798</v>
      </c>
    </row>
    <row r="22" spans="1:18" ht="20.100000000000001" customHeight="1">
      <c r="A22" s="110" t="s">
        <v>149</v>
      </c>
      <c r="B22" s="110"/>
      <c r="C22" s="110"/>
      <c r="D22" s="92">
        <v>24</v>
      </c>
      <c r="E22" s="105"/>
      <c r="F22" s="128">
        <f>1473708920</f>
        <v>1473708920</v>
      </c>
      <c r="G22" s="108"/>
      <c r="H22" s="108">
        <v>2818701226</v>
      </c>
      <c r="I22" s="108"/>
      <c r="J22" s="107">
        <v>309490094</v>
      </c>
      <c r="K22" s="108"/>
      <c r="L22" s="112">
        <v>392344712</v>
      </c>
    </row>
    <row r="23" spans="1:18" ht="20.100000000000001" customHeight="1">
      <c r="A23" s="110" t="s">
        <v>150</v>
      </c>
      <c r="B23" s="110"/>
      <c r="C23" s="110"/>
      <c r="D23" s="106" t="s">
        <v>310</v>
      </c>
      <c r="E23" s="105"/>
      <c r="F23" s="128">
        <f>111533341</f>
        <v>111533341</v>
      </c>
      <c r="G23" s="108"/>
      <c r="H23" s="108">
        <v>105700008</v>
      </c>
      <c r="I23" s="108"/>
      <c r="J23" s="107">
        <v>111533341</v>
      </c>
      <c r="K23" s="108"/>
      <c r="L23" s="112">
        <v>105700008</v>
      </c>
      <c r="R23"/>
    </row>
    <row r="24" spans="1:18" ht="20.100000000000001" customHeight="1">
      <c r="A24" s="110" t="s">
        <v>164</v>
      </c>
      <c r="B24" s="110"/>
      <c r="C24" s="110"/>
      <c r="D24" s="92">
        <v>24</v>
      </c>
      <c r="E24" s="105"/>
      <c r="F24" s="128">
        <v>0</v>
      </c>
      <c r="H24" s="108">
        <v>0</v>
      </c>
      <c r="I24" s="108"/>
      <c r="J24" s="107">
        <v>0</v>
      </c>
      <c r="K24" s="108"/>
      <c r="L24" s="112">
        <v>1000000000</v>
      </c>
    </row>
    <row r="25" spans="1:18" ht="20.100000000000001" customHeight="1">
      <c r="A25" s="110" t="s">
        <v>168</v>
      </c>
      <c r="B25" s="110"/>
      <c r="C25" s="110"/>
      <c r="E25" s="105"/>
      <c r="F25" s="128"/>
      <c r="G25" s="108"/>
      <c r="H25" s="109"/>
      <c r="I25" s="108"/>
      <c r="J25" s="113"/>
      <c r="K25" s="108"/>
      <c r="L25" s="112"/>
    </row>
    <row r="26" spans="1:18" ht="20.100000000000001" customHeight="1">
      <c r="A26" s="110"/>
      <c r="B26" s="110" t="s">
        <v>169</v>
      </c>
      <c r="C26" s="110"/>
      <c r="D26" s="92">
        <v>24</v>
      </c>
      <c r="E26" s="105"/>
      <c r="F26" s="107">
        <v>91744400</v>
      </c>
      <c r="G26" s="108"/>
      <c r="H26" s="109">
        <v>91744400</v>
      </c>
      <c r="I26" s="108"/>
      <c r="J26" s="107">
        <v>127564400</v>
      </c>
      <c r="K26" s="108"/>
      <c r="L26" s="112">
        <v>139504400</v>
      </c>
    </row>
    <row r="27" spans="1:18" ht="20.100000000000001" customHeight="1">
      <c r="A27" s="110" t="s">
        <v>151</v>
      </c>
      <c r="B27" s="110"/>
      <c r="C27" s="110"/>
      <c r="E27" s="105"/>
      <c r="F27" s="113">
        <v>11418663013</v>
      </c>
      <c r="G27" s="108"/>
      <c r="H27" s="109">
        <v>10858553833</v>
      </c>
      <c r="I27" s="108"/>
      <c r="J27" s="113">
        <v>858577366</v>
      </c>
      <c r="K27" s="108"/>
      <c r="L27" s="112">
        <v>771220275</v>
      </c>
    </row>
    <row r="28" spans="1:18" ht="20.100000000000001" customHeight="1">
      <c r="A28" s="105" t="s">
        <v>235</v>
      </c>
      <c r="B28" s="110"/>
      <c r="C28" s="110"/>
      <c r="E28" s="105"/>
      <c r="F28" s="107">
        <v>40809409</v>
      </c>
      <c r="G28" s="108"/>
      <c r="H28" s="109">
        <v>14621368</v>
      </c>
      <c r="I28" s="108"/>
      <c r="J28" s="107">
        <v>0</v>
      </c>
      <c r="K28" s="108"/>
      <c r="L28" s="112">
        <v>0</v>
      </c>
    </row>
    <row r="29" spans="1:18" ht="20.100000000000001" customHeight="1">
      <c r="A29" s="105" t="s">
        <v>10</v>
      </c>
      <c r="B29" s="105"/>
      <c r="C29" s="105"/>
      <c r="E29" s="105"/>
      <c r="F29" s="114">
        <v>918850614</v>
      </c>
      <c r="G29" s="108"/>
      <c r="H29" s="115">
        <v>1269166167</v>
      </c>
      <c r="I29" s="108"/>
      <c r="J29" s="204">
        <f>485379673</f>
        <v>485379673</v>
      </c>
      <c r="K29" s="108"/>
      <c r="L29" s="115">
        <v>558615369</v>
      </c>
    </row>
    <row r="30" spans="1:18" ht="6" customHeight="1">
      <c r="A30" s="105"/>
      <c r="B30" s="110"/>
      <c r="C30" s="105"/>
      <c r="E30" s="105"/>
      <c r="F30" s="107"/>
      <c r="G30" s="108"/>
      <c r="H30" s="108"/>
      <c r="I30" s="109"/>
      <c r="J30" s="107"/>
      <c r="K30" s="108"/>
      <c r="L30" s="108"/>
    </row>
    <row r="31" spans="1:18" ht="20.100000000000001" customHeight="1">
      <c r="A31" s="89" t="s">
        <v>11</v>
      </c>
      <c r="B31" s="105"/>
      <c r="C31" s="105"/>
      <c r="E31" s="105"/>
      <c r="F31" s="116">
        <f>SUM(F15:F29)</f>
        <v>44099850034</v>
      </c>
      <c r="G31" s="108"/>
      <c r="H31" s="117">
        <f>SUM(H15:H29)</f>
        <v>51765796614</v>
      </c>
      <c r="I31" s="109"/>
      <c r="J31" s="116">
        <f>SUM(J15:J29)</f>
        <v>18097297930</v>
      </c>
      <c r="K31" s="108"/>
      <c r="L31" s="117">
        <f>SUM(L15:L29)</f>
        <v>23070229101</v>
      </c>
    </row>
    <row r="32" spans="1:18" ht="20.100000000000001" customHeight="1">
      <c r="A32" s="89"/>
      <c r="B32" s="105"/>
      <c r="C32" s="105"/>
      <c r="E32" s="105"/>
      <c r="F32" s="118"/>
      <c r="G32" s="108"/>
      <c r="H32" s="118"/>
      <c r="I32" s="109"/>
      <c r="J32" s="118"/>
      <c r="K32" s="108"/>
      <c r="L32" s="118"/>
    </row>
    <row r="33" spans="1:12" ht="20.100000000000001" customHeight="1">
      <c r="A33" s="89"/>
      <c r="B33" s="105"/>
      <c r="C33" s="119"/>
      <c r="E33" s="105"/>
      <c r="F33" s="118"/>
      <c r="G33" s="108"/>
      <c r="H33" s="118"/>
      <c r="I33" s="109"/>
      <c r="J33" s="118"/>
      <c r="K33" s="108"/>
      <c r="L33" s="118"/>
    </row>
    <row r="34" spans="1:12" ht="20.100000000000001" customHeight="1">
      <c r="A34" s="89"/>
      <c r="B34" s="105"/>
      <c r="C34" s="105"/>
      <c r="E34" s="105"/>
      <c r="F34" s="118"/>
      <c r="G34" s="108"/>
      <c r="H34" s="118"/>
      <c r="I34" s="109"/>
      <c r="J34" s="118"/>
      <c r="K34" s="108"/>
      <c r="L34" s="118"/>
    </row>
    <row r="35" spans="1:12" ht="20.100000000000001" customHeight="1">
      <c r="A35" s="89"/>
      <c r="B35" s="105"/>
      <c r="C35" s="105"/>
      <c r="E35" s="105"/>
      <c r="F35" s="118"/>
      <c r="G35" s="108"/>
      <c r="H35" s="118"/>
      <c r="I35" s="109"/>
      <c r="J35" s="118"/>
      <c r="K35" s="108"/>
      <c r="L35" s="118"/>
    </row>
    <row r="36" spans="1:12" ht="18.75">
      <c r="A36" s="89"/>
      <c r="B36" s="105"/>
      <c r="C36" s="105"/>
      <c r="E36" s="105"/>
      <c r="F36" s="118"/>
      <c r="G36" s="108"/>
      <c r="H36" s="118"/>
      <c r="I36" s="109"/>
      <c r="J36" s="118"/>
      <c r="K36" s="108"/>
      <c r="L36" s="118"/>
    </row>
    <row r="37" spans="1:12" ht="18.75">
      <c r="A37" s="89"/>
      <c r="B37" s="105"/>
      <c r="C37" s="105"/>
      <c r="E37" s="105"/>
      <c r="F37" s="118"/>
      <c r="G37" s="108"/>
      <c r="H37" s="118"/>
      <c r="I37" s="109"/>
      <c r="J37" s="118"/>
      <c r="K37" s="108"/>
      <c r="L37" s="118"/>
    </row>
    <row r="38" spans="1:12" ht="15.75" customHeight="1">
      <c r="A38" s="89"/>
      <c r="B38" s="105"/>
      <c r="C38" s="105"/>
      <c r="E38" s="105"/>
      <c r="F38" s="118"/>
      <c r="G38" s="108"/>
      <c r="H38" s="118"/>
      <c r="I38" s="109"/>
      <c r="J38" s="118"/>
      <c r="K38" s="108"/>
      <c r="L38" s="118"/>
    </row>
    <row r="39" spans="1:12" ht="20.100000000000001" customHeight="1">
      <c r="A39" s="120" t="s">
        <v>23</v>
      </c>
      <c r="C39" s="121"/>
    </row>
    <row r="40" spans="1:12" ht="20.100000000000001" customHeight="1">
      <c r="A40" s="120"/>
      <c r="C40" s="121"/>
    </row>
    <row r="41" spans="1:12" ht="20.100000000000001" customHeight="1">
      <c r="A41" s="120" t="s">
        <v>24</v>
      </c>
      <c r="C41" s="122"/>
    </row>
    <row r="42" spans="1:12" ht="20.100000000000001" customHeight="1">
      <c r="A42" s="89"/>
      <c r="B42" s="105"/>
      <c r="C42" s="105"/>
      <c r="E42" s="105"/>
      <c r="F42" s="118"/>
      <c r="G42" s="108"/>
      <c r="H42" s="118"/>
      <c r="I42" s="109"/>
      <c r="J42" s="118"/>
      <c r="K42" s="108"/>
      <c r="L42" s="118"/>
    </row>
    <row r="43" spans="1:12" ht="16.5" customHeight="1">
      <c r="A43" s="89"/>
      <c r="B43" s="105"/>
      <c r="C43" s="105"/>
      <c r="E43" s="105"/>
      <c r="F43" s="118"/>
      <c r="G43" s="108"/>
      <c r="H43" s="118"/>
      <c r="I43" s="109"/>
      <c r="J43" s="118"/>
      <c r="K43" s="108"/>
      <c r="L43" s="118"/>
    </row>
    <row r="44" spans="1:12" ht="4.5" customHeight="1">
      <c r="A44" s="89"/>
      <c r="B44" s="105"/>
      <c r="C44" s="105"/>
      <c r="E44" s="105"/>
      <c r="F44" s="118"/>
      <c r="G44" s="108"/>
      <c r="H44" s="118"/>
      <c r="I44" s="109"/>
      <c r="J44" s="118"/>
      <c r="K44" s="108"/>
      <c r="L44" s="118"/>
    </row>
    <row r="45" spans="1:12" ht="21.95" customHeight="1">
      <c r="A45" s="96" t="s">
        <v>282</v>
      </c>
      <c r="B45" s="96"/>
      <c r="C45" s="96"/>
      <c r="D45" s="97"/>
      <c r="E45" s="96"/>
      <c r="F45" s="98"/>
      <c r="G45" s="98"/>
      <c r="H45" s="98"/>
      <c r="I45" s="99"/>
      <c r="J45" s="98"/>
      <c r="K45" s="98"/>
      <c r="L45" s="98"/>
    </row>
    <row r="46" spans="1:12" ht="20.100000000000001" customHeight="1">
      <c r="A46" s="90" t="str">
        <f>A1</f>
        <v>บริษัท โกลบอล เพาเวอร์ ซินเนอร์ยี่ จำกัด (มหาชน)</v>
      </c>
      <c r="B46" s="90"/>
    </row>
    <row r="47" spans="1:12" ht="20.100000000000001" customHeight="1">
      <c r="A47" s="90" t="s">
        <v>1</v>
      </c>
      <c r="B47" s="90"/>
    </row>
    <row r="48" spans="1:12" ht="20.100000000000001" customHeight="1">
      <c r="A48" s="95" t="str">
        <f>A3</f>
        <v>ณ วันที่ 30 มิถุนายน พ.ศ. 2566</v>
      </c>
      <c r="B48" s="95"/>
      <c r="C48" s="96"/>
      <c r="D48" s="97"/>
      <c r="E48" s="96"/>
      <c r="F48" s="98"/>
      <c r="G48" s="98"/>
      <c r="H48" s="98"/>
      <c r="I48" s="99"/>
      <c r="J48" s="98"/>
      <c r="K48" s="98"/>
      <c r="L48" s="98"/>
    </row>
    <row r="50" spans="1:12" ht="20.100000000000001" customHeight="1">
      <c r="A50" s="90"/>
      <c r="B50" s="90"/>
      <c r="F50" s="284" t="s">
        <v>2</v>
      </c>
      <c r="G50" s="284"/>
      <c r="H50" s="284"/>
      <c r="I50" s="100"/>
      <c r="J50" s="284" t="s">
        <v>3</v>
      </c>
      <c r="K50" s="284"/>
      <c r="L50" s="284"/>
    </row>
    <row r="51" spans="1:12" ht="20.100000000000001" customHeight="1">
      <c r="A51" s="90"/>
      <c r="B51" s="90"/>
      <c r="F51" s="101" t="s">
        <v>4</v>
      </c>
      <c r="G51" s="74"/>
      <c r="H51" s="101" t="s">
        <v>159</v>
      </c>
      <c r="I51" s="75"/>
      <c r="J51" s="101" t="s">
        <v>4</v>
      </c>
      <c r="K51" s="74"/>
      <c r="L51" s="101" t="s">
        <v>159</v>
      </c>
    </row>
    <row r="52" spans="1:12" ht="20.100000000000001" customHeight="1">
      <c r="A52" s="90"/>
      <c r="B52" s="90"/>
      <c r="F52" s="101" t="s">
        <v>185</v>
      </c>
      <c r="G52" s="74"/>
      <c r="H52" s="101" t="s">
        <v>5</v>
      </c>
      <c r="I52" s="75"/>
      <c r="J52" s="101" t="s">
        <v>185</v>
      </c>
      <c r="K52" s="74"/>
      <c r="L52" s="101" t="s">
        <v>5</v>
      </c>
    </row>
    <row r="53" spans="1:12" ht="20.100000000000001" customHeight="1">
      <c r="E53" s="90"/>
      <c r="F53" s="101" t="s">
        <v>281</v>
      </c>
      <c r="G53" s="74"/>
      <c r="H53" s="101" t="s">
        <v>256</v>
      </c>
      <c r="I53" s="75"/>
      <c r="J53" s="101" t="s">
        <v>281</v>
      </c>
      <c r="K53" s="74"/>
      <c r="L53" s="101" t="s">
        <v>256</v>
      </c>
    </row>
    <row r="54" spans="1:12" ht="20.100000000000001" customHeight="1">
      <c r="D54" s="103" t="s">
        <v>6</v>
      </c>
      <c r="E54" s="90"/>
      <c r="F54" s="104" t="s">
        <v>148</v>
      </c>
      <c r="G54" s="74"/>
      <c r="H54" s="104" t="s">
        <v>148</v>
      </c>
      <c r="I54" s="102"/>
      <c r="J54" s="104" t="s">
        <v>148</v>
      </c>
      <c r="K54" s="74"/>
      <c r="L54" s="104" t="s">
        <v>148</v>
      </c>
    </row>
    <row r="55" spans="1:12" ht="21.75" customHeight="1">
      <c r="A55" s="89"/>
      <c r="B55" s="105"/>
      <c r="C55" s="105"/>
      <c r="E55" s="105"/>
      <c r="F55" s="107"/>
      <c r="G55" s="108"/>
      <c r="H55" s="108"/>
      <c r="I55" s="109"/>
      <c r="J55" s="107"/>
      <c r="K55" s="108"/>
      <c r="L55" s="108"/>
    </row>
    <row r="56" spans="1:12" ht="20.100000000000001" customHeight="1">
      <c r="A56" s="89" t="s">
        <v>262</v>
      </c>
      <c r="B56" s="105"/>
      <c r="C56" s="105"/>
      <c r="D56" s="106"/>
      <c r="E56" s="105"/>
      <c r="F56" s="107"/>
      <c r="G56" s="108"/>
      <c r="H56" s="108"/>
      <c r="I56" s="109"/>
      <c r="J56" s="107"/>
      <c r="K56" s="108"/>
      <c r="L56" s="108"/>
    </row>
    <row r="57" spans="1:12" ht="6" customHeight="1">
      <c r="A57" s="89"/>
      <c r="B57" s="105"/>
      <c r="C57" s="105"/>
      <c r="E57" s="105"/>
      <c r="F57" s="107"/>
      <c r="G57" s="108"/>
      <c r="H57" s="108"/>
      <c r="I57" s="109"/>
      <c r="J57" s="107"/>
      <c r="K57" s="108"/>
      <c r="L57" s="108"/>
    </row>
    <row r="58" spans="1:12" ht="20.100000000000001" customHeight="1">
      <c r="A58" s="89" t="s">
        <v>12</v>
      </c>
      <c r="B58" s="105"/>
      <c r="C58" s="105"/>
      <c r="E58" s="105"/>
      <c r="F58" s="107"/>
      <c r="G58" s="108"/>
      <c r="H58" s="108"/>
      <c r="I58" s="109"/>
      <c r="J58" s="107"/>
      <c r="K58" s="108"/>
      <c r="L58" s="108"/>
    </row>
    <row r="59" spans="1:12" ht="6" customHeight="1">
      <c r="A59" s="89"/>
      <c r="B59" s="105"/>
      <c r="C59" s="105"/>
      <c r="E59" s="105"/>
      <c r="F59" s="107"/>
      <c r="G59" s="108"/>
      <c r="H59" s="108"/>
      <c r="I59" s="109"/>
      <c r="J59" s="107"/>
      <c r="K59" s="108"/>
      <c r="L59" s="108"/>
    </row>
    <row r="60" spans="1:12" ht="20.100000000000001" customHeight="1">
      <c r="A60" s="110" t="s">
        <v>13</v>
      </c>
      <c r="B60" s="110"/>
      <c r="C60" s="110"/>
      <c r="E60" s="105"/>
      <c r="F60" s="113">
        <v>3063909699</v>
      </c>
      <c r="G60" s="108"/>
      <c r="H60" s="108">
        <v>3816983719</v>
      </c>
      <c r="I60" s="108"/>
      <c r="J60" s="113">
        <v>1296617159</v>
      </c>
      <c r="K60" s="108"/>
      <c r="L60" s="108">
        <v>1879293246</v>
      </c>
    </row>
    <row r="61" spans="1:12" ht="20.100000000000001" customHeight="1">
      <c r="A61" s="105" t="s">
        <v>15</v>
      </c>
      <c r="B61" s="110"/>
      <c r="C61" s="110"/>
      <c r="D61" s="92">
        <v>13</v>
      </c>
      <c r="E61" s="105"/>
      <c r="F61" s="113">
        <v>44680487426</v>
      </c>
      <c r="G61" s="108"/>
      <c r="H61" s="108">
        <v>41446053052</v>
      </c>
      <c r="I61" s="108"/>
      <c r="J61" s="113">
        <v>3847391269</v>
      </c>
      <c r="K61" s="108"/>
      <c r="L61" s="108">
        <v>3847391269</v>
      </c>
    </row>
    <row r="62" spans="1:12" ht="20.100000000000001" customHeight="1">
      <c r="A62" s="110" t="s">
        <v>16</v>
      </c>
      <c r="B62" s="110"/>
      <c r="C62" s="110"/>
      <c r="D62" s="92">
        <v>13</v>
      </c>
      <c r="F62" s="113">
        <v>2993330240</v>
      </c>
      <c r="G62" s="91"/>
      <c r="H62" s="91">
        <v>2925665326</v>
      </c>
      <c r="I62" s="91"/>
      <c r="J62" s="113">
        <v>2829729090</v>
      </c>
      <c r="K62" s="91"/>
      <c r="L62" s="91">
        <v>2829729090</v>
      </c>
    </row>
    <row r="63" spans="1:12" ht="20.100000000000001" customHeight="1">
      <c r="A63" s="110" t="s">
        <v>14</v>
      </c>
      <c r="B63" s="110"/>
      <c r="C63" s="110"/>
      <c r="D63" s="92">
        <v>13</v>
      </c>
      <c r="F63" s="113">
        <v>0</v>
      </c>
      <c r="G63" s="108"/>
      <c r="H63" s="112">
        <v>0</v>
      </c>
      <c r="I63" s="108"/>
      <c r="J63" s="113">
        <v>174971091843</v>
      </c>
      <c r="K63" s="108"/>
      <c r="L63" s="108">
        <v>171687735643</v>
      </c>
    </row>
    <row r="64" spans="1:12" ht="20.100000000000001" customHeight="1">
      <c r="A64" s="110" t="s">
        <v>170</v>
      </c>
      <c r="B64" s="110"/>
      <c r="C64" s="110"/>
      <c r="F64" s="113"/>
      <c r="G64" s="108"/>
      <c r="H64" s="112"/>
      <c r="I64" s="108"/>
      <c r="J64" s="113"/>
      <c r="K64" s="108"/>
      <c r="L64" s="108"/>
    </row>
    <row r="65" spans="1:12" ht="20.100000000000001" customHeight="1">
      <c r="A65" s="110"/>
      <c r="B65" s="110" t="s">
        <v>171</v>
      </c>
      <c r="C65" s="110"/>
      <c r="D65" s="92">
        <v>14</v>
      </c>
      <c r="F65" s="113">
        <v>5091082072</v>
      </c>
      <c r="G65" s="91"/>
      <c r="H65" s="91">
        <v>5303210627</v>
      </c>
      <c r="I65" s="91"/>
      <c r="J65" s="113">
        <v>5039082072</v>
      </c>
      <c r="K65" s="91"/>
      <c r="L65" s="91">
        <v>5251210627</v>
      </c>
    </row>
    <row r="66" spans="1:12" ht="20.100000000000001" customHeight="1">
      <c r="A66" s="110" t="s">
        <v>102</v>
      </c>
      <c r="B66" s="110"/>
      <c r="C66" s="110"/>
      <c r="F66" s="113"/>
      <c r="G66" s="108"/>
      <c r="H66" s="112"/>
      <c r="I66" s="108"/>
      <c r="J66" s="113"/>
      <c r="K66" s="108"/>
      <c r="L66" s="108"/>
    </row>
    <row r="67" spans="1:12" ht="20.100000000000001" customHeight="1">
      <c r="A67" s="110"/>
      <c r="B67" s="110" t="s">
        <v>258</v>
      </c>
      <c r="C67" s="110"/>
      <c r="D67" s="92">
        <v>24</v>
      </c>
      <c r="E67" s="105"/>
      <c r="F67" s="113">
        <v>5547698987</v>
      </c>
      <c r="G67" s="108"/>
      <c r="H67" s="112">
        <v>4460136703</v>
      </c>
      <c r="I67" s="108"/>
      <c r="J67" s="113">
        <v>3427368487</v>
      </c>
      <c r="K67" s="108"/>
      <c r="L67" s="108">
        <v>3341240079</v>
      </c>
    </row>
    <row r="68" spans="1:12" ht="20.100000000000001" customHeight="1">
      <c r="A68" s="110" t="s">
        <v>17</v>
      </c>
      <c r="B68" s="110"/>
      <c r="C68" s="110"/>
      <c r="D68" s="92">
        <v>15</v>
      </c>
      <c r="E68" s="105"/>
      <c r="F68" s="113">
        <v>94513722792</v>
      </c>
      <c r="G68" s="108"/>
      <c r="H68" s="118">
        <v>93703573618</v>
      </c>
      <c r="I68" s="108"/>
      <c r="J68" s="113">
        <v>14962891835</v>
      </c>
      <c r="K68" s="108"/>
      <c r="L68" s="108">
        <v>15597047412</v>
      </c>
    </row>
    <row r="69" spans="1:12" ht="20.100000000000001" customHeight="1">
      <c r="A69" s="105" t="s">
        <v>236</v>
      </c>
      <c r="B69" s="105"/>
      <c r="C69" s="105"/>
      <c r="E69" s="105"/>
      <c r="F69" s="107">
        <v>94318842</v>
      </c>
      <c r="G69" s="108"/>
      <c r="H69" s="108">
        <v>97453779</v>
      </c>
      <c r="I69" s="108"/>
      <c r="J69" s="107">
        <v>0</v>
      </c>
      <c r="K69" s="108"/>
      <c r="L69" s="108">
        <v>0</v>
      </c>
    </row>
    <row r="70" spans="1:12" ht="20.100000000000001" customHeight="1">
      <c r="A70" s="105" t="s">
        <v>18</v>
      </c>
      <c r="B70" s="105"/>
      <c r="C70" s="105"/>
      <c r="D70" s="92">
        <v>15</v>
      </c>
      <c r="E70" s="105"/>
      <c r="F70" s="107">
        <v>39088721724</v>
      </c>
      <c r="G70" s="108"/>
      <c r="H70" s="108">
        <v>39775900765</v>
      </c>
      <c r="I70" s="108"/>
      <c r="J70" s="107">
        <v>896357966</v>
      </c>
      <c r="K70" s="108"/>
      <c r="L70" s="108">
        <v>567370005</v>
      </c>
    </row>
    <row r="71" spans="1:12" ht="20.100000000000001" customHeight="1">
      <c r="A71" s="105" t="s">
        <v>161</v>
      </c>
      <c r="B71" s="105"/>
      <c r="C71" s="105"/>
      <c r="D71" s="92">
        <v>16</v>
      </c>
      <c r="E71" s="105"/>
      <c r="F71" s="107">
        <v>2176676055</v>
      </c>
      <c r="G71" s="108"/>
      <c r="H71" s="108">
        <v>2219765004</v>
      </c>
      <c r="I71" s="108"/>
      <c r="J71" s="107">
        <v>349291436</v>
      </c>
      <c r="K71" s="108"/>
      <c r="L71" s="112">
        <v>362012204</v>
      </c>
    </row>
    <row r="72" spans="1:12" ht="20.100000000000001" customHeight="1">
      <c r="A72" s="105" t="s">
        <v>19</v>
      </c>
      <c r="B72" s="105"/>
      <c r="C72" s="105"/>
      <c r="E72" s="105"/>
      <c r="F72" s="107">
        <v>36089835841</v>
      </c>
      <c r="G72" s="108"/>
      <c r="H72" s="108">
        <v>36089835841</v>
      </c>
      <c r="I72" s="108"/>
      <c r="J72" s="107">
        <v>0</v>
      </c>
      <c r="K72" s="108"/>
      <c r="L72" s="112">
        <v>0</v>
      </c>
    </row>
    <row r="73" spans="1:12" ht="20.100000000000001" customHeight="1">
      <c r="A73" s="105" t="s">
        <v>103</v>
      </c>
      <c r="B73" s="105"/>
      <c r="C73" s="105"/>
      <c r="E73" s="105"/>
      <c r="F73" s="107">
        <v>3333322325</v>
      </c>
      <c r="G73" s="108"/>
      <c r="H73" s="108">
        <v>3319427975</v>
      </c>
      <c r="I73" s="108"/>
      <c r="J73" s="107">
        <v>0</v>
      </c>
      <c r="K73" s="108"/>
      <c r="L73" s="108">
        <v>0</v>
      </c>
    </row>
    <row r="74" spans="1:12" ht="20.100000000000001" customHeight="1">
      <c r="A74" s="105" t="s">
        <v>235</v>
      </c>
      <c r="B74" s="105"/>
      <c r="C74" s="105"/>
      <c r="E74" s="105"/>
      <c r="F74" s="107">
        <v>0</v>
      </c>
      <c r="G74" s="108"/>
      <c r="H74" s="108">
        <v>9798910</v>
      </c>
      <c r="I74" s="108"/>
      <c r="J74" s="107">
        <v>0</v>
      </c>
      <c r="K74" s="108"/>
      <c r="L74" s="108">
        <v>0</v>
      </c>
    </row>
    <row r="75" spans="1:12" ht="20.100000000000001" customHeight="1">
      <c r="A75" s="105" t="s">
        <v>152</v>
      </c>
      <c r="B75" s="105"/>
      <c r="C75" s="105"/>
      <c r="D75" s="92">
        <v>24</v>
      </c>
      <c r="E75" s="105"/>
      <c r="F75" s="219">
        <v>3533167661</v>
      </c>
      <c r="G75" s="108"/>
      <c r="H75" s="124">
        <v>3876491469</v>
      </c>
      <c r="I75" s="108"/>
      <c r="J75" s="123">
        <f>121314420</f>
        <v>121314420</v>
      </c>
      <c r="K75" s="108"/>
      <c r="L75" s="124">
        <v>120726739</v>
      </c>
    </row>
    <row r="76" spans="1:12" ht="6" customHeight="1">
      <c r="A76" s="105"/>
      <c r="B76" s="105"/>
      <c r="C76" s="105"/>
      <c r="E76" s="105"/>
      <c r="F76" s="107"/>
      <c r="G76" s="108"/>
      <c r="H76" s="108"/>
      <c r="I76" s="108"/>
      <c r="J76" s="107"/>
      <c r="K76" s="108"/>
      <c r="L76" s="108"/>
    </row>
    <row r="77" spans="1:12" ht="20.100000000000001" customHeight="1">
      <c r="A77" s="89" t="s">
        <v>20</v>
      </c>
      <c r="B77" s="105"/>
      <c r="C77" s="105"/>
      <c r="E77" s="105"/>
      <c r="F77" s="116">
        <f>SUM(F60:F75)</f>
        <v>240206273664</v>
      </c>
      <c r="G77" s="108"/>
      <c r="H77" s="117">
        <f>SUM(H60:H75)</f>
        <v>237044296788</v>
      </c>
      <c r="I77" s="109"/>
      <c r="J77" s="116">
        <f>SUM(J60:J75)</f>
        <v>207741135577</v>
      </c>
      <c r="K77" s="108"/>
      <c r="L77" s="117">
        <f>SUM(L60:L75)</f>
        <v>205483756314</v>
      </c>
    </row>
    <row r="78" spans="1:12" ht="6" customHeight="1">
      <c r="A78" s="89"/>
      <c r="B78" s="89"/>
      <c r="C78" s="105"/>
      <c r="E78" s="105"/>
      <c r="F78" s="107"/>
      <c r="G78" s="108"/>
      <c r="H78" s="108"/>
      <c r="I78" s="109"/>
      <c r="J78" s="107"/>
      <c r="K78" s="108"/>
      <c r="L78" s="108"/>
    </row>
    <row r="79" spans="1:12" ht="20.100000000000001" customHeight="1" thickBot="1">
      <c r="A79" s="89" t="s">
        <v>21</v>
      </c>
      <c r="B79" s="89"/>
      <c r="C79" s="105"/>
      <c r="E79" s="105"/>
      <c r="F79" s="125">
        <f>SUM(F31+F77)</f>
        <v>284306123698</v>
      </c>
      <c r="G79" s="108"/>
      <c r="H79" s="126">
        <f>SUM(H31+H77)</f>
        <v>288810093402</v>
      </c>
      <c r="I79" s="112"/>
      <c r="J79" s="125">
        <f>SUM(J31+J77)</f>
        <v>225838433507</v>
      </c>
      <c r="K79" s="108"/>
      <c r="L79" s="126">
        <f>SUM(L31+L77)</f>
        <v>228553985415</v>
      </c>
    </row>
    <row r="80" spans="1:12" ht="20.100000000000001" customHeight="1" thickTop="1">
      <c r="A80" s="89"/>
      <c r="B80" s="89"/>
      <c r="C80" s="105"/>
      <c r="E80" s="105"/>
      <c r="F80" s="118"/>
      <c r="G80" s="108"/>
      <c r="H80" s="118"/>
      <c r="I80" s="112"/>
      <c r="J80" s="118"/>
      <c r="K80" s="108"/>
      <c r="L80" s="118"/>
    </row>
    <row r="81" spans="1:12" ht="20.100000000000001" customHeight="1">
      <c r="A81" s="120"/>
      <c r="C81" s="121"/>
    </row>
    <row r="82" spans="1:12" ht="20.100000000000001" customHeight="1">
      <c r="A82" s="120"/>
      <c r="C82" s="121"/>
    </row>
    <row r="83" spans="1:12" ht="20.100000000000001" customHeight="1">
      <c r="A83" s="120"/>
      <c r="C83" s="121"/>
    </row>
    <row r="84" spans="1:12" ht="20.100000000000001" customHeight="1">
      <c r="A84" s="110"/>
      <c r="B84" s="110"/>
      <c r="C84" s="110"/>
      <c r="E84" s="105"/>
      <c r="F84" s="112"/>
      <c r="G84" s="108"/>
      <c r="H84" s="112"/>
      <c r="I84" s="108"/>
      <c r="J84" s="112"/>
      <c r="K84" s="108"/>
      <c r="L84" s="108"/>
    </row>
    <row r="85" spans="1:12" ht="20.100000000000001" customHeight="1">
      <c r="A85" s="120"/>
      <c r="C85" s="121"/>
    </row>
    <row r="86" spans="1:12" ht="20.100000000000001" customHeight="1">
      <c r="A86" s="120"/>
      <c r="C86" s="121"/>
    </row>
    <row r="87" spans="1:12" ht="20.100000000000001" customHeight="1">
      <c r="A87" s="120"/>
      <c r="C87" s="121"/>
    </row>
    <row r="88" spans="1:12" ht="20.100000000000001" customHeight="1">
      <c r="A88" s="120"/>
      <c r="C88" s="121"/>
    </row>
    <row r="89" spans="1:12" ht="6.75" customHeight="1">
      <c r="A89" s="120"/>
      <c r="C89" s="121"/>
    </row>
    <row r="90" spans="1:12" ht="21.95" customHeight="1">
      <c r="A90" s="96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96"/>
      <c r="C90" s="96"/>
      <c r="D90" s="97"/>
      <c r="E90" s="96"/>
      <c r="F90" s="98"/>
      <c r="G90" s="98"/>
      <c r="H90" s="98"/>
      <c r="I90" s="99"/>
      <c r="J90" s="98"/>
      <c r="K90" s="98"/>
      <c r="L90" s="98"/>
    </row>
    <row r="91" spans="1:12" ht="20.100000000000001" customHeight="1">
      <c r="A91" s="90" t="str">
        <f>A1</f>
        <v>บริษัท โกลบอล เพาเวอร์ ซินเนอร์ยี่ จำกัด (มหาชน)</v>
      </c>
      <c r="B91" s="90"/>
    </row>
    <row r="92" spans="1:12" ht="20.100000000000001" customHeight="1">
      <c r="A92" s="90" t="s">
        <v>1</v>
      </c>
      <c r="B92" s="90"/>
    </row>
    <row r="93" spans="1:12" ht="20.100000000000001" customHeight="1">
      <c r="A93" s="95" t="str">
        <f>A3</f>
        <v>ณ วันที่ 30 มิถุนายน พ.ศ. 2566</v>
      </c>
      <c r="B93" s="95"/>
      <c r="C93" s="96"/>
      <c r="D93" s="97"/>
      <c r="E93" s="96"/>
      <c r="F93" s="98"/>
      <c r="G93" s="98"/>
      <c r="H93" s="98"/>
      <c r="I93" s="99"/>
      <c r="J93" s="98"/>
      <c r="K93" s="98"/>
      <c r="L93" s="98"/>
    </row>
    <row r="95" spans="1:12" ht="20.100000000000001" customHeight="1">
      <c r="A95" s="90"/>
      <c r="B95" s="90"/>
      <c r="F95" s="284" t="s">
        <v>2</v>
      </c>
      <c r="G95" s="284"/>
      <c r="H95" s="284"/>
      <c r="I95" s="100"/>
      <c r="J95" s="284" t="s">
        <v>3</v>
      </c>
      <c r="K95" s="284"/>
      <c r="L95" s="284"/>
    </row>
    <row r="96" spans="1:12" ht="20.100000000000001" customHeight="1">
      <c r="A96" s="90"/>
      <c r="B96" s="90"/>
      <c r="F96" s="101" t="s">
        <v>4</v>
      </c>
      <c r="G96" s="74"/>
      <c r="H96" s="101" t="s">
        <v>159</v>
      </c>
      <c r="I96" s="75"/>
      <c r="J96" s="101" t="s">
        <v>4</v>
      </c>
      <c r="K96" s="74"/>
      <c r="L96" s="101" t="s">
        <v>159</v>
      </c>
    </row>
    <row r="97" spans="1:12" ht="20.100000000000001" customHeight="1">
      <c r="A97" s="90"/>
      <c r="B97" s="90"/>
      <c r="F97" s="101" t="s">
        <v>185</v>
      </c>
      <c r="G97" s="74"/>
      <c r="H97" s="101" t="s">
        <v>5</v>
      </c>
      <c r="I97" s="75"/>
      <c r="J97" s="101" t="s">
        <v>185</v>
      </c>
      <c r="K97" s="74"/>
      <c r="L97" s="101" t="s">
        <v>5</v>
      </c>
    </row>
    <row r="98" spans="1:12" ht="20.100000000000001" customHeight="1">
      <c r="E98" s="90"/>
      <c r="F98" s="101" t="s">
        <v>281</v>
      </c>
      <c r="G98" s="74"/>
      <c r="H98" s="101" t="s">
        <v>256</v>
      </c>
      <c r="I98" s="75"/>
      <c r="J98" s="101" t="s">
        <v>281</v>
      </c>
      <c r="K98" s="74"/>
      <c r="L98" s="101" t="s">
        <v>256</v>
      </c>
    </row>
    <row r="99" spans="1:12" ht="20.100000000000001" customHeight="1">
      <c r="D99" s="103" t="s">
        <v>6</v>
      </c>
      <c r="E99" s="90"/>
      <c r="F99" s="104" t="s">
        <v>148</v>
      </c>
      <c r="G99" s="74"/>
      <c r="H99" s="104" t="s">
        <v>148</v>
      </c>
      <c r="I99" s="102"/>
      <c r="J99" s="104" t="s">
        <v>148</v>
      </c>
      <c r="K99" s="74"/>
      <c r="L99" s="104" t="s">
        <v>148</v>
      </c>
    </row>
    <row r="100" spans="1:12" ht="8.1" customHeight="1">
      <c r="D100" s="221"/>
      <c r="E100" s="90"/>
      <c r="F100" s="127"/>
      <c r="G100" s="74"/>
      <c r="H100" s="100"/>
      <c r="I100" s="102"/>
      <c r="J100" s="127"/>
      <c r="K100" s="74"/>
      <c r="L100" s="100"/>
    </row>
    <row r="101" spans="1:12" ht="20.100000000000001" customHeight="1">
      <c r="A101" s="285" t="s">
        <v>25</v>
      </c>
      <c r="B101" s="285"/>
      <c r="C101" s="285"/>
      <c r="D101" s="106"/>
      <c r="E101" s="105"/>
      <c r="F101" s="128"/>
      <c r="G101" s="108"/>
      <c r="H101" s="108"/>
      <c r="I101" s="102"/>
      <c r="J101" s="128"/>
      <c r="K101" s="108"/>
      <c r="L101" s="108"/>
    </row>
    <row r="102" spans="1:12" ht="8.1" customHeight="1">
      <c r="A102" s="89"/>
      <c r="B102" s="105"/>
      <c r="C102" s="105"/>
      <c r="D102" s="106"/>
      <c r="E102" s="105"/>
      <c r="F102" s="128"/>
      <c r="G102" s="108"/>
      <c r="H102" s="108"/>
      <c r="I102" s="102"/>
      <c r="J102" s="128"/>
      <c r="K102" s="108"/>
      <c r="L102" s="108"/>
    </row>
    <row r="103" spans="1:12" ht="20.100000000000001" customHeight="1">
      <c r="A103" s="285" t="s">
        <v>26</v>
      </c>
      <c r="B103" s="285"/>
      <c r="C103" s="285"/>
      <c r="D103" s="106"/>
      <c r="E103" s="105"/>
      <c r="F103" s="128"/>
      <c r="G103" s="108"/>
      <c r="H103" s="108"/>
      <c r="I103" s="102"/>
      <c r="J103" s="128"/>
      <c r="K103" s="108"/>
      <c r="L103" s="108"/>
    </row>
    <row r="104" spans="1:12" ht="8.1" customHeight="1">
      <c r="A104" s="89"/>
      <c r="B104" s="105"/>
      <c r="C104" s="105"/>
      <c r="D104" s="106"/>
      <c r="E104" s="105"/>
      <c r="F104" s="128"/>
      <c r="G104" s="108"/>
      <c r="H104" s="108"/>
      <c r="I104" s="102"/>
      <c r="J104" s="128"/>
      <c r="K104" s="108"/>
      <c r="L104" s="108"/>
    </row>
    <row r="105" spans="1:12" ht="20.100000000000001" customHeight="1">
      <c r="A105" s="105" t="s">
        <v>27</v>
      </c>
      <c r="B105" s="105"/>
      <c r="C105" s="105"/>
      <c r="D105" s="106"/>
      <c r="E105" s="105"/>
      <c r="F105" s="128">
        <v>4447195495</v>
      </c>
      <c r="G105" s="108"/>
      <c r="H105" s="108">
        <v>10887361980</v>
      </c>
      <c r="I105" s="108"/>
      <c r="J105" s="128">
        <v>1482724452</v>
      </c>
      <c r="K105" s="108"/>
      <c r="L105" s="108">
        <v>4939010784</v>
      </c>
    </row>
    <row r="106" spans="1:12" ht="20.100000000000001" customHeight="1">
      <c r="A106" s="105" t="s">
        <v>28</v>
      </c>
      <c r="B106" s="105"/>
      <c r="C106" s="105"/>
      <c r="D106" s="106"/>
      <c r="E106" s="105"/>
      <c r="F106" s="128">
        <v>2763779455</v>
      </c>
      <c r="G106" s="108"/>
      <c r="H106" s="108">
        <v>2538706682</v>
      </c>
      <c r="I106" s="108"/>
      <c r="J106" s="141">
        <v>1113117885</v>
      </c>
      <c r="K106" s="108"/>
      <c r="L106" s="108">
        <v>1386569391</v>
      </c>
    </row>
    <row r="107" spans="1:12" ht="20.100000000000001" customHeight="1">
      <c r="A107" s="105" t="s">
        <v>29</v>
      </c>
      <c r="B107" s="105"/>
      <c r="C107" s="105"/>
      <c r="D107" s="106"/>
      <c r="E107" s="105"/>
      <c r="F107" s="128">
        <v>677469761</v>
      </c>
      <c r="G107" s="108"/>
      <c r="H107" s="108">
        <v>1442354404</v>
      </c>
      <c r="I107" s="108"/>
      <c r="J107" s="128">
        <v>277155678</v>
      </c>
      <c r="K107" s="108"/>
      <c r="L107" s="108">
        <v>204549277</v>
      </c>
    </row>
    <row r="108" spans="1:12" ht="20.100000000000001" customHeight="1">
      <c r="A108" s="105" t="s">
        <v>274</v>
      </c>
      <c r="B108" s="105"/>
      <c r="C108" s="105"/>
      <c r="D108" s="106">
        <v>17</v>
      </c>
      <c r="E108" s="105"/>
      <c r="F108" s="128">
        <v>700000000</v>
      </c>
      <c r="G108" s="108"/>
      <c r="H108" s="108">
        <v>3370567309</v>
      </c>
      <c r="I108" s="108"/>
      <c r="J108" s="128">
        <v>0</v>
      </c>
      <c r="K108" s="108"/>
      <c r="L108" s="108">
        <v>0</v>
      </c>
    </row>
    <row r="109" spans="1:12" ht="20.100000000000001" customHeight="1">
      <c r="A109" s="105" t="s">
        <v>183</v>
      </c>
      <c r="B109" s="105"/>
      <c r="C109" s="105"/>
      <c r="D109" s="106"/>
      <c r="E109" s="105"/>
      <c r="F109" s="128"/>
      <c r="G109" s="108"/>
      <c r="H109" s="108"/>
      <c r="I109" s="108"/>
      <c r="J109" s="128"/>
      <c r="K109" s="108"/>
      <c r="L109" s="108"/>
    </row>
    <row r="110" spans="1:12" ht="20.100000000000001" customHeight="1">
      <c r="A110" s="105"/>
      <c r="B110" s="105" t="s">
        <v>172</v>
      </c>
      <c r="C110" s="105"/>
      <c r="D110" s="106"/>
      <c r="E110" s="105"/>
      <c r="F110" s="128">
        <v>129153145</v>
      </c>
      <c r="G110" s="108"/>
      <c r="H110" s="108">
        <v>148530661</v>
      </c>
      <c r="I110" s="108"/>
      <c r="J110" s="128">
        <v>65478075</v>
      </c>
      <c r="K110" s="108"/>
      <c r="L110" s="108">
        <v>73544930</v>
      </c>
    </row>
    <row r="111" spans="1:12" ht="20.100000000000001" customHeight="1">
      <c r="A111" s="91" t="s">
        <v>30</v>
      </c>
      <c r="B111" s="105"/>
      <c r="D111" s="106"/>
      <c r="E111" s="105"/>
      <c r="F111" s="128"/>
      <c r="G111" s="108"/>
      <c r="H111" s="108"/>
      <c r="I111" s="108"/>
      <c r="J111" s="128"/>
      <c r="K111" s="108"/>
      <c r="L111" s="108"/>
    </row>
    <row r="112" spans="1:12" ht="20.100000000000001" customHeight="1">
      <c r="A112" s="105"/>
      <c r="B112" s="105" t="s">
        <v>153</v>
      </c>
      <c r="C112" s="105"/>
      <c r="D112" s="106">
        <v>18</v>
      </c>
      <c r="E112" s="105"/>
      <c r="F112" s="128">
        <v>6967478204</v>
      </c>
      <c r="G112" s="108"/>
      <c r="H112" s="108">
        <v>11457464750</v>
      </c>
      <c r="I112" s="108"/>
      <c r="J112" s="128">
        <v>3738773193</v>
      </c>
      <c r="K112" s="108"/>
      <c r="L112" s="108">
        <v>3738148193</v>
      </c>
    </row>
    <row r="113" spans="1:12" ht="20.100000000000001" customHeight="1">
      <c r="A113" s="105" t="s">
        <v>237</v>
      </c>
      <c r="B113" s="105"/>
      <c r="C113" s="105"/>
      <c r="D113" s="106"/>
      <c r="E113" s="105"/>
      <c r="F113" s="128"/>
      <c r="G113" s="108"/>
      <c r="H113" s="108"/>
      <c r="I113" s="108"/>
      <c r="J113" s="128"/>
      <c r="K113" s="108"/>
      <c r="L113" s="108"/>
    </row>
    <row r="114" spans="1:12" ht="20.100000000000001" customHeight="1">
      <c r="A114" s="105"/>
      <c r="B114" s="105" t="s">
        <v>153</v>
      </c>
      <c r="C114" s="105"/>
      <c r="D114" s="106">
        <v>24</v>
      </c>
      <c r="E114" s="105"/>
      <c r="F114" s="128">
        <v>0</v>
      </c>
      <c r="G114" s="108"/>
      <c r="H114" s="108">
        <v>0</v>
      </c>
      <c r="I114" s="108"/>
      <c r="J114" s="128">
        <v>1314935185</v>
      </c>
      <c r="K114" s="108"/>
      <c r="L114" s="108">
        <v>1203429500</v>
      </c>
    </row>
    <row r="115" spans="1:12" ht="20.100000000000001" customHeight="1">
      <c r="A115" s="105" t="s">
        <v>162</v>
      </c>
      <c r="B115" s="105"/>
      <c r="C115" s="105"/>
      <c r="D115" s="106"/>
      <c r="E115" s="105"/>
      <c r="F115" s="128">
        <v>62282624</v>
      </c>
      <c r="G115" s="108"/>
      <c r="H115" s="108">
        <v>101862824</v>
      </c>
      <c r="I115" s="108"/>
      <c r="J115" s="128">
        <v>0</v>
      </c>
      <c r="K115" s="108"/>
      <c r="L115" s="108">
        <v>0</v>
      </c>
    </row>
    <row r="116" spans="1:12" ht="20.100000000000001" customHeight="1">
      <c r="A116" s="91" t="s">
        <v>31</v>
      </c>
      <c r="B116" s="105"/>
      <c r="C116" s="105"/>
      <c r="D116" s="106"/>
      <c r="E116" s="105"/>
      <c r="F116" s="128">
        <v>1370588782</v>
      </c>
      <c r="G116" s="108"/>
      <c r="H116" s="124">
        <v>2246591417</v>
      </c>
      <c r="I116" s="108"/>
      <c r="J116" s="129">
        <v>183936034</v>
      </c>
      <c r="K116" s="108"/>
      <c r="L116" s="130">
        <v>635772765</v>
      </c>
    </row>
    <row r="117" spans="1:12" ht="8.1" customHeight="1">
      <c r="A117" s="89"/>
      <c r="B117" s="105"/>
      <c r="C117" s="105"/>
      <c r="D117" s="106"/>
      <c r="E117" s="105"/>
      <c r="F117" s="131"/>
      <c r="G117" s="108"/>
      <c r="H117" s="108"/>
      <c r="I117" s="102"/>
      <c r="J117" s="128"/>
      <c r="K117" s="108"/>
      <c r="L117" s="108"/>
    </row>
    <row r="118" spans="1:12" ht="20.100000000000001" customHeight="1">
      <c r="A118" s="89" t="s">
        <v>32</v>
      </c>
      <c r="B118" s="105"/>
      <c r="C118" s="105"/>
      <c r="D118" s="106"/>
      <c r="E118" s="105"/>
      <c r="F118" s="132">
        <f>SUM(F105:F116)</f>
        <v>17117947466</v>
      </c>
      <c r="G118" s="108"/>
      <c r="H118" s="133">
        <f>SUM(H105:H116)</f>
        <v>32193440027</v>
      </c>
      <c r="I118" s="102"/>
      <c r="J118" s="132">
        <f>SUM(J105:J116)</f>
        <v>8176120502</v>
      </c>
      <c r="K118" s="108"/>
      <c r="L118" s="133">
        <f>SUM(L105:L116)</f>
        <v>12181024840</v>
      </c>
    </row>
    <row r="119" spans="1:12" ht="8.1" customHeight="1">
      <c r="A119" s="89"/>
      <c r="B119" s="105"/>
      <c r="C119" s="105"/>
      <c r="D119" s="106"/>
      <c r="E119" s="105"/>
      <c r="F119" s="128"/>
      <c r="G119" s="108"/>
      <c r="H119" s="108"/>
      <c r="I119" s="102"/>
      <c r="J119" s="128"/>
      <c r="K119" s="108"/>
      <c r="L119" s="108"/>
    </row>
    <row r="120" spans="1:12" ht="20.100000000000001" customHeight="1">
      <c r="A120" s="285" t="s">
        <v>33</v>
      </c>
      <c r="B120" s="285"/>
      <c r="C120" s="285"/>
      <c r="D120" s="106"/>
      <c r="E120" s="105"/>
      <c r="F120" s="128"/>
      <c r="G120" s="108"/>
      <c r="H120" s="108"/>
      <c r="I120" s="102"/>
      <c r="J120" s="128"/>
      <c r="K120" s="108"/>
      <c r="L120" s="108"/>
    </row>
    <row r="121" spans="1:12" ht="8.1" customHeight="1">
      <c r="A121" s="89"/>
      <c r="B121" s="105"/>
      <c r="C121" s="105"/>
      <c r="D121" s="106"/>
      <c r="E121" s="105"/>
      <c r="F121" s="128"/>
      <c r="G121" s="108"/>
      <c r="H121" s="108"/>
      <c r="I121" s="102"/>
      <c r="J121" s="128"/>
      <c r="K121" s="108"/>
      <c r="L121" s="108"/>
    </row>
    <row r="122" spans="1:12" ht="20.100000000000001" customHeight="1">
      <c r="A122" s="105" t="s">
        <v>184</v>
      </c>
      <c r="B122" s="105"/>
      <c r="C122" s="105"/>
      <c r="D122" s="106"/>
      <c r="E122" s="105"/>
      <c r="F122" s="128">
        <v>2262781909</v>
      </c>
      <c r="G122" s="108"/>
      <c r="H122" s="108">
        <v>2241353961</v>
      </c>
      <c r="I122" s="108"/>
      <c r="J122" s="128">
        <v>325915911</v>
      </c>
      <c r="K122" s="108"/>
      <c r="L122" s="118">
        <v>336430358</v>
      </c>
    </row>
    <row r="123" spans="1:12" ht="20.100000000000001" customHeight="1">
      <c r="A123" s="105" t="s">
        <v>162</v>
      </c>
      <c r="B123" s="105"/>
      <c r="C123" s="105"/>
      <c r="D123" s="106"/>
      <c r="E123" s="105"/>
      <c r="F123" s="128">
        <v>187091633</v>
      </c>
      <c r="G123" s="108"/>
      <c r="H123" s="108">
        <v>218648881</v>
      </c>
      <c r="I123" s="108"/>
      <c r="J123" s="128">
        <v>0</v>
      </c>
      <c r="K123" s="108"/>
      <c r="L123" s="118">
        <v>0</v>
      </c>
    </row>
    <row r="124" spans="1:12" ht="20.100000000000001" customHeight="1">
      <c r="A124" s="105" t="s">
        <v>118</v>
      </c>
      <c r="B124" s="105"/>
      <c r="C124" s="105"/>
      <c r="D124" s="106">
        <v>18</v>
      </c>
      <c r="E124" s="105"/>
      <c r="F124" s="128">
        <v>52861552432</v>
      </c>
      <c r="G124" s="108"/>
      <c r="H124" s="108">
        <v>46507007824</v>
      </c>
      <c r="I124" s="108"/>
      <c r="J124" s="128">
        <v>6812763764</v>
      </c>
      <c r="K124" s="108"/>
      <c r="L124" s="118">
        <v>7182200764</v>
      </c>
    </row>
    <row r="125" spans="1:12" ht="20.100000000000001" customHeight="1">
      <c r="A125" s="105" t="s">
        <v>259</v>
      </c>
      <c r="B125" s="105"/>
      <c r="C125" s="105"/>
      <c r="D125" s="106">
        <v>24</v>
      </c>
      <c r="E125" s="105"/>
      <c r="F125" s="128">
        <v>16100000000</v>
      </c>
      <c r="G125" s="108"/>
      <c r="H125" s="108">
        <v>16100000000</v>
      </c>
      <c r="I125" s="108"/>
      <c r="J125" s="128">
        <v>24621559031</v>
      </c>
      <c r="K125" s="108"/>
      <c r="L125" s="118">
        <v>25334282309</v>
      </c>
    </row>
    <row r="126" spans="1:12" ht="20.100000000000001" customHeight="1">
      <c r="A126" s="105" t="s">
        <v>117</v>
      </c>
      <c r="B126" s="105"/>
      <c r="C126" s="105"/>
      <c r="D126" s="106">
        <v>19</v>
      </c>
      <c r="E126" s="105"/>
      <c r="F126" s="128">
        <v>54451117783</v>
      </c>
      <c r="G126" s="108"/>
      <c r="H126" s="108">
        <v>51449918614</v>
      </c>
      <c r="I126" s="108"/>
      <c r="J126" s="128">
        <v>54451117783</v>
      </c>
      <c r="K126" s="108"/>
      <c r="L126" s="112">
        <v>51449918614</v>
      </c>
    </row>
    <row r="127" spans="1:12" ht="20.100000000000001" customHeight="1">
      <c r="A127" s="105" t="s">
        <v>34</v>
      </c>
      <c r="B127" s="105"/>
      <c r="C127" s="105"/>
      <c r="D127" s="106"/>
      <c r="E127" s="105"/>
      <c r="F127" s="128">
        <v>896132423</v>
      </c>
      <c r="G127" s="108"/>
      <c r="H127" s="108">
        <v>869883052</v>
      </c>
      <c r="I127" s="108"/>
      <c r="J127" s="128">
        <v>604030346</v>
      </c>
      <c r="K127" s="108"/>
      <c r="L127" s="118">
        <v>588348872</v>
      </c>
    </row>
    <row r="128" spans="1:12" ht="20.100000000000001" customHeight="1">
      <c r="A128" s="105" t="s">
        <v>104</v>
      </c>
      <c r="B128" s="105"/>
      <c r="C128" s="105"/>
      <c r="D128" s="106"/>
      <c r="E128" s="105"/>
      <c r="F128" s="128">
        <v>8365714718</v>
      </c>
      <c r="G128" s="108"/>
      <c r="H128" s="108">
        <v>8976360099</v>
      </c>
      <c r="I128" s="108"/>
      <c r="J128" s="128">
        <v>409394772</v>
      </c>
      <c r="K128" s="108"/>
      <c r="L128" s="118">
        <v>490666635</v>
      </c>
    </row>
    <row r="129" spans="1:12" ht="20.100000000000001" customHeight="1">
      <c r="A129" s="105" t="s">
        <v>283</v>
      </c>
      <c r="B129" s="105"/>
      <c r="C129" s="105"/>
      <c r="D129" s="106"/>
      <c r="E129" s="105"/>
      <c r="F129" s="128">
        <v>9144468</v>
      </c>
      <c r="G129" s="108"/>
      <c r="H129" s="109">
        <v>3346456</v>
      </c>
      <c r="I129" s="108"/>
      <c r="J129" s="128">
        <v>1694466</v>
      </c>
      <c r="K129" s="108"/>
      <c r="L129" s="112">
        <v>1694466</v>
      </c>
    </row>
    <row r="130" spans="1:12" ht="20.100000000000001" customHeight="1">
      <c r="A130" s="105" t="s">
        <v>35</v>
      </c>
      <c r="B130" s="105"/>
      <c r="C130" s="105"/>
      <c r="D130" s="106" t="s">
        <v>311</v>
      </c>
      <c r="E130" s="105"/>
      <c r="F130" s="128">
        <f>15196957079</f>
        <v>15196957079</v>
      </c>
      <c r="H130" s="134">
        <v>15149915810</v>
      </c>
      <c r="I130" s="108"/>
      <c r="J130" s="128">
        <v>628400100</v>
      </c>
      <c r="K130" s="108"/>
      <c r="L130" s="134">
        <v>646823946</v>
      </c>
    </row>
    <row r="131" spans="1:12" ht="8.1" customHeight="1">
      <c r="A131" s="89"/>
      <c r="B131" s="105"/>
      <c r="C131" s="105"/>
      <c r="D131" s="106"/>
      <c r="E131" s="105"/>
      <c r="F131" s="131"/>
      <c r="G131" s="108"/>
      <c r="H131" s="108"/>
      <c r="I131" s="102"/>
      <c r="J131" s="131"/>
      <c r="K131" s="108"/>
      <c r="L131" s="108"/>
    </row>
    <row r="132" spans="1:12" ht="20.100000000000001" customHeight="1">
      <c r="A132" s="285" t="s">
        <v>36</v>
      </c>
      <c r="B132" s="285"/>
      <c r="C132" s="285"/>
      <c r="D132" s="106"/>
      <c r="E132" s="105"/>
      <c r="F132" s="132">
        <f>SUM(F122:F130)</f>
        <v>150330492445</v>
      </c>
      <c r="G132" s="108"/>
      <c r="H132" s="133">
        <f>SUM(H122:H130)</f>
        <v>141516434697</v>
      </c>
      <c r="I132" s="102"/>
      <c r="J132" s="132">
        <f>SUM(J122:J130)</f>
        <v>87854876173</v>
      </c>
      <c r="K132" s="108"/>
      <c r="L132" s="133">
        <f>SUM(L122:L130)</f>
        <v>86030365964</v>
      </c>
    </row>
    <row r="133" spans="1:12" ht="8.1" customHeight="1">
      <c r="A133" s="89"/>
      <c r="B133" s="105"/>
      <c r="C133" s="105"/>
      <c r="D133" s="106"/>
      <c r="E133" s="105"/>
      <c r="F133" s="128"/>
      <c r="G133" s="108"/>
      <c r="H133" s="108"/>
      <c r="I133" s="102"/>
      <c r="J133" s="128"/>
      <c r="K133" s="108"/>
      <c r="L133" s="108"/>
    </row>
    <row r="134" spans="1:12" ht="20.100000000000001" customHeight="1">
      <c r="A134" s="285" t="s">
        <v>37</v>
      </c>
      <c r="B134" s="285"/>
      <c r="C134" s="285"/>
      <c r="D134" s="106"/>
      <c r="E134" s="105"/>
      <c r="F134" s="132">
        <f>SUM(F118,F132)</f>
        <v>167448439911</v>
      </c>
      <c r="G134" s="108"/>
      <c r="H134" s="133">
        <f>SUM(H118,H132)</f>
        <v>173709874724</v>
      </c>
      <c r="I134" s="102"/>
      <c r="J134" s="132">
        <f>SUM(J118,J132)</f>
        <v>96030996675</v>
      </c>
      <c r="K134" s="108"/>
      <c r="L134" s="133">
        <f>SUM(L118,L132)</f>
        <v>98211390804</v>
      </c>
    </row>
    <row r="135" spans="1:12" s="228" customFormat="1" ht="20.100000000000001" customHeight="1">
      <c r="A135" s="223"/>
      <c r="B135" s="223"/>
      <c r="C135" s="223"/>
      <c r="D135" s="224"/>
      <c r="E135" s="225"/>
      <c r="F135" s="136"/>
      <c r="G135" s="226"/>
      <c r="H135" s="136"/>
      <c r="I135" s="227"/>
      <c r="J135" s="136"/>
      <c r="K135" s="226"/>
      <c r="L135" s="136"/>
    </row>
    <row r="136" spans="1:12" s="228" customFormat="1" ht="7.5" customHeight="1">
      <c r="A136" s="223"/>
      <c r="B136" s="223"/>
      <c r="C136" s="223"/>
      <c r="D136" s="224"/>
      <c r="E136" s="225"/>
      <c r="F136" s="136"/>
      <c r="G136" s="226"/>
      <c r="H136" s="136"/>
      <c r="I136" s="227"/>
      <c r="J136" s="136"/>
      <c r="K136" s="226"/>
      <c r="L136" s="136"/>
    </row>
    <row r="137" spans="1:12" ht="21.95" customHeight="1">
      <c r="A137" s="96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7" s="137"/>
      <c r="C137" s="137"/>
      <c r="D137" s="222"/>
      <c r="E137" s="137"/>
      <c r="F137" s="134"/>
      <c r="G137" s="134"/>
      <c r="H137" s="134"/>
      <c r="I137" s="138"/>
      <c r="J137" s="134"/>
      <c r="K137" s="134"/>
      <c r="L137" s="134"/>
    </row>
    <row r="138" spans="1:12" ht="20.100000000000001" customHeight="1">
      <c r="A138" s="90" t="str">
        <f>A1</f>
        <v>บริษัท โกลบอล เพาเวอร์ ซินเนอร์ยี่ จำกัด (มหาชน)</v>
      </c>
      <c r="B138" s="90"/>
    </row>
    <row r="139" spans="1:12" ht="20.100000000000001" customHeight="1">
      <c r="A139" s="90" t="s">
        <v>38</v>
      </c>
      <c r="B139" s="90"/>
    </row>
    <row r="140" spans="1:12" ht="20.100000000000001" customHeight="1">
      <c r="A140" s="95" t="str">
        <f>A3</f>
        <v>ณ วันที่ 30 มิถุนายน พ.ศ. 2566</v>
      </c>
      <c r="B140" s="95"/>
      <c r="C140" s="96"/>
      <c r="D140" s="97"/>
      <c r="E140" s="96"/>
      <c r="F140" s="98"/>
      <c r="G140" s="98"/>
      <c r="H140" s="98"/>
      <c r="I140" s="99"/>
      <c r="J140" s="98"/>
      <c r="K140" s="98"/>
      <c r="L140" s="98"/>
    </row>
    <row r="142" spans="1:12" ht="20.100000000000001" customHeight="1">
      <c r="A142" s="90"/>
      <c r="B142" s="90"/>
      <c r="F142" s="284" t="s">
        <v>2</v>
      </c>
      <c r="G142" s="284"/>
      <c r="H142" s="284"/>
      <c r="I142" s="100"/>
      <c r="J142" s="284" t="s">
        <v>3</v>
      </c>
      <c r="K142" s="284"/>
      <c r="L142" s="284"/>
    </row>
    <row r="143" spans="1:12" ht="20.100000000000001" customHeight="1">
      <c r="A143" s="90"/>
      <c r="B143" s="90"/>
      <c r="F143" s="101" t="s">
        <v>4</v>
      </c>
      <c r="G143" s="74"/>
      <c r="H143" s="101" t="s">
        <v>159</v>
      </c>
      <c r="I143" s="75"/>
      <c r="J143" s="101" t="s">
        <v>4</v>
      </c>
      <c r="K143" s="74"/>
      <c r="L143" s="101" t="s">
        <v>159</v>
      </c>
    </row>
    <row r="144" spans="1:12" ht="20.100000000000001" customHeight="1">
      <c r="A144" s="90"/>
      <c r="B144" s="90"/>
      <c r="F144" s="101" t="s">
        <v>185</v>
      </c>
      <c r="G144" s="74"/>
      <c r="H144" s="101" t="s">
        <v>5</v>
      </c>
      <c r="I144" s="75"/>
      <c r="J144" s="101" t="s">
        <v>185</v>
      </c>
      <c r="K144" s="74"/>
      <c r="L144" s="101" t="s">
        <v>5</v>
      </c>
    </row>
    <row r="145" spans="1:12" ht="20.100000000000001" customHeight="1">
      <c r="E145" s="90"/>
      <c r="F145" s="101" t="s">
        <v>281</v>
      </c>
      <c r="G145" s="74"/>
      <c r="H145" s="101" t="s">
        <v>256</v>
      </c>
      <c r="I145" s="75"/>
      <c r="J145" s="101" t="s">
        <v>281</v>
      </c>
      <c r="K145" s="74"/>
      <c r="L145" s="101" t="s">
        <v>256</v>
      </c>
    </row>
    <row r="146" spans="1:12" ht="20.100000000000001" customHeight="1">
      <c r="D146" s="221"/>
      <c r="E146" s="90"/>
      <c r="F146" s="104" t="s">
        <v>148</v>
      </c>
      <c r="G146" s="74"/>
      <c r="H146" s="104" t="s">
        <v>148</v>
      </c>
      <c r="I146" s="102"/>
      <c r="J146" s="104" t="s">
        <v>148</v>
      </c>
      <c r="K146" s="74"/>
      <c r="L146" s="104" t="s">
        <v>148</v>
      </c>
    </row>
    <row r="147" spans="1:12" ht="8.1" customHeight="1">
      <c r="D147" s="221"/>
      <c r="E147" s="90"/>
      <c r="F147" s="127"/>
      <c r="G147" s="74"/>
      <c r="H147" s="100"/>
      <c r="I147" s="102"/>
      <c r="J147" s="127"/>
      <c r="K147" s="74"/>
      <c r="L147" s="100"/>
    </row>
    <row r="148" spans="1:12" ht="20.100000000000001" customHeight="1">
      <c r="A148" s="285" t="s">
        <v>263</v>
      </c>
      <c r="B148" s="285"/>
      <c r="C148" s="285"/>
      <c r="E148" s="105"/>
      <c r="F148" s="128"/>
      <c r="G148" s="108"/>
      <c r="H148" s="108"/>
      <c r="I148" s="102"/>
      <c r="J148" s="128"/>
      <c r="K148" s="108"/>
      <c r="L148" s="108"/>
    </row>
    <row r="149" spans="1:12" ht="8.1" customHeight="1">
      <c r="A149" s="89"/>
      <c r="B149" s="105"/>
      <c r="C149" s="105"/>
      <c r="E149" s="105"/>
      <c r="F149" s="128"/>
      <c r="G149" s="108"/>
      <c r="H149" s="108"/>
      <c r="I149" s="102"/>
      <c r="J149" s="128"/>
      <c r="K149" s="108"/>
      <c r="L149" s="108"/>
    </row>
    <row r="150" spans="1:12" ht="20.100000000000001" customHeight="1">
      <c r="A150" s="89" t="s">
        <v>39</v>
      </c>
      <c r="B150" s="105"/>
      <c r="C150" s="105"/>
      <c r="E150" s="105"/>
      <c r="F150" s="128"/>
      <c r="G150" s="108"/>
      <c r="H150" s="108"/>
      <c r="I150" s="102"/>
      <c r="J150" s="128"/>
      <c r="K150" s="108"/>
      <c r="L150" s="108"/>
    </row>
    <row r="151" spans="1:12" ht="8.1" customHeight="1">
      <c r="A151" s="89"/>
      <c r="B151" s="105"/>
      <c r="C151" s="105"/>
      <c r="E151" s="105"/>
      <c r="F151" s="128"/>
      <c r="G151" s="108"/>
      <c r="H151" s="108"/>
      <c r="I151" s="102"/>
      <c r="J151" s="128"/>
      <c r="K151" s="108"/>
      <c r="L151" s="108"/>
    </row>
    <row r="152" spans="1:12" ht="20.100000000000001" customHeight="1">
      <c r="A152" s="105" t="s">
        <v>40</v>
      </c>
      <c r="B152" s="105"/>
      <c r="C152" s="105"/>
      <c r="D152" s="106"/>
      <c r="E152" s="105"/>
      <c r="F152" s="128"/>
      <c r="G152" s="108"/>
      <c r="H152" s="108"/>
      <c r="I152" s="102"/>
      <c r="J152" s="128"/>
      <c r="K152" s="108"/>
      <c r="L152" s="108"/>
    </row>
    <row r="153" spans="1:12" ht="20.100000000000001" customHeight="1">
      <c r="A153" s="105"/>
      <c r="B153" s="105" t="s">
        <v>41</v>
      </c>
      <c r="C153" s="105"/>
      <c r="D153" s="106"/>
      <c r="E153" s="105"/>
      <c r="F153" s="128"/>
      <c r="G153" s="108"/>
      <c r="H153" s="108"/>
      <c r="I153" s="102"/>
      <c r="J153" s="128"/>
      <c r="K153" s="108"/>
      <c r="L153" s="108"/>
    </row>
    <row r="154" spans="1:12" ht="20.100000000000001" customHeight="1">
      <c r="A154" s="105"/>
      <c r="B154" s="105"/>
      <c r="C154" s="105" t="s">
        <v>154</v>
      </c>
      <c r="D154" s="106"/>
      <c r="E154" s="105"/>
      <c r="F154" s="128"/>
      <c r="G154" s="108"/>
      <c r="H154" s="108"/>
      <c r="I154" s="102"/>
      <c r="J154" s="128"/>
      <c r="K154" s="108"/>
      <c r="L154" s="108"/>
    </row>
    <row r="155" spans="1:12" ht="20.100000000000001" customHeight="1" thickBot="1">
      <c r="A155" s="105"/>
      <c r="B155" s="105"/>
      <c r="C155" s="105" t="s">
        <v>155</v>
      </c>
      <c r="D155" s="106"/>
      <c r="E155" s="105"/>
      <c r="F155" s="139">
        <v>28197293710</v>
      </c>
      <c r="G155" s="108"/>
      <c r="H155" s="140">
        <v>28197293710</v>
      </c>
      <c r="I155" s="108"/>
      <c r="J155" s="139">
        <v>28197293710</v>
      </c>
      <c r="K155" s="108"/>
      <c r="L155" s="140">
        <v>28197293710</v>
      </c>
    </row>
    <row r="156" spans="1:12" ht="8.1" customHeight="1" thickTop="1">
      <c r="A156" s="105"/>
      <c r="B156" s="105"/>
      <c r="C156" s="105"/>
      <c r="D156" s="106"/>
      <c r="E156" s="105"/>
      <c r="F156" s="141"/>
      <c r="I156" s="93"/>
      <c r="J156" s="141"/>
    </row>
    <row r="157" spans="1:12" ht="20.100000000000001" customHeight="1">
      <c r="A157" s="105"/>
      <c r="B157" s="105" t="s">
        <v>42</v>
      </c>
      <c r="C157" s="105"/>
      <c r="D157" s="106"/>
      <c r="E157" s="105"/>
      <c r="F157" s="128"/>
      <c r="G157" s="108"/>
      <c r="H157" s="108"/>
      <c r="I157" s="102"/>
      <c r="J157" s="128"/>
      <c r="K157" s="108"/>
      <c r="L157" s="108"/>
    </row>
    <row r="158" spans="1:12" ht="20.100000000000001" customHeight="1">
      <c r="A158" s="105"/>
      <c r="B158" s="105"/>
      <c r="C158" s="105" t="s">
        <v>156</v>
      </c>
      <c r="D158" s="106"/>
      <c r="E158" s="105"/>
      <c r="F158" s="128"/>
      <c r="G158" s="108"/>
      <c r="H158" s="108"/>
      <c r="I158" s="102"/>
      <c r="J158" s="128"/>
      <c r="K158" s="108"/>
      <c r="L158" s="108"/>
    </row>
    <row r="159" spans="1:12" ht="20.100000000000001" customHeight="1">
      <c r="A159" s="105"/>
      <c r="B159" s="105"/>
      <c r="C159" s="105" t="s">
        <v>157</v>
      </c>
      <c r="D159" s="106"/>
      <c r="E159" s="105"/>
      <c r="F159" s="128">
        <v>28197293670</v>
      </c>
      <c r="G159" s="108"/>
      <c r="H159" s="108">
        <v>28197293670</v>
      </c>
      <c r="I159" s="108"/>
      <c r="J159" s="128">
        <v>28197293670</v>
      </c>
      <c r="K159" s="108"/>
      <c r="L159" s="108">
        <v>28197293670</v>
      </c>
    </row>
    <row r="160" spans="1:12" ht="20.100000000000001" customHeight="1">
      <c r="A160" s="105" t="s">
        <v>43</v>
      </c>
      <c r="B160" s="105"/>
      <c r="C160" s="105"/>
      <c r="D160" s="106"/>
      <c r="E160" s="105"/>
      <c r="F160" s="128">
        <v>70175900837</v>
      </c>
      <c r="G160" s="108"/>
      <c r="H160" s="108">
        <v>70175900837</v>
      </c>
      <c r="I160" s="108"/>
      <c r="J160" s="128">
        <v>70175900837</v>
      </c>
      <c r="K160" s="108"/>
      <c r="L160" s="108">
        <v>70175900837</v>
      </c>
    </row>
    <row r="161" spans="1:12" ht="20.100000000000001" customHeight="1">
      <c r="A161" s="105" t="s">
        <v>158</v>
      </c>
      <c r="B161" s="105"/>
      <c r="C161" s="105"/>
      <c r="D161" s="106"/>
      <c r="E161" s="105"/>
      <c r="F161" s="128"/>
      <c r="G161" s="108"/>
      <c r="H161" s="108"/>
      <c r="I161" s="108"/>
      <c r="J161" s="128"/>
      <c r="K161" s="108"/>
      <c r="L161" s="108"/>
    </row>
    <row r="162" spans="1:12" ht="20.100000000000001" customHeight="1">
      <c r="B162" s="105" t="s">
        <v>14</v>
      </c>
      <c r="C162" s="105"/>
      <c r="D162" s="106"/>
      <c r="E162" s="105"/>
      <c r="F162" s="128">
        <v>-14991990030</v>
      </c>
      <c r="G162" s="108"/>
      <c r="H162" s="108">
        <v>-14991990030</v>
      </c>
      <c r="I162" s="108"/>
      <c r="J162" s="128">
        <v>0</v>
      </c>
      <c r="K162" s="108"/>
      <c r="L162" s="108">
        <v>0</v>
      </c>
    </row>
    <row r="163" spans="1:12" ht="20.100000000000001" customHeight="1">
      <c r="A163" s="105" t="s">
        <v>146</v>
      </c>
      <c r="B163" s="105"/>
      <c r="D163" s="106"/>
      <c r="E163" s="105"/>
      <c r="F163" s="128">
        <v>-1118213914</v>
      </c>
      <c r="G163" s="108"/>
      <c r="H163" s="108">
        <v>-1118213914</v>
      </c>
      <c r="I163" s="108"/>
      <c r="J163" s="128">
        <v>78467400</v>
      </c>
      <c r="K163" s="108"/>
      <c r="L163" s="108">
        <v>78467400</v>
      </c>
    </row>
    <row r="164" spans="1:12" ht="20.100000000000001" customHeight="1">
      <c r="A164" s="105" t="s">
        <v>44</v>
      </c>
      <c r="B164" s="105"/>
      <c r="C164" s="105"/>
      <c r="D164" s="106"/>
      <c r="E164" s="105"/>
      <c r="F164" s="128"/>
      <c r="G164" s="108"/>
      <c r="H164" s="108"/>
      <c r="I164" s="102"/>
      <c r="J164" s="128"/>
      <c r="K164" s="108"/>
      <c r="L164" s="108"/>
    </row>
    <row r="165" spans="1:12" ht="20.100000000000001" customHeight="1">
      <c r="A165" s="105"/>
      <c r="B165" s="105" t="s">
        <v>45</v>
      </c>
      <c r="C165" s="105"/>
      <c r="D165" s="106"/>
      <c r="E165" s="105"/>
      <c r="F165" s="128"/>
      <c r="G165" s="108"/>
      <c r="H165" s="109"/>
      <c r="I165" s="102"/>
      <c r="J165" s="128"/>
      <c r="K165" s="108"/>
      <c r="L165" s="108"/>
    </row>
    <row r="166" spans="1:12" ht="20.100000000000001" customHeight="1">
      <c r="A166" s="105"/>
      <c r="B166" s="105" t="s">
        <v>46</v>
      </c>
      <c r="C166" s="105"/>
      <c r="D166" s="106"/>
      <c r="E166" s="105"/>
      <c r="F166" s="128">
        <v>2268360049</v>
      </c>
      <c r="G166" s="108"/>
      <c r="H166" s="108">
        <v>2268360049</v>
      </c>
      <c r="I166" s="108"/>
      <c r="J166" s="128">
        <v>2268360049</v>
      </c>
      <c r="K166" s="108"/>
      <c r="L166" s="108">
        <v>2268360049</v>
      </c>
    </row>
    <row r="167" spans="1:12" ht="20.100000000000001" customHeight="1">
      <c r="A167" s="105"/>
      <c r="B167" s="105" t="s">
        <v>47</v>
      </c>
      <c r="C167" s="105"/>
      <c r="D167" s="106"/>
      <c r="E167" s="105"/>
      <c r="F167" s="128">
        <v>21110321317</v>
      </c>
      <c r="G167" s="108"/>
      <c r="H167" s="108">
        <v>20529290819</v>
      </c>
      <c r="I167" s="108"/>
      <c r="J167" s="128">
        <v>27812318123</v>
      </c>
      <c r="K167" s="108"/>
      <c r="L167" s="108">
        <v>28177773058</v>
      </c>
    </row>
    <row r="168" spans="1:12" ht="20.100000000000001" customHeight="1">
      <c r="A168" s="105" t="s">
        <v>48</v>
      </c>
      <c r="B168" s="105"/>
      <c r="C168" s="105"/>
      <c r="D168" s="106"/>
      <c r="E168" s="105"/>
      <c r="F168" s="142">
        <v>442987116</v>
      </c>
      <c r="G168" s="108"/>
      <c r="H168" s="134">
        <v>-330685711</v>
      </c>
      <c r="I168" s="108"/>
      <c r="J168" s="128">
        <v>1275096753</v>
      </c>
      <c r="K168" s="108"/>
      <c r="L168" s="134">
        <v>1444799597</v>
      </c>
    </row>
    <row r="169" spans="1:12" ht="8.1" customHeight="1">
      <c r="A169" s="89"/>
      <c r="B169" s="105"/>
      <c r="C169" s="105"/>
      <c r="D169" s="106"/>
      <c r="E169" s="105"/>
      <c r="F169" s="128"/>
      <c r="G169" s="108"/>
      <c r="H169" s="108"/>
      <c r="I169" s="102"/>
      <c r="J169" s="131"/>
      <c r="K169" s="108"/>
      <c r="L169" s="108"/>
    </row>
    <row r="170" spans="1:12" ht="20.100000000000001" customHeight="1">
      <c r="A170" s="89" t="s">
        <v>123</v>
      </c>
      <c r="B170" s="105"/>
      <c r="C170" s="105"/>
      <c r="D170" s="106"/>
      <c r="E170" s="105"/>
      <c r="F170" s="143">
        <f>SUM(F159:G168)</f>
        <v>106084659045</v>
      </c>
      <c r="G170" s="108"/>
      <c r="H170" s="144">
        <f>SUM(H159:H168)</f>
        <v>104729955720</v>
      </c>
      <c r="I170" s="144"/>
      <c r="J170" s="143">
        <f>SUM(J159:K168)</f>
        <v>129807436832</v>
      </c>
      <c r="K170" s="144"/>
      <c r="L170" s="144">
        <f>SUM(L159:L168)</f>
        <v>130342594611</v>
      </c>
    </row>
    <row r="171" spans="1:12" ht="20.100000000000001" customHeight="1">
      <c r="A171" s="105" t="s">
        <v>49</v>
      </c>
      <c r="B171" s="105"/>
      <c r="C171" s="105"/>
      <c r="D171" s="106"/>
      <c r="E171" s="105"/>
      <c r="F171" s="145">
        <v>10773024742</v>
      </c>
      <c r="G171" s="108"/>
      <c r="H171" s="115">
        <v>10370262958</v>
      </c>
      <c r="I171" s="108"/>
      <c r="J171" s="145">
        <v>0</v>
      </c>
      <c r="K171" s="108"/>
      <c r="L171" s="146">
        <v>0</v>
      </c>
    </row>
    <row r="172" spans="1:12" ht="8.1" customHeight="1">
      <c r="A172" s="105"/>
      <c r="B172" s="105"/>
      <c r="C172" s="105"/>
      <c r="D172" s="106"/>
      <c r="E172" s="105"/>
      <c r="F172" s="128"/>
      <c r="G172" s="108"/>
      <c r="H172" s="108"/>
      <c r="I172" s="112"/>
      <c r="J172" s="128"/>
      <c r="K172" s="108"/>
      <c r="L172" s="108"/>
    </row>
    <row r="173" spans="1:12" ht="20.100000000000001" customHeight="1">
      <c r="A173" s="89" t="s">
        <v>50</v>
      </c>
      <c r="B173" s="105"/>
      <c r="C173" s="105"/>
      <c r="D173" s="106"/>
      <c r="E173" s="105"/>
      <c r="F173" s="147">
        <f>SUM(F170:F171)</f>
        <v>116857683787</v>
      </c>
      <c r="G173" s="108"/>
      <c r="H173" s="117">
        <f>SUM(H170:H171)</f>
        <v>115100218678</v>
      </c>
      <c r="I173" s="112"/>
      <c r="J173" s="147">
        <f>SUM(J170:J171)</f>
        <v>129807436832</v>
      </c>
      <c r="K173" s="108"/>
      <c r="L173" s="117">
        <f>SUM(L170:L171)</f>
        <v>130342594611</v>
      </c>
    </row>
    <row r="174" spans="1:12" ht="8.1" customHeight="1">
      <c r="A174" s="89"/>
      <c r="B174" s="105"/>
      <c r="C174" s="105"/>
      <c r="D174" s="106"/>
      <c r="E174" s="105"/>
      <c r="F174" s="128"/>
      <c r="G174" s="108"/>
      <c r="H174" s="108"/>
      <c r="I174" s="112"/>
      <c r="J174" s="128"/>
      <c r="K174" s="108"/>
      <c r="L174" s="108"/>
    </row>
    <row r="175" spans="1:12" ht="20.100000000000001" customHeight="1" thickBot="1">
      <c r="A175" s="285" t="s">
        <v>51</v>
      </c>
      <c r="B175" s="285"/>
      <c r="C175" s="285"/>
      <c r="D175" s="106"/>
      <c r="E175" s="105"/>
      <c r="F175" s="148">
        <f>SUM(F134+F173)</f>
        <v>284306123698</v>
      </c>
      <c r="G175" s="108"/>
      <c r="H175" s="126">
        <f>SUM(H134+H173)</f>
        <v>288810093402</v>
      </c>
      <c r="J175" s="148">
        <f>SUM(J134+J173)</f>
        <v>225838433507</v>
      </c>
      <c r="K175" s="108"/>
      <c r="L175" s="126">
        <f>SUM(L134+L173)</f>
        <v>228553985415</v>
      </c>
    </row>
    <row r="176" spans="1:12" ht="20.100000000000001" customHeight="1" thickTop="1">
      <c r="A176" s="135"/>
      <c r="B176" s="135"/>
      <c r="C176" s="135"/>
      <c r="D176" s="106"/>
      <c r="E176" s="105"/>
      <c r="F176" s="108"/>
      <c r="G176" s="108"/>
      <c r="H176" s="108"/>
      <c r="I176" s="108"/>
      <c r="J176" s="108"/>
      <c r="K176" s="108"/>
      <c r="L176" s="108"/>
    </row>
    <row r="177" spans="1:12" ht="20.100000000000001" customHeight="1">
      <c r="A177" s="135"/>
      <c r="B177" s="135"/>
      <c r="C177" s="135"/>
      <c r="D177" s="106"/>
      <c r="E177" s="105"/>
      <c r="F177" s="108"/>
      <c r="G177" s="108"/>
      <c r="H177" s="108"/>
      <c r="I177" s="108"/>
      <c r="J177" s="108"/>
      <c r="K177" s="108"/>
      <c r="L177" s="108"/>
    </row>
    <row r="178" spans="1:12" ht="20.100000000000001" customHeight="1">
      <c r="A178" s="135"/>
      <c r="B178" s="135"/>
      <c r="C178" s="135"/>
      <c r="D178" s="106"/>
      <c r="E178" s="105"/>
      <c r="F178" s="108"/>
      <c r="G178" s="108"/>
      <c r="H178" s="108"/>
      <c r="I178" s="108"/>
      <c r="J178" s="108"/>
      <c r="K178" s="108"/>
      <c r="L178" s="108"/>
    </row>
    <row r="179" spans="1:12" ht="20.100000000000001" customHeight="1">
      <c r="A179" s="135"/>
      <c r="B179" s="135"/>
      <c r="C179" s="135"/>
      <c r="D179" s="106"/>
      <c r="E179" s="105"/>
      <c r="F179" s="108"/>
      <c r="G179" s="108"/>
      <c r="H179" s="108"/>
      <c r="I179" s="108"/>
      <c r="J179" s="108"/>
      <c r="K179" s="108"/>
      <c r="L179" s="108"/>
    </row>
    <row r="180" spans="1:12" ht="20.100000000000001" customHeight="1">
      <c r="A180" s="135"/>
      <c r="B180" s="135"/>
      <c r="C180" s="135"/>
      <c r="D180" s="106"/>
      <c r="E180" s="105"/>
      <c r="F180" s="108"/>
      <c r="G180" s="108"/>
      <c r="H180" s="108"/>
      <c r="I180" s="108"/>
      <c r="J180" s="108"/>
      <c r="K180" s="108"/>
      <c r="L180" s="108"/>
    </row>
    <row r="181" spans="1:12" ht="20.100000000000001" customHeight="1">
      <c r="A181" s="135"/>
      <c r="B181" s="135"/>
      <c r="C181" s="135"/>
      <c r="D181" s="106"/>
      <c r="E181" s="105"/>
      <c r="F181" s="108"/>
      <c r="G181" s="108"/>
      <c r="H181" s="108"/>
      <c r="I181" s="108"/>
      <c r="J181" s="108"/>
      <c r="K181" s="108"/>
      <c r="L181" s="108"/>
    </row>
    <row r="182" spans="1:12" ht="15.75" customHeight="1">
      <c r="A182" s="135"/>
      <c r="B182" s="135"/>
      <c r="C182" s="135"/>
      <c r="D182" s="106"/>
      <c r="E182" s="105"/>
      <c r="F182" s="108"/>
      <c r="G182" s="108"/>
      <c r="H182" s="108"/>
      <c r="I182" s="108"/>
      <c r="J182" s="108"/>
      <c r="K182" s="108"/>
      <c r="L182" s="108"/>
    </row>
    <row r="183" spans="1:12" ht="21.95" customHeight="1">
      <c r="A183" s="96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3" s="96"/>
      <c r="C183" s="96"/>
      <c r="D183" s="97"/>
      <c r="E183" s="96"/>
      <c r="F183" s="98"/>
      <c r="G183" s="98"/>
      <c r="H183" s="98"/>
      <c r="I183" s="99"/>
      <c r="J183" s="98"/>
      <c r="K183" s="98"/>
      <c r="L183" s="98"/>
    </row>
    <row r="185" spans="1:12" ht="20.100000000000001" customHeight="1">
      <c r="I185" s="93"/>
    </row>
  </sheetData>
  <mergeCells count="15">
    <mergeCell ref="J142:L142"/>
    <mergeCell ref="A148:C148"/>
    <mergeCell ref="A175:C175"/>
    <mergeCell ref="A101:C101"/>
    <mergeCell ref="A103:C103"/>
    <mergeCell ref="A120:C120"/>
    <mergeCell ref="A132:C132"/>
    <mergeCell ref="A134:C134"/>
    <mergeCell ref="F142:H142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93"/>
  <sheetViews>
    <sheetView zoomScaleNormal="100" zoomScaleSheetLayoutView="100" workbookViewId="0">
      <selection activeCell="Q17" sqref="Q17"/>
    </sheetView>
  </sheetViews>
  <sheetFormatPr defaultColWidth="9.28515625" defaultRowHeight="20.100000000000001" customHeight="1"/>
  <cols>
    <col min="1" max="3" width="1.42578125" style="2" customWidth="1"/>
    <col min="4" max="4" width="29.140625" style="2" customWidth="1"/>
    <col min="5" max="5" width="8" style="3" customWidth="1"/>
    <col min="6" max="6" width="0.5703125" style="2" customWidth="1"/>
    <col min="7" max="7" width="14.28515625" style="172" bestFit="1" customWidth="1"/>
    <col min="8" max="8" width="0.5703125" style="155" customWidth="1"/>
    <col min="9" max="9" width="14" style="172" customWidth="1"/>
    <col min="10" max="10" width="0.5703125" style="151" customWidth="1"/>
    <col min="11" max="11" width="14.28515625" style="172" customWidth="1"/>
    <col min="12" max="12" width="0.5703125" style="155" customWidth="1"/>
    <col min="13" max="13" width="13.28515625" style="172" customWidth="1"/>
    <col min="14" max="16384" width="9.28515625" style="2"/>
  </cols>
  <sheetData>
    <row r="1" spans="1:13" ht="21" customHeight="1">
      <c r="A1" s="5" t="str">
        <f>'Thai2-5'!A1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49"/>
      <c r="H1" s="149"/>
      <c r="I1" s="149"/>
      <c r="J1" s="149"/>
      <c r="K1" s="149"/>
      <c r="L1" s="149"/>
      <c r="M1" s="150" t="s">
        <v>4</v>
      </c>
    </row>
    <row r="2" spans="1:13" ht="21" customHeight="1">
      <c r="A2" s="5" t="s">
        <v>106</v>
      </c>
      <c r="B2" s="5"/>
      <c r="C2" s="5"/>
      <c r="D2" s="5"/>
      <c r="E2" s="6"/>
      <c r="F2" s="5"/>
      <c r="G2" s="149"/>
      <c r="H2" s="149"/>
      <c r="I2" s="151"/>
      <c r="J2" s="149"/>
      <c r="K2" s="149"/>
      <c r="L2" s="149"/>
      <c r="M2" s="149"/>
    </row>
    <row r="3" spans="1:13" ht="21" customHeight="1">
      <c r="A3" s="7" t="s">
        <v>285</v>
      </c>
      <c r="B3" s="7"/>
      <c r="C3" s="7"/>
      <c r="D3" s="7"/>
      <c r="E3" s="8"/>
      <c r="F3" s="7"/>
      <c r="G3" s="152"/>
      <c r="H3" s="152"/>
      <c r="I3" s="152"/>
      <c r="J3" s="152"/>
      <c r="K3" s="152"/>
      <c r="L3" s="152"/>
      <c r="M3" s="152"/>
    </row>
    <row r="4" spans="1:13" ht="21" customHeight="1">
      <c r="A4" s="5"/>
      <c r="B4" s="5"/>
      <c r="C4" s="5"/>
      <c r="D4" s="5"/>
      <c r="E4" s="6"/>
      <c r="F4" s="5"/>
      <c r="G4" s="149"/>
      <c r="H4" s="149"/>
      <c r="I4" s="149"/>
      <c r="J4" s="149"/>
      <c r="K4" s="149"/>
      <c r="L4" s="149"/>
      <c r="M4" s="149"/>
    </row>
    <row r="5" spans="1:13" ht="21" customHeight="1">
      <c r="A5" s="5"/>
      <c r="B5" s="5"/>
      <c r="C5" s="5"/>
      <c r="D5" s="5"/>
      <c r="E5" s="6"/>
      <c r="F5" s="5"/>
      <c r="G5" s="286" t="s">
        <v>2</v>
      </c>
      <c r="H5" s="286"/>
      <c r="I5" s="286"/>
      <c r="J5" s="94"/>
      <c r="K5" s="286" t="s">
        <v>3</v>
      </c>
      <c r="L5" s="286"/>
      <c r="M5" s="286"/>
    </row>
    <row r="6" spans="1:13" ht="21" customHeight="1">
      <c r="A6" s="5" t="s">
        <v>22</v>
      </c>
      <c r="B6" s="5"/>
      <c r="C6" s="5"/>
      <c r="D6" s="5"/>
      <c r="E6" s="4"/>
      <c r="F6" s="5"/>
      <c r="G6" s="73" t="s">
        <v>281</v>
      </c>
      <c r="H6" s="74"/>
      <c r="I6" s="73" t="s">
        <v>256</v>
      </c>
      <c r="J6" s="75"/>
      <c r="K6" s="73" t="s">
        <v>281</v>
      </c>
      <c r="L6" s="74"/>
      <c r="M6" s="73" t="s">
        <v>256</v>
      </c>
    </row>
    <row r="7" spans="1:13" ht="21" customHeight="1">
      <c r="A7" s="5"/>
      <c r="B7" s="5"/>
      <c r="C7" s="5"/>
      <c r="D7" s="5"/>
      <c r="E7" s="8" t="s">
        <v>6</v>
      </c>
      <c r="F7" s="5"/>
      <c r="G7" s="194" t="s">
        <v>148</v>
      </c>
      <c r="H7" s="74"/>
      <c r="I7" s="194" t="s">
        <v>148</v>
      </c>
      <c r="J7" s="150"/>
      <c r="K7" s="194" t="s">
        <v>148</v>
      </c>
      <c r="L7" s="74"/>
      <c r="M7" s="194" t="s">
        <v>148</v>
      </c>
    </row>
    <row r="8" spans="1:13" ht="8.1" customHeight="1">
      <c r="A8" s="5"/>
      <c r="B8" s="5"/>
      <c r="C8" s="5"/>
      <c r="D8" s="5"/>
      <c r="E8" s="6"/>
      <c r="F8" s="5"/>
      <c r="G8" s="153"/>
      <c r="H8" s="150"/>
      <c r="I8" s="150"/>
      <c r="J8" s="149"/>
      <c r="K8" s="153"/>
      <c r="L8" s="150"/>
      <c r="M8" s="150"/>
    </row>
    <row r="9" spans="1:13" ht="21" customHeight="1">
      <c r="A9" s="4" t="s">
        <v>52</v>
      </c>
      <c r="D9" s="3"/>
      <c r="F9" s="9"/>
      <c r="G9" s="154">
        <v>22938475310</v>
      </c>
      <c r="I9" s="155">
        <v>27559580962</v>
      </c>
      <c r="J9" s="155"/>
      <c r="K9" s="154">
        <v>6255286603</v>
      </c>
      <c r="M9" s="155">
        <v>9001716406</v>
      </c>
    </row>
    <row r="10" spans="1:13" ht="21" customHeight="1">
      <c r="A10" s="4" t="s">
        <v>53</v>
      </c>
      <c r="D10" s="3"/>
      <c r="F10" s="9"/>
      <c r="G10" s="154">
        <v>96081954</v>
      </c>
      <c r="I10" s="155">
        <v>159829288</v>
      </c>
      <c r="J10" s="155"/>
      <c r="K10" s="154">
        <v>73786415</v>
      </c>
      <c r="M10" s="155">
        <v>101096396</v>
      </c>
    </row>
    <row r="11" spans="1:13" ht="21" customHeight="1">
      <c r="A11" s="2" t="s">
        <v>54</v>
      </c>
      <c r="G11" s="212">
        <v>-21276692815</v>
      </c>
      <c r="H11" s="151"/>
      <c r="I11" s="164">
        <v>-26230728262</v>
      </c>
      <c r="K11" s="212">
        <v>-5758213504</v>
      </c>
      <c r="L11" s="151"/>
      <c r="M11" s="164">
        <v>-8583926180</v>
      </c>
    </row>
    <row r="12" spans="1:13" ht="8.1" customHeight="1">
      <c r="A12" s="4"/>
      <c r="D12" s="3"/>
      <c r="E12" s="3" t="s">
        <v>22</v>
      </c>
      <c r="F12" s="9"/>
      <c r="G12" s="154"/>
      <c r="I12" s="155"/>
      <c r="J12" s="155"/>
      <c r="K12" s="154"/>
      <c r="M12" s="155"/>
    </row>
    <row r="13" spans="1:13" ht="21" customHeight="1">
      <c r="A13" s="5" t="s">
        <v>55</v>
      </c>
      <c r="D13" s="3"/>
      <c r="F13" s="9"/>
      <c r="G13" s="154">
        <f>SUM(G9:G12)</f>
        <v>1757864449</v>
      </c>
      <c r="I13" s="155">
        <f>SUM(I9:I12)</f>
        <v>1488681988</v>
      </c>
      <c r="J13" s="155"/>
      <c r="K13" s="154">
        <f>SUM(K9:K12)</f>
        <v>570859514</v>
      </c>
      <c r="M13" s="155">
        <f>SUM(M9:M12)</f>
        <v>518886622</v>
      </c>
    </row>
    <row r="14" spans="1:13" ht="21" customHeight="1">
      <c r="A14" s="4" t="s">
        <v>105</v>
      </c>
      <c r="D14" s="3"/>
      <c r="F14" s="10"/>
      <c r="G14" s="154">
        <v>3303625</v>
      </c>
      <c r="I14" s="151">
        <v>3001875</v>
      </c>
      <c r="J14" s="155"/>
      <c r="K14" s="154">
        <v>171207401</v>
      </c>
      <c r="M14" s="151">
        <v>1470421429</v>
      </c>
    </row>
    <row r="15" spans="1:13" ht="21" customHeight="1">
      <c r="A15" s="4" t="s">
        <v>56</v>
      </c>
      <c r="D15" s="3"/>
      <c r="E15" s="3">
        <v>21</v>
      </c>
      <c r="F15" s="10"/>
      <c r="G15" s="154">
        <v>294068997</v>
      </c>
      <c r="I15" s="155">
        <v>624959674</v>
      </c>
      <c r="J15" s="155"/>
      <c r="K15" s="154">
        <v>199507997</v>
      </c>
      <c r="M15" s="155">
        <v>660558947</v>
      </c>
    </row>
    <row r="16" spans="1:13" ht="21" customHeight="1">
      <c r="A16" s="4" t="s">
        <v>140</v>
      </c>
      <c r="D16" s="3"/>
      <c r="F16" s="10"/>
      <c r="G16" s="154">
        <v>-334578866</v>
      </c>
      <c r="I16" s="155">
        <v>-144561239</v>
      </c>
      <c r="J16" s="155"/>
      <c r="K16" s="154">
        <v>-282631324</v>
      </c>
      <c r="M16" s="155">
        <v>74709625</v>
      </c>
    </row>
    <row r="17" spans="1:13" ht="21" customHeight="1">
      <c r="A17" s="4" t="s">
        <v>57</v>
      </c>
      <c r="D17" s="3"/>
      <c r="F17" s="10"/>
      <c r="G17" s="154">
        <v>-636803781</v>
      </c>
      <c r="I17" s="155">
        <v>-457488684</v>
      </c>
      <c r="J17" s="155"/>
      <c r="K17" s="154">
        <v>-352971300</v>
      </c>
      <c r="M17" s="155">
        <v>-331482999</v>
      </c>
    </row>
    <row r="18" spans="1:13" ht="21" customHeight="1">
      <c r="A18" s="4" t="s">
        <v>222</v>
      </c>
      <c r="D18" s="3"/>
      <c r="F18" s="10"/>
      <c r="G18" s="154"/>
      <c r="I18" s="155"/>
      <c r="J18" s="155"/>
      <c r="K18" s="154"/>
      <c r="M18" s="155"/>
    </row>
    <row r="19" spans="1:13" ht="21" customHeight="1">
      <c r="A19" s="4"/>
      <c r="B19" s="2" t="s">
        <v>182</v>
      </c>
      <c r="D19" s="3"/>
      <c r="F19" s="10"/>
      <c r="G19" s="154">
        <v>367117852</v>
      </c>
      <c r="I19" s="155">
        <v>-39514537</v>
      </c>
      <c r="J19" s="155"/>
      <c r="K19" s="154">
        <v>354998885</v>
      </c>
      <c r="M19" s="155">
        <v>-13622871</v>
      </c>
    </row>
    <row r="20" spans="1:13" ht="21" customHeight="1">
      <c r="A20" s="4" t="s">
        <v>58</v>
      </c>
      <c r="D20" s="3"/>
      <c r="F20" s="9"/>
      <c r="G20" s="154">
        <v>-1342188516</v>
      </c>
      <c r="I20" s="155">
        <v>-1046430877</v>
      </c>
      <c r="J20" s="155"/>
      <c r="K20" s="154">
        <v>-691744041</v>
      </c>
      <c r="M20" s="155">
        <v>-507184496</v>
      </c>
    </row>
    <row r="21" spans="1:13" ht="21" customHeight="1">
      <c r="A21" s="4" t="s">
        <v>186</v>
      </c>
      <c r="D21" s="3"/>
      <c r="F21" s="10"/>
      <c r="G21" s="154"/>
      <c r="I21" s="155"/>
      <c r="J21" s="155"/>
      <c r="K21" s="154"/>
      <c r="M21" s="155"/>
    </row>
    <row r="22" spans="1:13" ht="21" customHeight="1">
      <c r="B22" s="2" t="s">
        <v>187</v>
      </c>
      <c r="D22" s="3"/>
      <c r="F22" s="9"/>
      <c r="G22" s="156">
        <v>174893954</v>
      </c>
      <c r="I22" s="164">
        <v>432223812</v>
      </c>
      <c r="J22" s="155"/>
      <c r="K22" s="174">
        <v>0</v>
      </c>
      <c r="M22" s="164">
        <v>0</v>
      </c>
    </row>
    <row r="23" spans="1:13" ht="8.1" customHeight="1">
      <c r="A23" s="5"/>
      <c r="D23" s="3"/>
      <c r="F23" s="9"/>
      <c r="G23" s="154"/>
      <c r="I23" s="155"/>
      <c r="J23" s="155"/>
      <c r="K23" s="154"/>
      <c r="M23" s="155"/>
    </row>
    <row r="24" spans="1:13" ht="21" customHeight="1">
      <c r="A24" s="5" t="s">
        <v>296</v>
      </c>
      <c r="D24" s="3"/>
      <c r="F24" s="9"/>
      <c r="G24" s="154">
        <f>SUM(G13:G22)</f>
        <v>283677714</v>
      </c>
      <c r="I24" s="155">
        <f>SUM(I13:I22)</f>
        <v>860872012</v>
      </c>
      <c r="J24" s="155"/>
      <c r="K24" s="154">
        <f>SUM(K13:K22)</f>
        <v>-30772868</v>
      </c>
      <c r="M24" s="155">
        <f>SUM(M13:M22)</f>
        <v>1872286257</v>
      </c>
    </row>
    <row r="25" spans="1:13" ht="21" customHeight="1">
      <c r="A25" s="4" t="s">
        <v>60</v>
      </c>
      <c r="D25" s="3"/>
      <c r="E25" s="3">
        <v>22</v>
      </c>
      <c r="F25" s="9"/>
      <c r="G25" s="156">
        <v>233012661</v>
      </c>
      <c r="I25" s="164">
        <v>-53018015</v>
      </c>
      <c r="J25" s="155"/>
      <c r="K25" s="175">
        <v>-85168793</v>
      </c>
      <c r="M25" s="164">
        <v>-92518484</v>
      </c>
    </row>
    <row r="26" spans="1:13" ht="8.1" customHeight="1">
      <c r="A26" s="1"/>
      <c r="D26" s="3"/>
      <c r="F26" s="9"/>
      <c r="G26" s="154"/>
      <c r="I26" s="155"/>
      <c r="J26" s="155"/>
      <c r="K26" s="153"/>
      <c r="M26" s="155"/>
    </row>
    <row r="27" spans="1:13" ht="21" customHeight="1">
      <c r="A27" s="5" t="s">
        <v>297</v>
      </c>
      <c r="D27" s="3"/>
      <c r="F27" s="9"/>
      <c r="G27" s="156">
        <f>SUM(G24:G25)</f>
        <v>516690375</v>
      </c>
      <c r="I27" s="164">
        <f>SUM(I24:I25)</f>
        <v>807853997</v>
      </c>
      <c r="J27" s="155"/>
      <c r="K27" s="175">
        <f>SUM(K24:K25)</f>
        <v>-115941661</v>
      </c>
      <c r="M27" s="164">
        <f>SUM(M24:M25)</f>
        <v>1779767773</v>
      </c>
    </row>
    <row r="28" spans="1:13" ht="21" customHeight="1">
      <c r="A28" s="5"/>
      <c r="D28" s="3"/>
      <c r="F28" s="9"/>
      <c r="G28" s="154"/>
      <c r="I28" s="155"/>
      <c r="J28" s="155"/>
      <c r="K28" s="153"/>
      <c r="M28" s="155"/>
    </row>
    <row r="29" spans="1:13" s="11" customFormat="1" ht="21" customHeight="1">
      <c r="A29" s="5" t="s">
        <v>298</v>
      </c>
      <c r="D29" s="12"/>
      <c r="E29" s="12"/>
      <c r="F29" s="13"/>
      <c r="G29" s="154"/>
      <c r="H29" s="160"/>
      <c r="I29" s="155"/>
      <c r="J29" s="160"/>
      <c r="K29" s="153"/>
      <c r="L29" s="160"/>
      <c r="M29" s="155"/>
    </row>
    <row r="30" spans="1:13" s="11" customFormat="1" ht="21" customHeight="1">
      <c r="A30" s="5"/>
      <c r="B30" s="11" t="s">
        <v>63</v>
      </c>
      <c r="D30" s="12"/>
      <c r="E30" s="12"/>
      <c r="F30" s="13"/>
      <c r="G30" s="154">
        <v>309280776</v>
      </c>
      <c r="H30" s="160"/>
      <c r="I30" s="155">
        <v>683765592</v>
      </c>
      <c r="J30" s="160"/>
      <c r="K30" s="153">
        <v>-115941661</v>
      </c>
      <c r="L30" s="160"/>
      <c r="M30" s="155">
        <v>1779767773</v>
      </c>
    </row>
    <row r="31" spans="1:13" s="11" customFormat="1" ht="21" customHeight="1">
      <c r="A31" s="5"/>
      <c r="B31" s="11" t="s">
        <v>64</v>
      </c>
      <c r="D31" s="12"/>
      <c r="E31" s="12"/>
      <c r="F31" s="13"/>
      <c r="G31" s="156">
        <v>207409599</v>
      </c>
      <c r="H31" s="160"/>
      <c r="I31" s="164">
        <v>124088405</v>
      </c>
      <c r="J31" s="160"/>
      <c r="K31" s="174">
        <v>0</v>
      </c>
      <c r="L31" s="160"/>
      <c r="M31" s="164">
        <v>0</v>
      </c>
    </row>
    <row r="32" spans="1:13" s="11" customFormat="1" ht="8.1" customHeight="1">
      <c r="A32" s="5"/>
      <c r="D32" s="12"/>
      <c r="E32" s="12"/>
      <c r="F32" s="13"/>
      <c r="G32" s="154"/>
      <c r="H32" s="160"/>
      <c r="I32" s="151"/>
      <c r="J32" s="160"/>
      <c r="K32" s="154"/>
      <c r="L32" s="160"/>
      <c r="M32" s="151"/>
    </row>
    <row r="33" spans="1:13" s="11" customFormat="1" ht="21" customHeight="1" thickBot="1">
      <c r="A33" s="5"/>
      <c r="D33" s="12"/>
      <c r="E33" s="12"/>
      <c r="F33" s="13"/>
      <c r="G33" s="213">
        <f>SUM(G30:G31)</f>
        <v>516690375</v>
      </c>
      <c r="H33" s="160"/>
      <c r="I33" s="161">
        <f>SUM(I30:I31)</f>
        <v>807853997</v>
      </c>
      <c r="J33" s="160"/>
      <c r="K33" s="213">
        <f>SUM(K30:K31)</f>
        <v>-115941661</v>
      </c>
      <c r="L33" s="160"/>
      <c r="M33" s="161">
        <f>SUM(M30:M31)</f>
        <v>1779767773</v>
      </c>
    </row>
    <row r="34" spans="1:13" s="11" customFormat="1" ht="21" customHeight="1" thickTop="1">
      <c r="A34" s="5"/>
      <c r="D34" s="12"/>
      <c r="E34" s="12"/>
      <c r="F34" s="13"/>
      <c r="G34" s="154"/>
      <c r="H34" s="160"/>
      <c r="I34" s="151"/>
      <c r="J34" s="160"/>
      <c r="K34" s="154"/>
      <c r="L34" s="160"/>
      <c r="M34" s="151"/>
    </row>
    <row r="35" spans="1:13" s="11" customFormat="1" ht="21" customHeight="1">
      <c r="A35" s="5" t="s">
        <v>306</v>
      </c>
      <c r="D35" s="12"/>
      <c r="E35" s="12"/>
      <c r="F35" s="13"/>
      <c r="G35" s="154"/>
      <c r="H35" s="160"/>
      <c r="I35" s="151"/>
      <c r="J35" s="160"/>
      <c r="K35" s="154"/>
      <c r="L35" s="160"/>
      <c r="M35" s="151"/>
    </row>
    <row r="36" spans="1:13" s="11" customFormat="1" ht="8.1" customHeight="1">
      <c r="A36" s="5"/>
      <c r="D36" s="12"/>
      <c r="E36" s="12"/>
      <c r="F36" s="13"/>
      <c r="G36" s="154"/>
      <c r="H36" s="160"/>
      <c r="I36" s="151"/>
      <c r="J36" s="160"/>
      <c r="K36" s="154"/>
      <c r="L36" s="160"/>
      <c r="M36" s="151"/>
    </row>
    <row r="37" spans="1:13" s="11" customFormat="1" ht="21" customHeight="1">
      <c r="A37" s="4" t="s">
        <v>314</v>
      </c>
      <c r="D37" s="12"/>
      <c r="E37" s="12"/>
      <c r="F37" s="13"/>
      <c r="G37" s="214">
        <f>G30/2819729367</f>
        <v>0.10968456037646396</v>
      </c>
      <c r="H37" s="173"/>
      <c r="I37" s="195">
        <f>I30/2819729367</f>
        <v>0.24249333996456549</v>
      </c>
      <c r="J37" s="173"/>
      <c r="K37" s="214">
        <f>K30/2819729367</f>
        <v>-4.1118010244846306E-2</v>
      </c>
      <c r="L37" s="173"/>
      <c r="M37" s="195">
        <f>M30/2819729367</f>
        <v>0.63118389794037277</v>
      </c>
    </row>
    <row r="38" spans="1:13" s="11" customFormat="1" ht="21" customHeight="1">
      <c r="A38" s="5"/>
      <c r="D38" s="12"/>
      <c r="E38" s="12"/>
      <c r="F38" s="13"/>
      <c r="G38" s="151"/>
      <c r="H38" s="162"/>
      <c r="I38" s="151"/>
      <c r="J38" s="162"/>
      <c r="K38" s="162"/>
      <c r="L38" s="160"/>
      <c r="M38" s="162"/>
    </row>
    <row r="39" spans="1:13" s="11" customFormat="1" ht="21" customHeight="1">
      <c r="A39" s="5"/>
      <c r="D39" s="12"/>
      <c r="E39" s="12"/>
      <c r="F39" s="13"/>
      <c r="G39" s="151"/>
      <c r="H39" s="162"/>
      <c r="I39" s="151"/>
      <c r="J39" s="162"/>
      <c r="K39" s="162"/>
      <c r="L39" s="160"/>
      <c r="M39" s="162"/>
    </row>
    <row r="40" spans="1:13" s="11" customFormat="1" ht="21" customHeight="1">
      <c r="A40" s="5"/>
      <c r="D40" s="12"/>
      <c r="E40" s="12"/>
      <c r="F40" s="13"/>
      <c r="G40" s="151"/>
      <c r="H40" s="162"/>
      <c r="I40" s="151"/>
      <c r="J40" s="162"/>
      <c r="K40" s="162"/>
      <c r="L40" s="160"/>
      <c r="M40" s="162"/>
    </row>
    <row r="41" spans="1:13" s="11" customFormat="1" ht="21" customHeight="1">
      <c r="A41" s="5"/>
      <c r="D41" s="12"/>
      <c r="E41" s="12"/>
      <c r="F41" s="13"/>
      <c r="G41" s="151"/>
      <c r="H41" s="162"/>
      <c r="I41" s="151"/>
      <c r="J41" s="162"/>
      <c r="K41" s="162"/>
      <c r="L41" s="160"/>
      <c r="M41" s="162"/>
    </row>
    <row r="42" spans="1:13" s="11" customFormat="1" ht="21" customHeight="1">
      <c r="A42" s="5"/>
      <c r="D42" s="12"/>
      <c r="E42" s="12"/>
      <c r="F42" s="13"/>
      <c r="G42" s="151"/>
      <c r="H42" s="162"/>
      <c r="I42" s="151"/>
      <c r="J42" s="162"/>
      <c r="K42" s="162"/>
      <c r="L42" s="160"/>
      <c r="M42" s="162"/>
    </row>
    <row r="43" spans="1:13" s="11" customFormat="1" ht="21" customHeight="1">
      <c r="A43" s="5"/>
      <c r="D43" s="12"/>
      <c r="E43" s="12"/>
      <c r="F43" s="13"/>
      <c r="G43" s="151"/>
      <c r="H43" s="162"/>
      <c r="I43" s="151"/>
      <c r="J43" s="162"/>
      <c r="K43" s="162"/>
      <c r="L43" s="160"/>
      <c r="M43" s="162"/>
    </row>
    <row r="44" spans="1:13" s="11" customFormat="1" ht="21" customHeight="1">
      <c r="A44" s="5"/>
      <c r="D44" s="12"/>
      <c r="E44" s="12"/>
      <c r="F44" s="13"/>
      <c r="G44" s="151"/>
      <c r="H44" s="162"/>
      <c r="I44" s="151"/>
      <c r="J44" s="162"/>
      <c r="K44" s="162"/>
      <c r="L44" s="160"/>
      <c r="M44" s="162"/>
    </row>
    <row r="45" spans="1:13" s="11" customFormat="1" ht="14.25" customHeight="1">
      <c r="A45" s="5"/>
      <c r="D45" s="12"/>
      <c r="E45" s="12"/>
      <c r="F45" s="13"/>
      <c r="G45" s="151"/>
      <c r="H45" s="162"/>
      <c r="I45" s="151"/>
      <c r="J45" s="162"/>
      <c r="K45" s="162"/>
      <c r="L45" s="160"/>
      <c r="M45" s="162"/>
    </row>
    <row r="46" spans="1:13" s="11" customFormat="1" ht="21.95" customHeight="1">
      <c r="A46" s="14" t="str">
        <f>'Thai2-5'!A45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6" s="196"/>
      <c r="C46" s="196"/>
      <c r="D46" s="197"/>
      <c r="E46" s="197"/>
      <c r="F46" s="198"/>
      <c r="G46" s="199"/>
      <c r="H46" s="200"/>
      <c r="I46" s="199"/>
      <c r="J46" s="200"/>
      <c r="K46" s="199"/>
      <c r="L46" s="200"/>
      <c r="M46" s="199"/>
    </row>
    <row r="47" spans="1:13" ht="20.100000000000001" customHeight="1">
      <c r="A47" s="5" t="str">
        <f>+A1</f>
        <v>บริษัท โกลบอล เพาเวอร์ ซินเนอร์ยี่ จำกัด (มหาชน)</v>
      </c>
      <c r="B47" s="5"/>
      <c r="C47" s="5"/>
      <c r="D47" s="5"/>
      <c r="E47" s="6"/>
      <c r="F47" s="5"/>
      <c r="G47" s="149"/>
      <c r="H47" s="149"/>
      <c r="I47" s="149"/>
      <c r="J47" s="149"/>
      <c r="K47" s="149"/>
      <c r="L47" s="149"/>
      <c r="M47" s="150" t="s">
        <v>4</v>
      </c>
    </row>
    <row r="48" spans="1:13" ht="20.100000000000001" customHeight="1">
      <c r="A48" s="5" t="s">
        <v>119</v>
      </c>
      <c r="B48" s="5"/>
      <c r="C48" s="5"/>
      <c r="D48" s="5"/>
      <c r="E48" s="6"/>
      <c r="F48" s="5"/>
      <c r="G48" s="149"/>
      <c r="H48" s="149"/>
      <c r="I48" s="149"/>
      <c r="J48" s="149"/>
      <c r="K48" s="149"/>
      <c r="L48" s="149"/>
      <c r="M48" s="149"/>
    </row>
    <row r="49" spans="1:13" ht="20.100000000000001" customHeight="1">
      <c r="A49" s="7" t="s">
        <v>285</v>
      </c>
      <c r="B49" s="7"/>
      <c r="C49" s="7"/>
      <c r="D49" s="7"/>
      <c r="E49" s="8"/>
      <c r="F49" s="7"/>
      <c r="G49" s="152"/>
      <c r="H49" s="152"/>
      <c r="I49" s="152"/>
      <c r="J49" s="152"/>
      <c r="K49" s="152"/>
      <c r="L49" s="152"/>
      <c r="M49" s="152"/>
    </row>
    <row r="50" spans="1:13" ht="20.100000000000001" customHeight="1">
      <c r="A50" s="5"/>
      <c r="B50" s="5"/>
      <c r="C50" s="5"/>
      <c r="D50" s="5"/>
      <c r="E50" s="6"/>
      <c r="F50" s="5"/>
      <c r="G50" s="149"/>
      <c r="H50" s="149"/>
      <c r="I50" s="149"/>
      <c r="J50" s="149"/>
      <c r="K50" s="149"/>
      <c r="L50" s="149"/>
      <c r="M50" s="149"/>
    </row>
    <row r="51" spans="1:13" ht="20.100000000000001" customHeight="1">
      <c r="A51" s="5"/>
      <c r="B51" s="5"/>
      <c r="C51" s="5"/>
      <c r="D51" s="5"/>
      <c r="E51" s="6"/>
      <c r="F51" s="5"/>
      <c r="G51" s="286" t="s">
        <v>2</v>
      </c>
      <c r="H51" s="286"/>
      <c r="I51" s="286"/>
      <c r="J51" s="94"/>
      <c r="K51" s="286" t="s">
        <v>3</v>
      </c>
      <c r="L51" s="286"/>
      <c r="M51" s="286"/>
    </row>
    <row r="52" spans="1:13" ht="20.100000000000001" customHeight="1">
      <c r="A52" s="5" t="s">
        <v>22</v>
      </c>
      <c r="B52" s="5"/>
      <c r="C52" s="5"/>
      <c r="D52" s="5"/>
      <c r="E52" s="4"/>
      <c r="F52" s="5"/>
      <c r="G52" s="73" t="s">
        <v>281</v>
      </c>
      <c r="H52" s="74"/>
      <c r="I52" s="73" t="s">
        <v>256</v>
      </c>
      <c r="J52" s="75"/>
      <c r="K52" s="73" t="s">
        <v>281</v>
      </c>
      <c r="L52" s="74"/>
      <c r="M52" s="73" t="s">
        <v>256</v>
      </c>
    </row>
    <row r="53" spans="1:13" ht="20.100000000000001" customHeight="1">
      <c r="A53" s="5"/>
      <c r="B53" s="5"/>
      <c r="C53" s="5"/>
      <c r="D53" s="5"/>
      <c r="E53" s="4"/>
      <c r="F53" s="5"/>
      <c r="G53" s="194" t="s">
        <v>148</v>
      </c>
      <c r="H53" s="74"/>
      <c r="I53" s="194" t="s">
        <v>148</v>
      </c>
      <c r="J53" s="150"/>
      <c r="K53" s="194" t="s">
        <v>148</v>
      </c>
      <c r="L53" s="74"/>
      <c r="M53" s="194" t="s">
        <v>148</v>
      </c>
    </row>
    <row r="54" spans="1:13" ht="8.1" customHeight="1">
      <c r="A54" s="5"/>
      <c r="B54" s="5"/>
      <c r="C54" s="5"/>
      <c r="D54" s="5"/>
      <c r="E54" s="6"/>
      <c r="F54" s="5"/>
      <c r="G54" s="153"/>
      <c r="H54" s="74"/>
      <c r="I54" s="163"/>
      <c r="J54" s="150"/>
      <c r="K54" s="153"/>
      <c r="L54" s="74"/>
      <c r="M54" s="163"/>
    </row>
    <row r="55" spans="1:13" ht="20.100000000000001" customHeight="1">
      <c r="A55" s="5" t="s">
        <v>297</v>
      </c>
      <c r="B55" s="5"/>
      <c r="C55" s="5"/>
      <c r="D55" s="5"/>
      <c r="E55" s="6"/>
      <c r="F55" s="5"/>
      <c r="G55" s="156">
        <v>516690375</v>
      </c>
      <c r="I55" s="164">
        <v>807853997</v>
      </c>
      <c r="J55" s="155"/>
      <c r="K55" s="156">
        <v>-115941661</v>
      </c>
      <c r="M55" s="164">
        <v>1779767773</v>
      </c>
    </row>
    <row r="56" spans="1:13" ht="20.100000000000001" customHeight="1">
      <c r="A56" s="5" t="s">
        <v>246</v>
      </c>
      <c r="D56" s="3"/>
      <c r="F56" s="9"/>
      <c r="G56" s="153"/>
      <c r="I56" s="151"/>
      <c r="J56" s="155"/>
      <c r="K56" s="153"/>
      <c r="M56" s="151"/>
    </row>
    <row r="57" spans="1:13" ht="20.100000000000001" customHeight="1">
      <c r="A57" s="4" t="s">
        <v>61</v>
      </c>
      <c r="C57" s="4"/>
      <c r="D57" s="4"/>
      <c r="F57" s="9"/>
      <c r="G57" s="153"/>
      <c r="I57" s="151"/>
      <c r="J57" s="155"/>
      <c r="K57" s="153"/>
      <c r="M57" s="151"/>
    </row>
    <row r="58" spans="1:13" ht="20.100000000000001" customHeight="1">
      <c r="A58" s="5"/>
      <c r="B58" s="4" t="s">
        <v>62</v>
      </c>
      <c r="D58" s="4"/>
      <c r="F58" s="9"/>
      <c r="G58" s="153"/>
      <c r="I58" s="151"/>
      <c r="J58" s="155"/>
      <c r="K58" s="153"/>
      <c r="M58" s="151"/>
    </row>
    <row r="59" spans="1:13" ht="20.100000000000001" customHeight="1">
      <c r="A59" s="5"/>
      <c r="B59" s="4"/>
      <c r="C59" s="4" t="s">
        <v>178</v>
      </c>
      <c r="F59" s="9"/>
      <c r="G59" s="153">
        <v>32287890</v>
      </c>
      <c r="H59" s="162"/>
      <c r="I59" s="151">
        <v>156539271</v>
      </c>
      <c r="J59" s="162"/>
      <c r="K59" s="153">
        <v>0</v>
      </c>
      <c r="L59" s="162"/>
      <c r="M59" s="151">
        <v>0</v>
      </c>
    </row>
    <row r="60" spans="1:13" ht="20.100000000000001" customHeight="1">
      <c r="A60" s="5"/>
      <c r="B60" s="4"/>
      <c r="C60" s="4" t="s">
        <v>179</v>
      </c>
      <c r="F60" s="9"/>
      <c r="G60" s="153">
        <v>4155655</v>
      </c>
      <c r="H60" s="162"/>
      <c r="I60" s="151">
        <v>-2848147</v>
      </c>
      <c r="J60" s="162"/>
      <c r="K60" s="153">
        <v>0</v>
      </c>
      <c r="L60" s="162"/>
      <c r="M60" s="151">
        <v>0</v>
      </c>
    </row>
    <row r="61" spans="1:13" s="11" customFormat="1" ht="20.100000000000001" customHeight="1">
      <c r="A61" s="4"/>
      <c r="C61" s="18" t="s">
        <v>294</v>
      </c>
      <c r="D61" s="19"/>
      <c r="E61" s="12"/>
      <c r="F61" s="16"/>
      <c r="G61" s="153"/>
      <c r="H61" s="162"/>
      <c r="I61" s="151"/>
      <c r="J61" s="162"/>
      <c r="K61" s="153"/>
      <c r="L61" s="162"/>
      <c r="M61" s="151"/>
    </row>
    <row r="62" spans="1:13" s="11" customFormat="1" ht="20.100000000000001" customHeight="1">
      <c r="A62" s="4"/>
      <c r="C62" s="18"/>
      <c r="D62" s="19" t="s">
        <v>166</v>
      </c>
      <c r="E62" s="12"/>
      <c r="F62" s="16"/>
      <c r="G62" s="153"/>
      <c r="H62" s="162"/>
      <c r="I62" s="151"/>
      <c r="J62" s="162"/>
      <c r="K62" s="153"/>
      <c r="L62" s="162"/>
      <c r="M62" s="151"/>
    </row>
    <row r="63" spans="1:13" s="11" customFormat="1" ht="20.100000000000001" customHeight="1">
      <c r="A63" s="4"/>
      <c r="C63" s="18"/>
      <c r="D63" s="19" t="s">
        <v>180</v>
      </c>
      <c r="E63" s="12"/>
      <c r="F63" s="16"/>
      <c r="G63" s="153">
        <v>979032561</v>
      </c>
      <c r="H63" s="162"/>
      <c r="I63" s="151">
        <v>-49652578</v>
      </c>
      <c r="J63" s="162"/>
      <c r="K63" s="153">
        <v>0</v>
      </c>
      <c r="L63" s="162"/>
      <c r="M63" s="151">
        <v>0</v>
      </c>
    </row>
    <row r="64" spans="1:13" s="11" customFormat="1" ht="20.100000000000001" customHeight="1">
      <c r="A64" s="4"/>
      <c r="C64" s="4" t="s">
        <v>120</v>
      </c>
      <c r="D64" s="2"/>
      <c r="E64" s="3"/>
      <c r="F64" s="9"/>
      <c r="G64" s="153"/>
      <c r="H64" s="155"/>
      <c r="I64" s="151"/>
      <c r="J64" s="155"/>
      <c r="K64" s="153"/>
      <c r="L64" s="155"/>
      <c r="M64" s="151"/>
    </row>
    <row r="65" spans="1:13" s="11" customFormat="1" ht="20.100000000000001" customHeight="1">
      <c r="A65" s="4"/>
      <c r="C65" s="4"/>
      <c r="D65" s="2" t="s">
        <v>229</v>
      </c>
      <c r="E65" s="3"/>
      <c r="F65" s="9"/>
      <c r="G65" s="153">
        <v>-55446653</v>
      </c>
      <c r="H65" s="155"/>
      <c r="I65" s="151">
        <v>109118168</v>
      </c>
      <c r="J65" s="155"/>
      <c r="K65" s="153">
        <v>0</v>
      </c>
      <c r="L65" s="155"/>
      <c r="M65" s="151">
        <v>0</v>
      </c>
    </row>
    <row r="66" spans="1:13" ht="20.100000000000001" customHeight="1">
      <c r="A66" s="5"/>
      <c r="C66" s="4" t="s">
        <v>242</v>
      </c>
      <c r="E66" s="2"/>
      <c r="F66" s="5"/>
      <c r="G66" s="154"/>
      <c r="I66" s="155"/>
      <c r="J66" s="155"/>
      <c r="K66" s="154"/>
      <c r="M66" s="155"/>
    </row>
    <row r="67" spans="1:13" ht="20.100000000000001" customHeight="1">
      <c r="A67" s="5"/>
      <c r="C67" s="4"/>
      <c r="D67" s="2" t="s">
        <v>239</v>
      </c>
      <c r="E67" s="2"/>
      <c r="F67" s="5"/>
      <c r="G67" s="156">
        <v>-5998354</v>
      </c>
      <c r="I67" s="164">
        <v>-12805898</v>
      </c>
      <c r="J67" s="155"/>
      <c r="K67" s="156">
        <v>0</v>
      </c>
      <c r="M67" s="164">
        <v>0</v>
      </c>
    </row>
    <row r="68" spans="1:13" ht="20.100000000000001" customHeight="1">
      <c r="A68" s="5"/>
      <c r="C68" s="4" t="s">
        <v>243</v>
      </c>
      <c r="E68" s="2"/>
      <c r="F68" s="5"/>
      <c r="G68" s="154"/>
      <c r="I68" s="155"/>
      <c r="J68" s="155"/>
      <c r="K68" s="154"/>
      <c r="M68" s="155"/>
    </row>
    <row r="69" spans="1:13" ht="20.100000000000001" customHeight="1">
      <c r="A69" s="5"/>
      <c r="C69" s="4"/>
      <c r="D69" s="2" t="s">
        <v>241</v>
      </c>
      <c r="E69" s="2"/>
      <c r="F69" s="5"/>
      <c r="G69" s="156">
        <f>SUM(G59:G67)</f>
        <v>954031099</v>
      </c>
      <c r="I69" s="164">
        <v>200350816</v>
      </c>
      <c r="J69" s="155"/>
      <c r="K69" s="156">
        <f>SUM(K59:K67)</f>
        <v>0</v>
      </c>
      <c r="M69" s="164">
        <f>SUM(M59:M67)</f>
        <v>0</v>
      </c>
    </row>
    <row r="70" spans="1:13" ht="8.1" customHeight="1">
      <c r="A70" s="5"/>
      <c r="B70" s="4"/>
      <c r="C70" s="4"/>
      <c r="F70" s="9"/>
      <c r="G70" s="154"/>
      <c r="I70" s="155"/>
      <c r="J70" s="155"/>
      <c r="K70" s="154"/>
      <c r="M70" s="155"/>
    </row>
    <row r="71" spans="1:13" ht="20.100000000000001" customHeight="1">
      <c r="A71" s="4" t="s">
        <v>109</v>
      </c>
      <c r="B71" s="4"/>
      <c r="C71" s="4"/>
      <c r="F71" s="9"/>
      <c r="G71" s="154"/>
      <c r="I71" s="155"/>
      <c r="J71" s="155"/>
      <c r="K71" s="154"/>
      <c r="M71" s="155"/>
    </row>
    <row r="72" spans="1:13" ht="20.100000000000001" customHeight="1">
      <c r="A72" s="5"/>
      <c r="B72" s="4" t="s">
        <v>62</v>
      </c>
      <c r="C72" s="4"/>
      <c r="F72" s="9"/>
      <c r="G72" s="154"/>
      <c r="I72" s="155"/>
      <c r="J72" s="155"/>
      <c r="K72" s="154"/>
      <c r="M72" s="155"/>
    </row>
    <row r="73" spans="1:13" ht="20.100000000000001" customHeight="1">
      <c r="A73" s="5"/>
      <c r="B73" s="4"/>
      <c r="C73" s="4" t="s">
        <v>225</v>
      </c>
      <c r="F73" s="9"/>
      <c r="G73" s="154"/>
      <c r="I73" s="155"/>
      <c r="J73" s="155"/>
      <c r="K73" s="154"/>
      <c r="M73" s="155"/>
    </row>
    <row r="74" spans="1:13" ht="20.100000000000001" customHeight="1">
      <c r="A74" s="5"/>
      <c r="B74" s="4"/>
      <c r="C74" s="4"/>
      <c r="D74" s="17" t="s">
        <v>163</v>
      </c>
      <c r="F74" s="9"/>
      <c r="G74" s="154"/>
      <c r="I74" s="155"/>
      <c r="J74" s="155"/>
      <c r="K74" s="154"/>
      <c r="M74" s="155"/>
    </row>
    <row r="75" spans="1:13" ht="20.100000000000001" customHeight="1">
      <c r="A75" s="5"/>
      <c r="B75" s="4"/>
      <c r="C75" s="4"/>
      <c r="D75" s="17" t="s">
        <v>181</v>
      </c>
      <c r="F75" s="9"/>
      <c r="G75" s="154">
        <v>156226226</v>
      </c>
      <c r="I75" s="155">
        <v>76421793</v>
      </c>
      <c r="J75" s="155"/>
      <c r="K75" s="154">
        <v>156226226</v>
      </c>
      <c r="M75" s="155">
        <v>76421793</v>
      </c>
    </row>
    <row r="76" spans="1:13" ht="20.100000000000001" customHeight="1">
      <c r="A76" s="5"/>
      <c r="B76" s="4"/>
      <c r="C76" s="4" t="s">
        <v>238</v>
      </c>
      <c r="D76" s="17"/>
      <c r="F76" s="9"/>
      <c r="G76" s="154"/>
      <c r="I76" s="155"/>
      <c r="J76" s="155"/>
      <c r="K76" s="154"/>
      <c r="M76" s="155"/>
    </row>
    <row r="77" spans="1:13" ht="20.100000000000001" customHeight="1">
      <c r="A77" s="5"/>
      <c r="B77" s="4"/>
      <c r="C77" s="4"/>
      <c r="D77" s="17" t="s">
        <v>239</v>
      </c>
      <c r="F77" s="9"/>
      <c r="G77" s="156">
        <v>-31245245</v>
      </c>
      <c r="I77" s="164">
        <v>-15284358</v>
      </c>
      <c r="J77" s="155"/>
      <c r="K77" s="156">
        <v>-31245245</v>
      </c>
      <c r="M77" s="164">
        <v>-15284358</v>
      </c>
    </row>
    <row r="78" spans="1:13" ht="20.100000000000001" customHeight="1">
      <c r="A78" s="5"/>
      <c r="B78" s="4"/>
      <c r="C78" s="4" t="s">
        <v>240</v>
      </c>
      <c r="D78" s="17"/>
      <c r="F78" s="9"/>
      <c r="G78" s="154"/>
      <c r="I78" s="155"/>
      <c r="J78" s="155"/>
      <c r="K78" s="154"/>
      <c r="M78" s="155"/>
    </row>
    <row r="79" spans="1:13" ht="20.100000000000001" customHeight="1">
      <c r="A79" s="5"/>
      <c r="B79" s="4"/>
      <c r="C79" s="4"/>
      <c r="D79" s="2" t="s">
        <v>241</v>
      </c>
      <c r="F79" s="9"/>
      <c r="G79" s="156">
        <f>SUM(G72:G77)</f>
        <v>124980981</v>
      </c>
      <c r="I79" s="164">
        <f>SUM(I72:I77)</f>
        <v>61137435</v>
      </c>
      <c r="J79" s="155"/>
      <c r="K79" s="156">
        <f>SUM(K72:K77)</f>
        <v>124980981</v>
      </c>
      <c r="M79" s="164">
        <f>SUM(M72:M77)</f>
        <v>61137435</v>
      </c>
    </row>
    <row r="80" spans="1:13" ht="8.1" customHeight="1">
      <c r="A80" s="5"/>
      <c r="D80" s="3"/>
      <c r="F80" s="9"/>
      <c r="G80" s="153"/>
      <c r="I80" s="151"/>
      <c r="J80" s="155"/>
      <c r="K80" s="153"/>
      <c r="M80" s="151"/>
    </row>
    <row r="81" spans="1:13" s="11" customFormat="1" ht="20.100000000000001" customHeight="1">
      <c r="A81" s="5" t="s">
        <v>245</v>
      </c>
      <c r="D81" s="12"/>
      <c r="E81" s="12"/>
      <c r="F81" s="13"/>
      <c r="G81" s="212">
        <f>G79+G69</f>
        <v>1079012080</v>
      </c>
      <c r="H81" s="160"/>
      <c r="I81" s="157">
        <f>I79+I69</f>
        <v>261488251</v>
      </c>
      <c r="J81" s="160"/>
      <c r="K81" s="212">
        <f>K79+K69</f>
        <v>124980981</v>
      </c>
      <c r="L81" s="160"/>
      <c r="M81" s="157">
        <f>M79+M69</f>
        <v>61137435</v>
      </c>
    </row>
    <row r="82" spans="1:13" s="11" customFormat="1" ht="8.1" customHeight="1">
      <c r="A82" s="5"/>
      <c r="D82" s="12"/>
      <c r="E82" s="12"/>
      <c r="F82" s="13"/>
      <c r="G82" s="215"/>
      <c r="H82" s="160"/>
      <c r="I82" s="165"/>
      <c r="J82" s="160"/>
      <c r="K82" s="215"/>
      <c r="L82" s="160"/>
      <c r="M82" s="165"/>
    </row>
    <row r="83" spans="1:13" s="11" customFormat="1" ht="20.100000000000001" customHeight="1" thickBot="1">
      <c r="A83" s="5" t="s">
        <v>110</v>
      </c>
      <c r="D83" s="12"/>
      <c r="E83" s="12"/>
      <c r="F83" s="13"/>
      <c r="G83" s="218">
        <f>G27+G81</f>
        <v>1595702455</v>
      </c>
      <c r="H83" s="160"/>
      <c r="I83" s="166">
        <f>I27+I81</f>
        <v>1069342248</v>
      </c>
      <c r="J83" s="160"/>
      <c r="K83" s="216">
        <f>K27+K81</f>
        <v>9039320</v>
      </c>
      <c r="L83" s="160"/>
      <c r="M83" s="166">
        <f>M27+M81</f>
        <v>1840905208</v>
      </c>
    </row>
    <row r="84" spans="1:13" ht="20.100000000000001" customHeight="1" thickTop="1">
      <c r="A84" s="5"/>
      <c r="B84" s="5"/>
      <c r="C84" s="5"/>
      <c r="D84" s="5"/>
      <c r="E84" s="6"/>
      <c r="F84" s="5"/>
      <c r="G84" s="167"/>
      <c r="H84" s="150"/>
      <c r="I84" s="150"/>
      <c r="J84" s="150"/>
      <c r="K84" s="167"/>
      <c r="L84" s="150"/>
      <c r="M84" s="150"/>
    </row>
    <row r="85" spans="1:13" s="11" customFormat="1" ht="20.100000000000001" customHeight="1">
      <c r="A85" s="5" t="s">
        <v>188</v>
      </c>
      <c r="D85" s="12"/>
      <c r="E85" s="12"/>
      <c r="F85" s="13"/>
      <c r="G85" s="215"/>
      <c r="H85" s="168"/>
      <c r="I85" s="165"/>
      <c r="J85" s="168"/>
      <c r="K85" s="215"/>
      <c r="L85" s="168"/>
      <c r="M85" s="165"/>
    </row>
    <row r="86" spans="1:13" s="11" customFormat="1" ht="20.100000000000001" customHeight="1">
      <c r="B86" s="4" t="s">
        <v>63</v>
      </c>
      <c r="D86" s="12"/>
      <c r="E86" s="12"/>
      <c r="F86" s="13"/>
      <c r="G86" s="217">
        <v>1356282073</v>
      </c>
      <c r="H86" s="168"/>
      <c r="I86" s="169">
        <v>853115691</v>
      </c>
      <c r="J86" s="168"/>
      <c r="K86" s="217">
        <v>9039320</v>
      </c>
      <c r="L86" s="168"/>
      <c r="M86" s="169">
        <v>1840905208</v>
      </c>
    </row>
    <row r="87" spans="1:13" s="11" customFormat="1" ht="20.100000000000001" customHeight="1">
      <c r="B87" s="4" t="s">
        <v>64</v>
      </c>
      <c r="D87" s="12"/>
      <c r="E87" s="12"/>
      <c r="F87" s="13"/>
      <c r="G87" s="217">
        <v>239420382</v>
      </c>
      <c r="H87" s="162"/>
      <c r="I87" s="169">
        <v>216226557</v>
      </c>
      <c r="J87" s="162"/>
      <c r="K87" s="217">
        <v>0</v>
      </c>
      <c r="L87" s="162"/>
      <c r="M87" s="169">
        <v>0</v>
      </c>
    </row>
    <row r="88" spans="1:13" s="11" customFormat="1" ht="8.1" customHeight="1">
      <c r="A88" s="15"/>
      <c r="D88" s="12"/>
      <c r="E88" s="12"/>
      <c r="F88" s="13"/>
      <c r="G88" s="170"/>
      <c r="H88" s="162"/>
      <c r="I88" s="171"/>
      <c r="J88" s="162"/>
      <c r="K88" s="170"/>
      <c r="L88" s="162"/>
      <c r="M88" s="171"/>
    </row>
    <row r="89" spans="1:13" s="11" customFormat="1" ht="20.100000000000001" customHeight="1" thickBot="1">
      <c r="D89" s="12"/>
      <c r="E89" s="12"/>
      <c r="F89" s="13"/>
      <c r="G89" s="218">
        <f>SUM(G86:G88)</f>
        <v>1595702455</v>
      </c>
      <c r="H89" s="168"/>
      <c r="I89" s="166">
        <f>I86+I87</f>
        <v>1069342248</v>
      </c>
      <c r="J89" s="168"/>
      <c r="K89" s="216">
        <f>K86+K87</f>
        <v>9039320</v>
      </c>
      <c r="L89" s="160"/>
      <c r="M89" s="166">
        <f>M86+M87</f>
        <v>1840905208</v>
      </c>
    </row>
    <row r="90" spans="1:13" s="11" customFormat="1" ht="20.100000000000001" customHeight="1" thickTop="1">
      <c r="D90" s="12"/>
      <c r="E90" s="12"/>
      <c r="F90" s="13"/>
      <c r="G90" s="165"/>
      <c r="H90" s="168"/>
      <c r="I90" s="165"/>
      <c r="J90" s="168"/>
      <c r="K90" s="165"/>
      <c r="L90" s="160"/>
      <c r="M90" s="165"/>
    </row>
    <row r="91" spans="1:13" s="11" customFormat="1" ht="20.100000000000001" customHeight="1">
      <c r="D91" s="12"/>
      <c r="E91" s="12"/>
      <c r="F91" s="13"/>
      <c r="G91" s="165"/>
      <c r="H91" s="168"/>
      <c r="I91" s="165"/>
      <c r="J91" s="168"/>
      <c r="K91" s="165"/>
      <c r="L91" s="160"/>
      <c r="M91" s="165"/>
    </row>
    <row r="92" spans="1:13" s="11" customFormat="1" ht="18.75" customHeight="1">
      <c r="D92" s="12"/>
      <c r="E92" s="12"/>
      <c r="F92" s="13"/>
      <c r="G92" s="165"/>
      <c r="H92" s="168"/>
      <c r="I92" s="165"/>
      <c r="J92" s="168"/>
      <c r="K92" s="165"/>
      <c r="L92" s="160"/>
      <c r="M92" s="165"/>
    </row>
    <row r="93" spans="1:13" ht="21.95" customHeight="1">
      <c r="A93" s="201" t="str">
        <f>+A46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201"/>
      <c r="C93" s="201"/>
      <c r="D93" s="201"/>
      <c r="E93" s="202"/>
      <c r="F93" s="201"/>
      <c r="G93" s="203"/>
      <c r="H93" s="164"/>
      <c r="I93" s="203"/>
      <c r="J93" s="158"/>
      <c r="K93" s="203"/>
      <c r="L93" s="164"/>
      <c r="M93" s="20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93"/>
  <sheetViews>
    <sheetView zoomScaleNormal="100" zoomScaleSheetLayoutView="73" workbookViewId="0">
      <selection activeCell="R14" sqref="R14"/>
    </sheetView>
  </sheetViews>
  <sheetFormatPr defaultColWidth="9.28515625" defaultRowHeight="20.100000000000001" customHeight="1"/>
  <cols>
    <col min="1" max="3" width="1.42578125" style="2" customWidth="1"/>
    <col min="4" max="4" width="28.85546875" style="2" customWidth="1"/>
    <col min="5" max="5" width="7.7109375" style="3" customWidth="1"/>
    <col min="6" max="6" width="0.7109375" style="2" customWidth="1"/>
    <col min="7" max="7" width="14" style="172" customWidth="1"/>
    <col min="8" max="8" width="0.7109375" style="155" customWidth="1"/>
    <col min="9" max="9" width="14" style="172" customWidth="1"/>
    <col min="10" max="10" width="0.7109375" style="151" customWidth="1"/>
    <col min="11" max="11" width="14" style="172" customWidth="1"/>
    <col min="12" max="12" width="0.7109375" style="155" customWidth="1"/>
    <col min="13" max="13" width="14" style="172" customWidth="1"/>
    <col min="14" max="16384" width="9.28515625" style="2"/>
  </cols>
  <sheetData>
    <row r="1" spans="1:13" ht="21" customHeight="1">
      <c r="A1" s="5" t="str">
        <f>'Thai6-7'!A47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49"/>
      <c r="H1" s="149"/>
      <c r="I1" s="149"/>
      <c r="J1" s="149"/>
      <c r="K1" s="149"/>
      <c r="L1" s="149"/>
      <c r="M1" s="150" t="s">
        <v>4</v>
      </c>
    </row>
    <row r="2" spans="1:13" ht="21" customHeight="1">
      <c r="A2" s="5" t="s">
        <v>106</v>
      </c>
      <c r="B2" s="5"/>
      <c r="C2" s="5"/>
      <c r="D2" s="5"/>
      <c r="E2" s="6"/>
      <c r="F2" s="5"/>
      <c r="G2" s="149"/>
      <c r="H2" s="149"/>
      <c r="I2" s="149"/>
      <c r="J2" s="149"/>
      <c r="K2" s="149"/>
      <c r="L2" s="149"/>
      <c r="M2" s="149"/>
    </row>
    <row r="3" spans="1:13" ht="21" customHeight="1">
      <c r="A3" s="7" t="s">
        <v>280</v>
      </c>
      <c r="B3" s="7"/>
      <c r="C3" s="7"/>
      <c r="D3" s="7"/>
      <c r="E3" s="8"/>
      <c r="F3" s="7"/>
      <c r="G3" s="152"/>
      <c r="H3" s="152"/>
      <c r="I3" s="152"/>
      <c r="J3" s="152"/>
      <c r="K3" s="152"/>
      <c r="L3" s="152"/>
      <c r="M3" s="152"/>
    </row>
    <row r="4" spans="1:13" ht="21" customHeight="1">
      <c r="A4" s="5"/>
      <c r="B4" s="5"/>
      <c r="C4" s="5"/>
      <c r="D4" s="5"/>
      <c r="E4" s="6"/>
      <c r="F4" s="5"/>
      <c r="G4" s="149"/>
      <c r="H4" s="149"/>
      <c r="I4" s="149"/>
      <c r="J4" s="149"/>
      <c r="K4" s="149"/>
      <c r="L4" s="149"/>
      <c r="M4" s="149"/>
    </row>
    <row r="5" spans="1:13" ht="21" customHeight="1">
      <c r="A5" s="5"/>
      <c r="B5" s="5"/>
      <c r="C5" s="5"/>
      <c r="D5" s="5"/>
      <c r="E5" s="6"/>
      <c r="F5" s="5"/>
      <c r="G5" s="287" t="s">
        <v>2</v>
      </c>
      <c r="H5" s="287"/>
      <c r="I5" s="287"/>
      <c r="J5" s="94"/>
      <c r="K5" s="287" t="s">
        <v>3</v>
      </c>
      <c r="L5" s="287"/>
      <c r="M5" s="287"/>
    </row>
    <row r="6" spans="1:13" ht="21" customHeight="1">
      <c r="A6" s="5" t="s">
        <v>22</v>
      </c>
      <c r="B6" s="5"/>
      <c r="C6" s="5"/>
      <c r="D6" s="5"/>
      <c r="E6" s="4"/>
      <c r="F6" s="5"/>
      <c r="G6" s="73" t="s">
        <v>281</v>
      </c>
      <c r="H6" s="74"/>
      <c r="I6" s="73" t="s">
        <v>256</v>
      </c>
      <c r="J6" s="75"/>
      <c r="K6" s="73" t="s">
        <v>281</v>
      </c>
      <c r="L6" s="74"/>
      <c r="M6" s="73" t="s">
        <v>256</v>
      </c>
    </row>
    <row r="7" spans="1:13" ht="21" customHeight="1">
      <c r="A7" s="5"/>
      <c r="B7" s="5"/>
      <c r="C7" s="5"/>
      <c r="D7" s="5"/>
      <c r="E7" s="8" t="s">
        <v>6</v>
      </c>
      <c r="F7" s="5"/>
      <c r="G7" s="76" t="s">
        <v>148</v>
      </c>
      <c r="H7" s="74"/>
      <c r="I7" s="76" t="s">
        <v>148</v>
      </c>
      <c r="J7" s="150"/>
      <c r="K7" s="76" t="s">
        <v>148</v>
      </c>
      <c r="L7" s="74"/>
      <c r="M7" s="76" t="s">
        <v>148</v>
      </c>
    </row>
    <row r="8" spans="1:13" ht="8.1" customHeight="1">
      <c r="A8" s="5"/>
      <c r="B8" s="5"/>
      <c r="C8" s="5"/>
      <c r="D8" s="5"/>
      <c r="E8" s="6"/>
      <c r="F8" s="5"/>
      <c r="G8" s="167"/>
      <c r="H8" s="150"/>
      <c r="I8" s="150"/>
      <c r="J8" s="149"/>
      <c r="K8" s="167"/>
      <c r="L8" s="150"/>
      <c r="M8" s="150"/>
    </row>
    <row r="9" spans="1:13" ht="21" customHeight="1">
      <c r="A9" s="4" t="s">
        <v>52</v>
      </c>
      <c r="D9" s="3"/>
      <c r="F9" s="9"/>
      <c r="G9" s="154">
        <v>50738403217</v>
      </c>
      <c r="I9" s="155">
        <v>54660307396</v>
      </c>
      <c r="J9" s="155"/>
      <c r="K9" s="154">
        <v>15257730102</v>
      </c>
      <c r="M9" s="155">
        <v>20169553921</v>
      </c>
    </row>
    <row r="10" spans="1:13" ht="21" customHeight="1">
      <c r="A10" s="4" t="s">
        <v>53</v>
      </c>
      <c r="D10" s="3"/>
      <c r="F10" s="9"/>
      <c r="G10" s="154">
        <v>201649457</v>
      </c>
      <c r="I10" s="155">
        <v>319872479</v>
      </c>
      <c r="J10" s="155"/>
      <c r="K10" s="154">
        <v>153946602</v>
      </c>
      <c r="M10" s="155">
        <v>208650736</v>
      </c>
    </row>
    <row r="11" spans="1:13" ht="21" customHeight="1">
      <c r="A11" s="2" t="s">
        <v>54</v>
      </c>
      <c r="G11" s="176">
        <v>-46523113120</v>
      </c>
      <c r="H11" s="151"/>
      <c r="I11" s="177">
        <v>-52789894950</v>
      </c>
      <c r="K11" s="176">
        <v>-13744812127</v>
      </c>
      <c r="L11" s="151"/>
      <c r="M11" s="177">
        <v>-19067159709</v>
      </c>
    </row>
    <row r="12" spans="1:13" ht="8.1" customHeight="1">
      <c r="A12" s="4"/>
      <c r="D12" s="3"/>
      <c r="E12" s="3" t="s">
        <v>22</v>
      </c>
      <c r="F12" s="9"/>
      <c r="G12" s="154"/>
      <c r="I12" s="155"/>
      <c r="J12" s="155"/>
      <c r="K12" s="154"/>
      <c r="M12" s="155"/>
    </row>
    <row r="13" spans="1:13" ht="21" customHeight="1">
      <c r="A13" s="5" t="s">
        <v>55</v>
      </c>
      <c r="D13" s="3"/>
      <c r="F13" s="9"/>
      <c r="G13" s="153">
        <f>SUM(G9:G11)</f>
        <v>4416939554</v>
      </c>
      <c r="I13" s="151">
        <f>SUM(I9:I12)</f>
        <v>2190284925</v>
      </c>
      <c r="J13" s="155"/>
      <c r="K13" s="153">
        <v>1666864577</v>
      </c>
      <c r="M13" s="151">
        <f>SUM(M9:M12)</f>
        <v>1311044948</v>
      </c>
    </row>
    <row r="14" spans="1:13" ht="21" customHeight="1">
      <c r="A14" s="4" t="s">
        <v>105</v>
      </c>
      <c r="D14" s="3"/>
      <c r="E14" s="3" t="s">
        <v>291</v>
      </c>
      <c r="F14" s="20"/>
      <c r="G14" s="154">
        <v>93303625</v>
      </c>
      <c r="I14" s="155">
        <v>33001875</v>
      </c>
      <c r="J14" s="155"/>
      <c r="K14" s="154">
        <v>551611272</v>
      </c>
      <c r="M14" s="155">
        <v>3063178075</v>
      </c>
    </row>
    <row r="15" spans="1:13" ht="21" customHeight="1">
      <c r="A15" s="4" t="s">
        <v>56</v>
      </c>
      <c r="D15" s="3"/>
      <c r="E15" s="3">
        <v>21</v>
      </c>
      <c r="F15" s="20"/>
      <c r="G15" s="154">
        <v>520578028</v>
      </c>
      <c r="I15" s="155">
        <v>1557240928</v>
      </c>
      <c r="J15" s="155"/>
      <c r="K15" s="154">
        <v>302082772</v>
      </c>
      <c r="M15" s="155">
        <v>1489458120</v>
      </c>
    </row>
    <row r="16" spans="1:13" ht="21" customHeight="1">
      <c r="A16" s="4" t="s">
        <v>293</v>
      </c>
      <c r="D16" s="3"/>
      <c r="F16" s="20"/>
      <c r="G16" s="154">
        <v>-286250853</v>
      </c>
      <c r="I16" s="155">
        <v>-224305265</v>
      </c>
      <c r="J16" s="155"/>
      <c r="K16" s="154">
        <v>-388969632</v>
      </c>
      <c r="M16" s="155">
        <v>-20499299</v>
      </c>
    </row>
    <row r="17" spans="1:13" ht="21" customHeight="1">
      <c r="A17" s="4" t="s">
        <v>57</v>
      </c>
      <c r="D17" s="3"/>
      <c r="F17" s="20"/>
      <c r="G17" s="154">
        <f>-1132737758</f>
        <v>-1132737758</v>
      </c>
      <c r="I17" s="155">
        <v>-878077809</v>
      </c>
      <c r="J17" s="155"/>
      <c r="K17" s="154">
        <v>-566990542</v>
      </c>
      <c r="M17" s="155">
        <v>-603896989</v>
      </c>
    </row>
    <row r="18" spans="1:13" ht="21" customHeight="1">
      <c r="A18" s="4" t="s">
        <v>222</v>
      </c>
      <c r="D18" s="3"/>
      <c r="F18" s="20"/>
      <c r="G18" s="154"/>
      <c r="I18" s="155"/>
      <c r="J18" s="155"/>
      <c r="K18" s="154"/>
      <c r="M18" s="155"/>
    </row>
    <row r="19" spans="1:13" ht="21" customHeight="1">
      <c r="A19" s="4"/>
      <c r="B19" s="2" t="s">
        <v>182</v>
      </c>
      <c r="D19" s="3"/>
      <c r="F19" s="20"/>
      <c r="G19" s="154">
        <v>391717582</v>
      </c>
      <c r="I19" s="155">
        <v>-28104291</v>
      </c>
      <c r="J19" s="155"/>
      <c r="K19" s="154">
        <v>364217864</v>
      </c>
      <c r="M19" s="155">
        <v>-8957124</v>
      </c>
    </row>
    <row r="20" spans="1:13" ht="21" customHeight="1">
      <c r="A20" s="4" t="s">
        <v>58</v>
      </c>
      <c r="D20" s="3"/>
      <c r="F20" s="9"/>
      <c r="G20" s="154">
        <v>-2584666530</v>
      </c>
      <c r="I20" s="155">
        <v>-2020436187</v>
      </c>
      <c r="J20" s="155"/>
      <c r="K20" s="154">
        <v>-1340543378</v>
      </c>
      <c r="M20" s="155">
        <v>-977038861</v>
      </c>
    </row>
    <row r="21" spans="1:13" ht="21" customHeight="1">
      <c r="A21" s="4" t="s">
        <v>186</v>
      </c>
      <c r="D21" s="3"/>
      <c r="F21" s="20"/>
      <c r="G21" s="154"/>
      <c r="I21" s="155"/>
      <c r="J21" s="155"/>
      <c r="K21" s="154"/>
      <c r="M21" s="155"/>
    </row>
    <row r="22" spans="1:13" ht="21" customHeight="1">
      <c r="B22" s="2" t="s">
        <v>187</v>
      </c>
      <c r="D22" s="3"/>
      <c r="E22" s="3">
        <v>13</v>
      </c>
      <c r="F22" s="9"/>
      <c r="G22" s="174">
        <v>288316615</v>
      </c>
      <c r="I22" s="158">
        <v>574882122</v>
      </c>
      <c r="J22" s="155"/>
      <c r="K22" s="174">
        <v>0</v>
      </c>
      <c r="M22" s="158">
        <v>0</v>
      </c>
    </row>
    <row r="23" spans="1:13" ht="8.1" customHeight="1">
      <c r="A23" s="5"/>
      <c r="D23" s="3"/>
      <c r="F23" s="9"/>
      <c r="G23" s="154"/>
      <c r="I23" s="155"/>
      <c r="J23" s="155"/>
      <c r="K23" s="154"/>
      <c r="M23" s="155"/>
    </row>
    <row r="24" spans="1:13" ht="21" customHeight="1">
      <c r="A24" s="5" t="s">
        <v>59</v>
      </c>
      <c r="D24" s="3"/>
      <c r="F24" s="9"/>
      <c r="G24" s="153">
        <f>SUM(G13:G22)</f>
        <v>1707200263</v>
      </c>
      <c r="I24" s="151">
        <f>SUM(I13:I22)</f>
        <v>1204486298</v>
      </c>
      <c r="J24" s="155"/>
      <c r="K24" s="153">
        <f>SUM(K13:K22)</f>
        <v>588272933</v>
      </c>
      <c r="M24" s="151">
        <f>SUM(M13:M22)</f>
        <v>4253288870</v>
      </c>
    </row>
    <row r="25" spans="1:13" ht="21" customHeight="1">
      <c r="A25" s="4" t="s">
        <v>60</v>
      </c>
      <c r="D25" s="3"/>
      <c r="E25" s="3">
        <v>22</v>
      </c>
      <c r="F25" s="9"/>
      <c r="G25" s="175">
        <v>127749991</v>
      </c>
      <c r="I25" s="159">
        <v>-19390187</v>
      </c>
      <c r="J25" s="155"/>
      <c r="K25" s="175">
        <v>-107809058</v>
      </c>
      <c r="M25" s="159">
        <v>-264251696</v>
      </c>
    </row>
    <row r="26" spans="1:13" ht="8.1" customHeight="1">
      <c r="A26" s="1"/>
      <c r="D26" s="3"/>
      <c r="F26" s="9"/>
      <c r="G26" s="153"/>
      <c r="I26" s="151"/>
      <c r="J26" s="155"/>
      <c r="K26" s="153"/>
      <c r="M26" s="151"/>
    </row>
    <row r="27" spans="1:13" ht="21" customHeight="1">
      <c r="A27" s="5" t="s">
        <v>111</v>
      </c>
      <c r="D27" s="3"/>
      <c r="F27" s="9"/>
      <c r="G27" s="175">
        <f>SUM(G24:G25)</f>
        <v>1834950254</v>
      </c>
      <c r="I27" s="159">
        <f>SUM(I24:I25)</f>
        <v>1185096111</v>
      </c>
      <c r="J27" s="155"/>
      <c r="K27" s="175">
        <f>SUM(K24:K25)</f>
        <v>480463875</v>
      </c>
      <c r="M27" s="159">
        <f>SUM(M24:M25)</f>
        <v>3989037174</v>
      </c>
    </row>
    <row r="28" spans="1:13" ht="21" customHeight="1">
      <c r="A28" s="5"/>
      <c r="D28" s="3"/>
      <c r="F28" s="9"/>
      <c r="G28" s="153"/>
      <c r="I28" s="151"/>
      <c r="J28" s="155"/>
      <c r="K28" s="153"/>
      <c r="M28" s="151"/>
    </row>
    <row r="29" spans="1:13" s="11" customFormat="1" ht="21" customHeight="1">
      <c r="A29" s="5" t="s">
        <v>107</v>
      </c>
      <c r="D29" s="12"/>
      <c r="E29" s="12"/>
      <c r="F29" s="13"/>
      <c r="G29" s="153"/>
      <c r="H29" s="160"/>
      <c r="I29" s="151"/>
      <c r="J29" s="160"/>
      <c r="K29" s="153"/>
      <c r="L29" s="160"/>
      <c r="M29" s="151"/>
    </row>
    <row r="30" spans="1:13" s="11" customFormat="1" ht="21" customHeight="1">
      <c r="A30" s="5"/>
      <c r="B30" s="11" t="s">
        <v>63</v>
      </c>
      <c r="D30" s="12"/>
      <c r="E30" s="12"/>
      <c r="F30" s="13"/>
      <c r="G30" s="153">
        <f>+G27-G31</f>
        <v>1426949308</v>
      </c>
      <c r="H30" s="160"/>
      <c r="I30" s="151">
        <v>996976492</v>
      </c>
      <c r="J30" s="160"/>
      <c r="K30" s="179">
        <f>+K27</f>
        <v>480463875</v>
      </c>
      <c r="L30" s="160"/>
      <c r="M30" s="151">
        <v>3989037174</v>
      </c>
    </row>
    <row r="31" spans="1:13" s="11" customFormat="1" ht="21" customHeight="1">
      <c r="A31" s="5"/>
      <c r="B31" s="11" t="s">
        <v>64</v>
      </c>
      <c r="D31" s="12"/>
      <c r="E31" s="12"/>
      <c r="F31" s="13"/>
      <c r="G31" s="174">
        <v>408000946</v>
      </c>
      <c r="H31" s="160"/>
      <c r="I31" s="158">
        <v>188119619</v>
      </c>
      <c r="J31" s="160"/>
      <c r="K31" s="174">
        <v>0</v>
      </c>
      <c r="L31" s="160"/>
      <c r="M31" s="158">
        <v>0</v>
      </c>
    </row>
    <row r="32" spans="1:13" s="11" customFormat="1" ht="8.1" customHeight="1">
      <c r="A32" s="5"/>
      <c r="D32" s="12"/>
      <c r="E32" s="12"/>
      <c r="F32" s="13"/>
      <c r="G32" s="153"/>
      <c r="H32" s="160"/>
      <c r="I32" s="151"/>
      <c r="J32" s="160"/>
      <c r="K32" s="153"/>
      <c r="L32" s="160"/>
      <c r="M32" s="151"/>
    </row>
    <row r="33" spans="1:13" s="11" customFormat="1" ht="21" customHeight="1" thickBot="1">
      <c r="A33" s="5"/>
      <c r="D33" s="12"/>
      <c r="E33" s="12"/>
      <c r="F33" s="13"/>
      <c r="G33" s="178">
        <f>SUM(G30:G31)</f>
        <v>1834950254</v>
      </c>
      <c r="H33" s="160"/>
      <c r="I33" s="161">
        <f>SUM(I30:I31)</f>
        <v>1185096111</v>
      </c>
      <c r="J33" s="160"/>
      <c r="K33" s="178">
        <f>SUM(K30:K31)</f>
        <v>480463875</v>
      </c>
      <c r="L33" s="160"/>
      <c r="M33" s="161">
        <f>SUM(M30:M31)</f>
        <v>3989037174</v>
      </c>
    </row>
    <row r="34" spans="1:13" s="11" customFormat="1" ht="21" customHeight="1" thickTop="1">
      <c r="A34" s="5"/>
      <c r="D34" s="12"/>
      <c r="E34" s="12"/>
      <c r="F34" s="13"/>
      <c r="G34" s="153"/>
      <c r="H34" s="160"/>
      <c r="I34" s="151"/>
      <c r="J34" s="160"/>
      <c r="K34" s="153"/>
      <c r="L34" s="160"/>
      <c r="M34" s="151"/>
    </row>
    <row r="35" spans="1:13" s="11" customFormat="1" ht="21" customHeight="1">
      <c r="A35" s="5" t="s">
        <v>108</v>
      </c>
      <c r="D35" s="12"/>
      <c r="E35" s="12"/>
      <c r="F35" s="13"/>
      <c r="G35" s="153"/>
      <c r="H35" s="160"/>
      <c r="I35" s="151"/>
      <c r="J35" s="160"/>
      <c r="K35" s="153"/>
      <c r="L35" s="160"/>
      <c r="M35" s="151"/>
    </row>
    <row r="36" spans="1:13" s="11" customFormat="1" ht="8.1" customHeight="1">
      <c r="A36" s="5"/>
      <c r="D36" s="12"/>
      <c r="E36" s="12"/>
      <c r="F36" s="13"/>
      <c r="G36" s="153"/>
      <c r="H36" s="160"/>
      <c r="I36" s="151"/>
      <c r="J36" s="160"/>
      <c r="K36" s="153"/>
      <c r="L36" s="160"/>
      <c r="M36" s="151"/>
    </row>
    <row r="37" spans="1:13" s="11" customFormat="1" ht="21" customHeight="1">
      <c r="A37" s="4" t="s">
        <v>177</v>
      </c>
      <c r="D37" s="12"/>
      <c r="E37" s="12"/>
      <c r="F37" s="13"/>
      <c r="G37" s="190">
        <f>G30/2819729367</f>
        <v>0.50605895895540387</v>
      </c>
      <c r="H37" s="173"/>
      <c r="I37" s="191">
        <f>I30/2819729367</f>
        <v>0.35357169509523356</v>
      </c>
      <c r="J37" s="173"/>
      <c r="K37" s="192">
        <f>K30/2819729367</f>
        <v>0.17039361316833779</v>
      </c>
      <c r="L37" s="173"/>
      <c r="M37" s="191">
        <f>M30/2819729367</f>
        <v>1.4146879557608267</v>
      </c>
    </row>
    <row r="38" spans="1:13" s="11" customFormat="1" ht="21" customHeight="1">
      <c r="A38" s="4"/>
      <c r="D38" s="12"/>
      <c r="E38" s="12"/>
      <c r="F38" s="13"/>
      <c r="G38" s="151"/>
      <c r="H38" s="160"/>
      <c r="I38" s="151"/>
      <c r="J38" s="160"/>
      <c r="K38" s="151"/>
      <c r="L38" s="160"/>
      <c r="M38" s="151"/>
    </row>
    <row r="39" spans="1:13" s="11" customFormat="1" ht="21" customHeight="1">
      <c r="A39" s="4"/>
      <c r="D39" s="12"/>
      <c r="E39" s="12"/>
      <c r="F39" s="13"/>
      <c r="G39" s="151"/>
      <c r="H39" s="160"/>
      <c r="I39" s="151"/>
      <c r="J39" s="160"/>
      <c r="K39" s="151"/>
      <c r="L39" s="160"/>
      <c r="M39" s="151"/>
    </row>
    <row r="40" spans="1:13" s="11" customFormat="1" ht="21" customHeight="1">
      <c r="A40" s="5"/>
      <c r="D40" s="12"/>
      <c r="E40" s="12"/>
      <c r="F40" s="13"/>
      <c r="G40" s="162"/>
      <c r="H40" s="162"/>
      <c r="I40" s="162"/>
      <c r="J40" s="160"/>
      <c r="K40" s="162"/>
      <c r="L40" s="160"/>
      <c r="M40" s="162"/>
    </row>
    <row r="41" spans="1:13" s="11" customFormat="1" ht="21" customHeight="1">
      <c r="A41" s="5"/>
      <c r="D41" s="12"/>
      <c r="E41" s="12"/>
      <c r="F41" s="13"/>
      <c r="G41" s="162"/>
      <c r="H41" s="162"/>
      <c r="I41" s="162"/>
      <c r="J41" s="160"/>
      <c r="K41" s="162"/>
      <c r="L41" s="160"/>
      <c r="M41" s="162"/>
    </row>
    <row r="42" spans="1:13" s="11" customFormat="1" ht="21" customHeight="1">
      <c r="A42" s="5"/>
      <c r="D42" s="12"/>
      <c r="E42" s="12"/>
      <c r="F42" s="13"/>
      <c r="G42" s="162"/>
      <c r="H42" s="162"/>
      <c r="I42" s="162"/>
      <c r="J42" s="160"/>
      <c r="K42" s="162"/>
      <c r="L42" s="160"/>
      <c r="M42" s="162"/>
    </row>
    <row r="43" spans="1:13" s="11" customFormat="1" ht="21" customHeight="1">
      <c r="A43" s="5"/>
      <c r="D43" s="12"/>
      <c r="E43" s="12"/>
      <c r="F43" s="13"/>
      <c r="G43" s="162"/>
      <c r="H43" s="162"/>
      <c r="I43" s="162"/>
      <c r="J43" s="160"/>
      <c r="K43" s="162"/>
      <c r="L43" s="160"/>
      <c r="M43" s="162"/>
    </row>
    <row r="44" spans="1:13" s="11" customFormat="1" ht="21" customHeight="1">
      <c r="A44" s="5"/>
      <c r="D44" s="12"/>
      <c r="E44" s="12"/>
      <c r="F44" s="13"/>
      <c r="G44" s="162"/>
      <c r="H44" s="162"/>
      <c r="I44" s="162"/>
      <c r="J44" s="160"/>
      <c r="K44" s="162"/>
      <c r="L44" s="160"/>
      <c r="M44" s="162"/>
    </row>
    <row r="45" spans="1:13" s="11" customFormat="1" ht="14.25" customHeight="1">
      <c r="A45" s="5"/>
      <c r="D45" s="12"/>
      <c r="E45" s="12"/>
      <c r="F45" s="13"/>
      <c r="G45" s="162"/>
      <c r="H45" s="162"/>
      <c r="I45" s="162"/>
      <c r="J45" s="160"/>
      <c r="K45" s="162"/>
      <c r="L45" s="160"/>
      <c r="M45" s="162"/>
    </row>
    <row r="46" spans="1:13" s="11" customFormat="1" ht="21.95" customHeight="1">
      <c r="A46" s="32" t="str">
        <f>'Thai6-7'!A46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6" s="33"/>
      <c r="C46" s="33"/>
      <c r="D46" s="34"/>
      <c r="E46" s="34"/>
      <c r="F46" s="35"/>
      <c r="G46" s="180"/>
      <c r="H46" s="181"/>
      <c r="I46" s="180"/>
      <c r="J46" s="181"/>
      <c r="K46" s="180"/>
      <c r="L46" s="181"/>
      <c r="M46" s="180"/>
    </row>
    <row r="47" spans="1:13" ht="20.100000000000001" customHeight="1">
      <c r="A47" s="5" t="str">
        <f>+A1</f>
        <v>บริษัท โกลบอล เพาเวอร์ ซินเนอร์ยี่ จำกัด (มหาชน)</v>
      </c>
      <c r="B47" s="5"/>
      <c r="C47" s="5"/>
      <c r="D47" s="5"/>
      <c r="E47" s="6"/>
      <c r="F47" s="5"/>
      <c r="G47" s="149"/>
      <c r="H47" s="149"/>
      <c r="I47" s="149"/>
      <c r="J47" s="149"/>
      <c r="K47" s="149"/>
      <c r="L47" s="149"/>
      <c r="M47" s="150" t="s">
        <v>4</v>
      </c>
    </row>
    <row r="48" spans="1:13" ht="20.100000000000001" customHeight="1">
      <c r="A48" s="5" t="s">
        <v>119</v>
      </c>
      <c r="B48" s="5"/>
      <c r="C48" s="5"/>
      <c r="D48" s="5"/>
      <c r="E48" s="6"/>
      <c r="F48" s="5"/>
      <c r="G48" s="149"/>
      <c r="H48" s="149"/>
      <c r="I48" s="149"/>
      <c r="J48" s="149"/>
      <c r="K48" s="149"/>
      <c r="L48" s="149"/>
      <c r="M48" s="149"/>
    </row>
    <row r="49" spans="1:13" ht="20.100000000000001" customHeight="1">
      <c r="A49" s="7" t="str">
        <f>+A3</f>
        <v>สำหรับงวดหกเดือนสิ้นสุดวันที่ 30 มิถุนายน พ.ศ. 2566</v>
      </c>
      <c r="B49" s="7"/>
      <c r="C49" s="7"/>
      <c r="D49" s="7"/>
      <c r="E49" s="8"/>
      <c r="F49" s="7"/>
      <c r="G49" s="152"/>
      <c r="H49" s="152"/>
      <c r="I49" s="152"/>
      <c r="J49" s="152"/>
      <c r="K49" s="152"/>
      <c r="L49" s="152"/>
      <c r="M49" s="152"/>
    </row>
    <row r="50" spans="1:13" ht="20.100000000000001" customHeight="1">
      <c r="A50" s="5"/>
      <c r="B50" s="5"/>
      <c r="C50" s="5"/>
      <c r="D50" s="5"/>
      <c r="E50" s="6"/>
      <c r="F50" s="5"/>
      <c r="G50" s="149"/>
      <c r="H50" s="149"/>
      <c r="I50" s="149"/>
      <c r="J50" s="149"/>
      <c r="K50" s="149"/>
      <c r="L50" s="149"/>
      <c r="M50" s="149"/>
    </row>
    <row r="51" spans="1:13" ht="20.100000000000001" customHeight="1">
      <c r="A51" s="5"/>
      <c r="B51" s="5"/>
      <c r="C51" s="5"/>
      <c r="D51" s="5"/>
      <c r="E51" s="6"/>
      <c r="F51" s="5"/>
      <c r="G51" s="287" t="s">
        <v>2</v>
      </c>
      <c r="H51" s="287"/>
      <c r="I51" s="287"/>
      <c r="J51" s="94"/>
      <c r="K51" s="287" t="s">
        <v>3</v>
      </c>
      <c r="L51" s="287"/>
      <c r="M51" s="287"/>
    </row>
    <row r="52" spans="1:13" ht="20.100000000000001" customHeight="1">
      <c r="A52" s="5" t="s">
        <v>22</v>
      </c>
      <c r="B52" s="5"/>
      <c r="C52" s="5"/>
      <c r="D52" s="5"/>
      <c r="E52" s="4"/>
      <c r="F52" s="5"/>
      <c r="G52" s="73" t="s">
        <v>281</v>
      </c>
      <c r="H52" s="74"/>
      <c r="I52" s="73" t="s">
        <v>256</v>
      </c>
      <c r="J52" s="75"/>
      <c r="K52" s="73" t="s">
        <v>281</v>
      </c>
      <c r="L52" s="74"/>
      <c r="M52" s="73" t="s">
        <v>256</v>
      </c>
    </row>
    <row r="53" spans="1:13" ht="20.100000000000001" customHeight="1">
      <c r="A53" s="5"/>
      <c r="B53" s="5"/>
      <c r="C53" s="5"/>
      <c r="D53" s="5"/>
      <c r="E53" s="4"/>
      <c r="F53" s="5"/>
      <c r="G53" s="76" t="s">
        <v>148</v>
      </c>
      <c r="H53" s="74"/>
      <c r="I53" s="76" t="s">
        <v>148</v>
      </c>
      <c r="J53" s="150"/>
      <c r="K53" s="76" t="s">
        <v>148</v>
      </c>
      <c r="L53" s="74"/>
      <c r="M53" s="76" t="s">
        <v>148</v>
      </c>
    </row>
    <row r="54" spans="1:13" ht="8.1" customHeight="1">
      <c r="A54" s="5"/>
      <c r="B54" s="5"/>
      <c r="C54" s="5"/>
      <c r="D54" s="5"/>
      <c r="E54" s="6"/>
      <c r="F54" s="5"/>
      <c r="G54" s="153"/>
      <c r="H54" s="74"/>
      <c r="I54" s="182"/>
      <c r="J54" s="150"/>
      <c r="K54" s="153"/>
      <c r="L54" s="74"/>
      <c r="M54" s="182"/>
    </row>
    <row r="55" spans="1:13" ht="20.100000000000001" customHeight="1">
      <c r="A55" s="5" t="s">
        <v>111</v>
      </c>
      <c r="B55" s="5"/>
      <c r="C55" s="5"/>
      <c r="D55" s="5"/>
      <c r="E55" s="6"/>
      <c r="F55" s="5"/>
      <c r="G55" s="156">
        <v>1834950254</v>
      </c>
      <c r="I55" s="164">
        <v>1185096111</v>
      </c>
      <c r="J55" s="155"/>
      <c r="K55" s="156">
        <v>480463875</v>
      </c>
      <c r="M55" s="164">
        <v>3989037174</v>
      </c>
    </row>
    <row r="56" spans="1:13" ht="20.100000000000001" customHeight="1">
      <c r="A56" s="5" t="s">
        <v>246</v>
      </c>
      <c r="D56" s="3"/>
      <c r="F56" s="9"/>
      <c r="G56" s="153"/>
      <c r="I56" s="151"/>
      <c r="J56" s="155"/>
      <c r="K56" s="153"/>
      <c r="M56" s="151"/>
    </row>
    <row r="57" spans="1:13" ht="20.100000000000001" customHeight="1">
      <c r="A57" s="4" t="s">
        <v>61</v>
      </c>
      <c r="C57" s="4"/>
      <c r="D57" s="4"/>
      <c r="F57" s="9"/>
      <c r="G57" s="153"/>
      <c r="I57" s="151"/>
      <c r="J57" s="155"/>
      <c r="K57" s="153"/>
      <c r="M57" s="151"/>
    </row>
    <row r="58" spans="1:13" ht="20.100000000000001" customHeight="1">
      <c r="A58" s="5"/>
      <c r="B58" s="4" t="s">
        <v>62</v>
      </c>
      <c r="D58" s="4"/>
      <c r="F58" s="9"/>
      <c r="G58" s="153"/>
      <c r="I58" s="151"/>
      <c r="J58" s="155"/>
      <c r="K58" s="153"/>
      <c r="M58" s="151"/>
    </row>
    <row r="59" spans="1:13" ht="20.100000000000001" customHeight="1">
      <c r="A59" s="5"/>
      <c r="B59" s="4"/>
      <c r="C59" s="4" t="s">
        <v>178</v>
      </c>
      <c r="F59" s="9"/>
      <c r="G59" s="153">
        <v>3564386</v>
      </c>
      <c r="H59" s="162"/>
      <c r="I59" s="151">
        <v>509789462</v>
      </c>
      <c r="J59" s="162"/>
      <c r="K59" s="153">
        <v>0</v>
      </c>
      <c r="L59" s="162"/>
      <c r="M59" s="151">
        <v>0</v>
      </c>
    </row>
    <row r="60" spans="1:13" ht="20.100000000000001" customHeight="1">
      <c r="A60" s="5"/>
      <c r="B60" s="4"/>
      <c r="C60" s="4" t="s">
        <v>179</v>
      </c>
      <c r="F60" s="9"/>
      <c r="G60" s="153">
        <v>13699536</v>
      </c>
      <c r="H60" s="162"/>
      <c r="I60" s="151">
        <v>-27226914</v>
      </c>
      <c r="J60" s="162"/>
      <c r="K60" s="153">
        <v>0</v>
      </c>
      <c r="L60" s="162"/>
      <c r="M60" s="151">
        <v>0</v>
      </c>
    </row>
    <row r="61" spans="1:13" s="11" customFormat="1" ht="20.100000000000001" customHeight="1">
      <c r="A61" s="4"/>
      <c r="C61" s="18" t="s">
        <v>294</v>
      </c>
      <c r="D61" s="19"/>
      <c r="E61" s="12"/>
      <c r="F61" s="22"/>
      <c r="G61" s="153"/>
      <c r="H61" s="162"/>
      <c r="I61" s="151"/>
      <c r="J61" s="162"/>
      <c r="K61" s="153"/>
      <c r="L61" s="162"/>
      <c r="M61" s="151"/>
    </row>
    <row r="62" spans="1:13" s="11" customFormat="1" ht="20.100000000000001" customHeight="1">
      <c r="A62" s="4"/>
      <c r="C62" s="18"/>
      <c r="D62" s="19" t="s">
        <v>166</v>
      </c>
      <c r="E62" s="12"/>
      <c r="F62" s="22"/>
      <c r="G62" s="153"/>
      <c r="H62" s="162"/>
      <c r="I62" s="151"/>
      <c r="J62" s="162"/>
      <c r="K62" s="153"/>
      <c r="L62" s="162"/>
      <c r="M62" s="151"/>
    </row>
    <row r="63" spans="1:13" s="11" customFormat="1" ht="19.899999999999999" customHeight="1">
      <c r="A63" s="4"/>
      <c r="C63" s="18"/>
      <c r="D63" s="19" t="s">
        <v>180</v>
      </c>
      <c r="E63" s="12"/>
      <c r="F63" s="22"/>
      <c r="G63" s="153">
        <v>971544553</v>
      </c>
      <c r="H63" s="162"/>
      <c r="I63" s="151">
        <v>-398846635</v>
      </c>
      <c r="J63" s="162"/>
      <c r="K63" s="153">
        <v>0</v>
      </c>
      <c r="L63" s="162"/>
      <c r="M63" s="151">
        <v>0</v>
      </c>
    </row>
    <row r="64" spans="1:13" s="11" customFormat="1" ht="19.899999999999999" customHeight="1">
      <c r="A64" s="4"/>
      <c r="C64" s="4" t="s">
        <v>120</v>
      </c>
      <c r="D64" s="19"/>
      <c r="E64" s="12"/>
      <c r="F64" s="22"/>
      <c r="G64" s="153"/>
      <c r="H64" s="162"/>
      <c r="I64" s="151"/>
      <c r="J64" s="162"/>
      <c r="K64" s="153"/>
      <c r="L64" s="162"/>
      <c r="M64" s="151"/>
    </row>
    <row r="65" spans="1:13" s="11" customFormat="1" ht="19.899999999999999" customHeight="1">
      <c r="A65" s="4"/>
      <c r="C65" s="18"/>
      <c r="D65" s="2" t="s">
        <v>229</v>
      </c>
      <c r="E65" s="12"/>
      <c r="F65" s="22"/>
      <c r="G65" s="154">
        <v>-30704117</v>
      </c>
      <c r="H65" s="162"/>
      <c r="I65" s="155">
        <v>85996848</v>
      </c>
      <c r="J65" s="162"/>
      <c r="K65" s="153">
        <v>0</v>
      </c>
      <c r="L65" s="162"/>
      <c r="M65" s="151">
        <v>0</v>
      </c>
    </row>
    <row r="66" spans="1:13" s="11" customFormat="1" ht="19.899999999999999" customHeight="1">
      <c r="A66" s="4"/>
      <c r="C66" s="18" t="s">
        <v>242</v>
      </c>
      <c r="D66" s="2"/>
      <c r="E66" s="12"/>
      <c r="F66" s="22"/>
      <c r="G66" s="154"/>
      <c r="H66" s="162"/>
      <c r="I66" s="155"/>
      <c r="J66" s="162"/>
      <c r="K66" s="153"/>
      <c r="L66" s="162"/>
      <c r="M66" s="155"/>
    </row>
    <row r="67" spans="1:13" s="11" customFormat="1" ht="19.899999999999999" customHeight="1">
      <c r="A67" s="4"/>
      <c r="C67" s="18"/>
      <c r="D67" s="2" t="s">
        <v>239</v>
      </c>
      <c r="E67" s="12"/>
      <c r="F67" s="22"/>
      <c r="G67" s="156">
        <v>-7159609</v>
      </c>
      <c r="H67" s="162"/>
      <c r="I67" s="164">
        <v>-41514448</v>
      </c>
      <c r="J67" s="162"/>
      <c r="K67" s="174">
        <v>0</v>
      </c>
      <c r="L67" s="162"/>
      <c r="M67" s="158">
        <v>0</v>
      </c>
    </row>
    <row r="68" spans="1:13" s="11" customFormat="1" ht="19.899999999999999" customHeight="1">
      <c r="A68" s="4"/>
      <c r="C68" s="18" t="s">
        <v>243</v>
      </c>
      <c r="D68" s="2"/>
      <c r="E68" s="12"/>
      <c r="F68" s="22"/>
      <c r="G68" s="154"/>
      <c r="H68" s="162"/>
      <c r="I68" s="155"/>
      <c r="J68" s="162"/>
      <c r="K68" s="153"/>
      <c r="L68" s="162"/>
      <c r="M68" s="155"/>
    </row>
    <row r="69" spans="1:13" s="11" customFormat="1" ht="19.899999999999999" customHeight="1">
      <c r="A69" s="4"/>
      <c r="C69" s="18"/>
      <c r="D69" s="2" t="s">
        <v>241</v>
      </c>
      <c r="E69" s="12"/>
      <c r="F69" s="22"/>
      <c r="G69" s="156">
        <f>SUM(G59:G67)</f>
        <v>950944749</v>
      </c>
      <c r="H69" s="162"/>
      <c r="I69" s="164">
        <f>SUM(I59:I67)</f>
        <v>128198313</v>
      </c>
      <c r="J69" s="162"/>
      <c r="K69" s="174">
        <f>SUM(K59:K67)</f>
        <v>0</v>
      </c>
      <c r="L69" s="162"/>
      <c r="M69" s="164">
        <f>SUM(M59:M67)</f>
        <v>0</v>
      </c>
    </row>
    <row r="70" spans="1:13" ht="8.1" customHeight="1">
      <c r="A70" s="5"/>
      <c r="B70" s="4"/>
      <c r="C70" s="4"/>
      <c r="F70" s="9"/>
      <c r="G70" s="154"/>
      <c r="I70" s="155"/>
      <c r="J70" s="155"/>
      <c r="K70" s="154"/>
      <c r="M70" s="155"/>
    </row>
    <row r="71" spans="1:13" ht="20.100000000000001" customHeight="1">
      <c r="A71" s="4" t="s">
        <v>109</v>
      </c>
      <c r="B71" s="4"/>
      <c r="C71" s="4"/>
      <c r="F71" s="9"/>
      <c r="G71" s="154"/>
      <c r="I71" s="155"/>
      <c r="J71" s="155"/>
      <c r="K71" s="154"/>
      <c r="M71" s="155"/>
    </row>
    <row r="72" spans="1:13" ht="20.100000000000001" customHeight="1">
      <c r="A72" s="5"/>
      <c r="B72" s="4" t="s">
        <v>62</v>
      </c>
      <c r="C72" s="4"/>
      <c r="F72" s="9"/>
      <c r="G72" s="154"/>
      <c r="I72" s="155"/>
      <c r="J72" s="155"/>
      <c r="K72" s="154"/>
      <c r="M72" s="155"/>
    </row>
    <row r="73" spans="1:13" ht="20.100000000000001" customHeight="1">
      <c r="A73" s="5"/>
      <c r="B73" s="4"/>
      <c r="C73" s="4" t="s">
        <v>295</v>
      </c>
      <c r="F73" s="9"/>
      <c r="G73" s="154"/>
      <c r="I73" s="155"/>
      <c r="J73" s="155"/>
      <c r="K73" s="154"/>
      <c r="M73" s="155"/>
    </row>
    <row r="74" spans="1:13" ht="20.100000000000001" customHeight="1">
      <c r="A74" s="5"/>
      <c r="B74" s="4"/>
      <c r="C74" s="4"/>
      <c r="D74" s="17" t="s">
        <v>163</v>
      </c>
      <c r="F74" s="9"/>
      <c r="G74" s="154"/>
      <c r="I74" s="155"/>
      <c r="J74" s="155"/>
      <c r="K74" s="154"/>
      <c r="M74" s="155"/>
    </row>
    <row r="75" spans="1:13" ht="20.100000000000001" customHeight="1">
      <c r="A75" s="5"/>
      <c r="B75" s="4"/>
      <c r="C75" s="4"/>
      <c r="D75" s="17" t="s">
        <v>181</v>
      </c>
      <c r="F75" s="9"/>
      <c r="G75" s="154">
        <v>-212128555</v>
      </c>
      <c r="I75" s="155">
        <v>383264598</v>
      </c>
      <c r="J75" s="155"/>
      <c r="K75" s="154">
        <v>-212128555</v>
      </c>
      <c r="M75" s="155">
        <v>383617371</v>
      </c>
    </row>
    <row r="76" spans="1:13" ht="20.100000000000001" customHeight="1">
      <c r="A76" s="5"/>
      <c r="B76" s="4"/>
      <c r="C76" s="4" t="s">
        <v>238</v>
      </c>
      <c r="D76" s="17"/>
      <c r="F76" s="9"/>
      <c r="G76" s="154"/>
      <c r="I76" s="155"/>
      <c r="J76" s="155"/>
      <c r="K76" s="154"/>
      <c r="M76" s="155"/>
    </row>
    <row r="77" spans="1:13" ht="20.100000000000001" customHeight="1">
      <c r="A77" s="5"/>
      <c r="B77" s="4"/>
      <c r="C77" s="4"/>
      <c r="D77" s="17" t="s">
        <v>239</v>
      </c>
      <c r="F77" s="9"/>
      <c r="G77" s="156">
        <v>42425711</v>
      </c>
      <c r="I77" s="164">
        <v>-76663503</v>
      </c>
      <c r="J77" s="155"/>
      <c r="K77" s="156">
        <v>42425711</v>
      </c>
      <c r="M77" s="164">
        <v>-76723474</v>
      </c>
    </row>
    <row r="78" spans="1:13" ht="20.100000000000001" customHeight="1">
      <c r="A78" s="5"/>
      <c r="B78" s="4"/>
      <c r="C78" s="4" t="s">
        <v>240</v>
      </c>
      <c r="D78" s="17"/>
      <c r="F78" s="9"/>
      <c r="G78" s="154"/>
      <c r="I78" s="155"/>
      <c r="J78" s="155"/>
      <c r="K78" s="154"/>
      <c r="M78" s="155"/>
    </row>
    <row r="79" spans="1:13" ht="19.899999999999999" customHeight="1">
      <c r="A79" s="5"/>
      <c r="B79" s="4"/>
      <c r="C79" s="4"/>
      <c r="D79" s="2" t="s">
        <v>241</v>
      </c>
      <c r="F79" s="9"/>
      <c r="G79" s="156">
        <f>SUM(G73:G77)</f>
        <v>-169702844</v>
      </c>
      <c r="I79" s="164">
        <f>SUM(I73:I77)</f>
        <v>306601095</v>
      </c>
      <c r="J79" s="155"/>
      <c r="K79" s="156">
        <f>SUM(K73:K77)</f>
        <v>-169702844</v>
      </c>
      <c r="M79" s="164">
        <f>SUM(M73:M77)</f>
        <v>306893897</v>
      </c>
    </row>
    <row r="80" spans="1:13" ht="8.1" customHeight="1">
      <c r="A80" s="5"/>
      <c r="D80" s="3"/>
      <c r="F80" s="9"/>
      <c r="G80" s="153"/>
      <c r="I80" s="151"/>
      <c r="J80" s="155"/>
      <c r="K80" s="153"/>
      <c r="M80" s="151"/>
    </row>
    <row r="81" spans="1:13" s="11" customFormat="1" ht="20.100000000000001" customHeight="1">
      <c r="A81" s="5" t="s">
        <v>315</v>
      </c>
      <c r="B81" s="21"/>
      <c r="D81" s="12"/>
      <c r="E81" s="12"/>
      <c r="F81" s="13"/>
      <c r="G81" s="176">
        <f>G79+G69</f>
        <v>781241905</v>
      </c>
      <c r="H81" s="160"/>
      <c r="I81" s="177">
        <f>I79+I69</f>
        <v>434799408</v>
      </c>
      <c r="J81" s="160"/>
      <c r="K81" s="176">
        <f>K79+K69</f>
        <v>-169702844</v>
      </c>
      <c r="L81" s="160"/>
      <c r="M81" s="177">
        <f>M79+M69</f>
        <v>306893897</v>
      </c>
    </row>
    <row r="82" spans="1:13" s="11" customFormat="1" ht="20.100000000000001" customHeight="1">
      <c r="A82" s="5"/>
      <c r="D82" s="12"/>
      <c r="E82" s="12"/>
      <c r="F82" s="13"/>
      <c r="G82" s="183"/>
      <c r="H82" s="160"/>
      <c r="I82" s="184"/>
      <c r="J82" s="160"/>
      <c r="K82" s="183"/>
      <c r="L82" s="160"/>
      <c r="M82" s="184"/>
    </row>
    <row r="83" spans="1:13" s="11" customFormat="1" ht="20.100000000000001" customHeight="1" thickBot="1">
      <c r="A83" s="5" t="s">
        <v>110</v>
      </c>
      <c r="D83" s="12"/>
      <c r="E83" s="12"/>
      <c r="F83" s="13"/>
      <c r="G83" s="185">
        <f>G27+G81</f>
        <v>2616192159</v>
      </c>
      <c r="H83" s="160"/>
      <c r="I83" s="186">
        <f>I27+I81</f>
        <v>1619895519</v>
      </c>
      <c r="J83" s="160"/>
      <c r="K83" s="185">
        <f>K27+K81</f>
        <v>310761031</v>
      </c>
      <c r="L83" s="160"/>
      <c r="M83" s="186">
        <f>M27+M81</f>
        <v>4295931071</v>
      </c>
    </row>
    <row r="84" spans="1:13" ht="20.100000000000001" customHeight="1" thickTop="1">
      <c r="A84" s="5"/>
      <c r="B84" s="5"/>
      <c r="C84" s="5"/>
      <c r="D84" s="5"/>
      <c r="E84" s="6"/>
      <c r="F84" s="5"/>
      <c r="G84" s="167"/>
      <c r="H84" s="150"/>
      <c r="I84" s="150"/>
      <c r="J84" s="150"/>
      <c r="K84" s="167"/>
      <c r="L84" s="150"/>
      <c r="M84" s="150"/>
    </row>
    <row r="85" spans="1:13" s="11" customFormat="1" ht="20.100000000000001" customHeight="1">
      <c r="A85" s="5" t="s">
        <v>188</v>
      </c>
      <c r="D85" s="12"/>
      <c r="E85" s="12"/>
      <c r="F85" s="13"/>
      <c r="G85" s="183"/>
      <c r="H85" s="187"/>
      <c r="I85" s="184"/>
      <c r="J85" s="187"/>
      <c r="K85" s="183"/>
      <c r="L85" s="187"/>
      <c r="M85" s="184"/>
    </row>
    <row r="86" spans="1:13" s="11" customFormat="1" ht="20.100000000000001" customHeight="1">
      <c r="B86" s="4" t="s">
        <v>63</v>
      </c>
      <c r="D86" s="12"/>
      <c r="E86" s="12"/>
      <c r="F86" s="13"/>
      <c r="G86" s="183">
        <v>2200622135</v>
      </c>
      <c r="H86" s="187"/>
      <c r="I86" s="184">
        <f>I83-I87</f>
        <v>1229571224</v>
      </c>
      <c r="J86" s="187"/>
      <c r="K86" s="183">
        <f>+K83</f>
        <v>310761031</v>
      </c>
      <c r="L86" s="187"/>
      <c r="M86" s="188">
        <v>4295931071</v>
      </c>
    </row>
    <row r="87" spans="1:13" s="11" customFormat="1" ht="20.100000000000001" customHeight="1">
      <c r="B87" s="4" t="s">
        <v>64</v>
      </c>
      <c r="D87" s="12"/>
      <c r="E87" s="12"/>
      <c r="F87" s="13"/>
      <c r="G87" s="183">
        <v>415570024</v>
      </c>
      <c r="H87" s="162"/>
      <c r="I87" s="184">
        <f>390324295</f>
        <v>390324295</v>
      </c>
      <c r="J87" s="162"/>
      <c r="K87" s="183">
        <v>0</v>
      </c>
      <c r="L87" s="162"/>
      <c r="M87" s="188">
        <v>0</v>
      </c>
    </row>
    <row r="88" spans="1:13" s="11" customFormat="1" ht="8.1" customHeight="1">
      <c r="A88" s="15"/>
      <c r="D88" s="12"/>
      <c r="E88" s="12"/>
      <c r="F88" s="13"/>
      <c r="G88" s="170"/>
      <c r="H88" s="162"/>
      <c r="I88" s="171"/>
      <c r="J88" s="162"/>
      <c r="K88" s="170"/>
      <c r="L88" s="162"/>
      <c r="M88" s="171"/>
    </row>
    <row r="89" spans="1:13" s="11" customFormat="1" ht="20.100000000000001" customHeight="1" thickBot="1">
      <c r="D89" s="12"/>
      <c r="E89" s="12"/>
      <c r="F89" s="13"/>
      <c r="G89" s="185">
        <f>G86+G87</f>
        <v>2616192159</v>
      </c>
      <c r="H89" s="187"/>
      <c r="I89" s="186">
        <f>I86+I87</f>
        <v>1619895519</v>
      </c>
      <c r="J89" s="187"/>
      <c r="K89" s="185">
        <f>K86+K87</f>
        <v>310761031</v>
      </c>
      <c r="L89" s="160"/>
      <c r="M89" s="186">
        <f>M86+M87</f>
        <v>4295931071</v>
      </c>
    </row>
    <row r="90" spans="1:13" s="11" customFormat="1" ht="16.5" customHeight="1" thickTop="1">
      <c r="D90" s="12"/>
      <c r="E90" s="12"/>
      <c r="F90" s="13"/>
      <c r="G90" s="165"/>
      <c r="H90" s="187"/>
      <c r="I90" s="184"/>
      <c r="J90" s="187"/>
      <c r="K90" s="184"/>
      <c r="L90" s="160"/>
      <c r="M90" s="184"/>
    </row>
    <row r="91" spans="1:13" s="11" customFormat="1" ht="16.5" customHeight="1">
      <c r="D91" s="12"/>
      <c r="E91" s="12"/>
      <c r="F91" s="13"/>
      <c r="G91" s="165"/>
      <c r="H91" s="187"/>
      <c r="I91" s="184"/>
      <c r="J91" s="187"/>
      <c r="K91" s="184"/>
      <c r="L91" s="160"/>
      <c r="M91" s="184"/>
    </row>
    <row r="92" spans="1:13" s="11" customFormat="1" ht="15.75" customHeight="1">
      <c r="D92" s="12"/>
      <c r="E92" s="12"/>
      <c r="F92" s="13"/>
      <c r="G92" s="165"/>
      <c r="H92" s="187"/>
      <c r="I92" s="184"/>
      <c r="J92" s="187"/>
      <c r="K92" s="184"/>
      <c r="L92" s="160"/>
      <c r="M92" s="184"/>
    </row>
    <row r="93" spans="1:13" ht="22.15" customHeight="1">
      <c r="A93" s="32" t="str">
        <f>'Thai6-7'!A46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36"/>
      <c r="C93" s="36"/>
      <c r="D93" s="36"/>
      <c r="E93" s="36"/>
      <c r="F93" s="36"/>
      <c r="G93" s="189"/>
      <c r="H93" s="189"/>
      <c r="I93" s="189"/>
      <c r="J93" s="189"/>
      <c r="K93" s="189"/>
      <c r="L93" s="189"/>
      <c r="M93" s="189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G55"/>
  <sheetViews>
    <sheetView topLeftCell="A31" zoomScale="71" zoomScaleNormal="71" zoomScaleSheetLayoutView="86" workbookViewId="0">
      <selection activeCell="W22" sqref="W22"/>
    </sheetView>
  </sheetViews>
  <sheetFormatPr defaultColWidth="9.28515625" defaultRowHeight="20.100000000000001" customHeight="1"/>
  <cols>
    <col min="1" max="1" width="27.28515625" style="245" customWidth="1"/>
    <col min="2" max="2" width="3.140625" style="245" customWidth="1"/>
    <col min="3" max="3" width="7.7109375" style="245" customWidth="1"/>
    <col min="4" max="4" width="0.5703125" style="245" customWidth="1"/>
    <col min="5" max="5" width="12.7109375" style="254" customWidth="1"/>
    <col min="6" max="6" width="0.5703125" style="254" customWidth="1"/>
    <col min="7" max="7" width="13" style="254" customWidth="1"/>
    <col min="8" max="8" width="0.5703125" style="254" customWidth="1"/>
    <col min="9" max="9" width="14.42578125" style="254" customWidth="1"/>
    <col min="10" max="10" width="0.5703125" style="254" customWidth="1"/>
    <col min="11" max="11" width="14.85546875" style="254" customWidth="1"/>
    <col min="12" max="12" width="0.5703125" style="254" customWidth="1"/>
    <col min="13" max="13" width="12.28515625" style="254" customWidth="1"/>
    <col min="14" max="14" width="0.5703125" style="254" customWidth="1"/>
    <col min="15" max="15" width="12.7109375" style="254" customWidth="1"/>
    <col min="16" max="16" width="0.5703125" style="254" customWidth="1"/>
    <col min="17" max="17" width="14.85546875" style="254" customWidth="1"/>
    <col min="18" max="18" width="0.5703125" style="254" customWidth="1"/>
    <col min="19" max="19" width="13" style="254" customWidth="1"/>
    <col min="20" max="20" width="0.5703125" style="254" customWidth="1"/>
    <col min="21" max="21" width="12.28515625" style="254" customWidth="1"/>
    <col min="22" max="22" width="0.5703125" style="254" customWidth="1"/>
    <col min="23" max="23" width="11.42578125" style="254" customWidth="1"/>
    <col min="24" max="24" width="0.5703125" style="254" customWidth="1"/>
    <col min="25" max="25" width="14.28515625" style="254" customWidth="1"/>
    <col min="26" max="26" width="0.5703125" style="254" customWidth="1"/>
    <col min="27" max="27" width="14.28515625" style="254" customWidth="1"/>
    <col min="28" max="28" width="0.5703125" style="254" customWidth="1"/>
    <col min="29" max="29" width="13.42578125" style="254" customWidth="1"/>
    <col min="30" max="30" width="0.5703125" style="254" customWidth="1"/>
    <col min="31" max="31" width="12.5703125" style="254" customWidth="1"/>
    <col min="32" max="32" width="0.5703125" style="254" customWidth="1"/>
    <col min="33" max="33" width="13.42578125" style="254" customWidth="1"/>
    <col min="34" max="16384" width="9.28515625" style="245"/>
  </cols>
  <sheetData>
    <row r="1" spans="1:33" ht="18" customHeight="1">
      <c r="A1" s="5" t="s">
        <v>0</v>
      </c>
      <c r="B1" s="5"/>
      <c r="C1" s="5"/>
      <c r="D1" s="5"/>
      <c r="E1" s="62"/>
      <c r="F1" s="62"/>
      <c r="G1" s="62"/>
      <c r="H1" s="62"/>
      <c r="I1" s="244"/>
      <c r="J1" s="244"/>
      <c r="K1" s="244"/>
      <c r="L1" s="62"/>
      <c r="M1" s="62"/>
      <c r="N1" s="62"/>
      <c r="O1" s="62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55" t="s">
        <v>4</v>
      </c>
    </row>
    <row r="2" spans="1:33" ht="18" customHeight="1">
      <c r="A2" s="246" t="s">
        <v>114</v>
      </c>
      <c r="B2" s="246"/>
      <c r="C2" s="246"/>
      <c r="D2" s="246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</row>
    <row r="3" spans="1:33" ht="18" customHeight="1">
      <c r="A3" s="247" t="s">
        <v>280</v>
      </c>
      <c r="B3" s="247"/>
      <c r="C3" s="247"/>
      <c r="D3" s="247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</row>
    <row r="4" spans="1:33" ht="18" customHeight="1">
      <c r="A4" s="249"/>
      <c r="B4" s="249"/>
      <c r="C4" s="249"/>
      <c r="D4" s="249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</row>
    <row r="5" spans="1:33" s="251" customFormat="1" ht="18" customHeight="1">
      <c r="E5" s="288" t="s">
        <v>2</v>
      </c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</row>
    <row r="6" spans="1:33" s="251" customFormat="1" ht="18" customHeight="1">
      <c r="E6" s="289" t="s">
        <v>130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52"/>
      <c r="AE6" s="252"/>
      <c r="AF6" s="252"/>
      <c r="AG6" s="252"/>
    </row>
    <row r="7" spans="1:33" s="251" customFormat="1" ht="18" customHeight="1"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90" t="s">
        <v>48</v>
      </c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53"/>
      <c r="AC7" s="253"/>
      <c r="AD7" s="252"/>
      <c r="AE7" s="252"/>
      <c r="AF7" s="252"/>
      <c r="AG7" s="252"/>
    </row>
    <row r="8" spans="1:33" s="251" customFormat="1" ht="18" customHeight="1">
      <c r="E8" s="253"/>
      <c r="F8" s="253"/>
      <c r="G8" s="253"/>
      <c r="H8" s="253"/>
      <c r="I8" s="254"/>
      <c r="J8" s="253"/>
      <c r="K8" s="253"/>
      <c r="L8" s="253"/>
      <c r="M8" s="290" t="s">
        <v>44</v>
      </c>
      <c r="N8" s="290"/>
      <c r="O8" s="290"/>
      <c r="P8" s="253"/>
      <c r="Q8" s="290" t="s">
        <v>74</v>
      </c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53"/>
      <c r="AC8" s="253"/>
      <c r="AD8" s="253"/>
      <c r="AE8" s="253"/>
      <c r="AF8" s="253"/>
      <c r="AG8" s="253"/>
    </row>
    <row r="9" spans="1:33" s="251" customFormat="1" ht="18" customHeight="1">
      <c r="E9" s="253"/>
      <c r="F9" s="253"/>
      <c r="G9" s="253"/>
      <c r="H9" s="253"/>
      <c r="I9" s="254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60" t="s">
        <v>193</v>
      </c>
      <c r="Z9" s="253"/>
      <c r="AA9" s="253"/>
      <c r="AB9" s="253"/>
      <c r="AC9" s="253"/>
      <c r="AD9" s="253"/>
      <c r="AE9" s="253"/>
      <c r="AF9" s="253"/>
      <c r="AG9" s="253"/>
    </row>
    <row r="10" spans="1:33" s="251" customFormat="1" ht="18" customHeight="1">
      <c r="E10" s="253"/>
      <c r="F10" s="253"/>
      <c r="G10" s="253"/>
      <c r="H10" s="253"/>
      <c r="I10" s="60" t="s">
        <v>160</v>
      </c>
      <c r="J10" s="253"/>
      <c r="K10" s="253"/>
      <c r="L10" s="253"/>
      <c r="M10" s="253"/>
      <c r="N10" s="253"/>
      <c r="O10" s="253"/>
      <c r="P10" s="253"/>
      <c r="Q10" s="60" t="s">
        <v>143</v>
      </c>
      <c r="R10" s="253"/>
      <c r="S10" s="253"/>
      <c r="T10" s="253"/>
      <c r="U10" s="60" t="s">
        <v>68</v>
      </c>
      <c r="V10" s="60"/>
      <c r="W10" s="60" t="s">
        <v>68</v>
      </c>
      <c r="X10" s="253"/>
      <c r="Y10" s="60" t="s">
        <v>194</v>
      </c>
      <c r="Z10" s="253"/>
      <c r="AA10" s="253"/>
      <c r="AB10" s="253"/>
      <c r="AC10" s="253"/>
      <c r="AD10" s="253"/>
      <c r="AE10" s="253"/>
      <c r="AF10" s="253"/>
      <c r="AG10" s="253"/>
    </row>
    <row r="11" spans="1:33" s="251" customFormat="1" ht="18" customHeight="1">
      <c r="A11" s="255"/>
      <c r="B11" s="255"/>
      <c r="C11" s="255"/>
      <c r="D11" s="255"/>
      <c r="E11" s="254"/>
      <c r="F11" s="256"/>
      <c r="G11" s="254"/>
      <c r="H11" s="256"/>
      <c r="I11" s="55" t="s">
        <v>195</v>
      </c>
      <c r="J11" s="55"/>
      <c r="K11" s="55"/>
      <c r="L11" s="256"/>
      <c r="M11" s="60" t="s">
        <v>65</v>
      </c>
      <c r="N11" s="256"/>
      <c r="O11" s="55"/>
      <c r="P11" s="256"/>
      <c r="Q11" s="60" t="s">
        <v>196</v>
      </c>
      <c r="R11" s="256"/>
      <c r="S11" s="55" t="s">
        <v>195</v>
      </c>
      <c r="T11" s="256"/>
      <c r="U11" s="55" t="s">
        <v>197</v>
      </c>
      <c r="V11" s="55"/>
      <c r="W11" s="55" t="s">
        <v>198</v>
      </c>
      <c r="X11" s="256"/>
      <c r="Y11" s="55" t="s">
        <v>199</v>
      </c>
      <c r="Z11" s="256"/>
      <c r="AA11" s="55" t="s">
        <v>200</v>
      </c>
      <c r="AB11" s="256"/>
      <c r="AC11" s="55" t="s">
        <v>201</v>
      </c>
      <c r="AD11" s="256"/>
      <c r="AE11" s="55" t="s">
        <v>133</v>
      </c>
      <c r="AF11" s="256"/>
      <c r="AG11" s="55" t="s">
        <v>73</v>
      </c>
    </row>
    <row r="12" spans="1:33" s="251" customFormat="1" ht="18" customHeight="1">
      <c r="A12" s="255"/>
      <c r="B12" s="255"/>
      <c r="C12" s="255"/>
      <c r="D12" s="255"/>
      <c r="E12" s="55" t="s">
        <v>131</v>
      </c>
      <c r="F12" s="256"/>
      <c r="G12" s="55" t="s">
        <v>202</v>
      </c>
      <c r="H12" s="256"/>
      <c r="I12" s="60" t="s">
        <v>203</v>
      </c>
      <c r="J12" s="60"/>
      <c r="K12" s="60"/>
      <c r="L12" s="256"/>
      <c r="M12" s="55" t="s">
        <v>68</v>
      </c>
      <c r="N12" s="256"/>
      <c r="O12" s="55"/>
      <c r="P12" s="256"/>
      <c r="Q12" s="60" t="s">
        <v>174</v>
      </c>
      <c r="R12" s="256"/>
      <c r="S12" s="55" t="s">
        <v>204</v>
      </c>
      <c r="T12" s="256"/>
      <c r="U12" s="55" t="s">
        <v>205</v>
      </c>
      <c r="V12" s="55"/>
      <c r="W12" s="55" t="s">
        <v>197</v>
      </c>
      <c r="X12" s="256"/>
      <c r="Y12" s="55" t="s">
        <v>206</v>
      </c>
      <c r="Z12" s="256"/>
      <c r="AA12" s="55" t="s">
        <v>207</v>
      </c>
      <c r="AB12" s="256"/>
      <c r="AC12" s="55" t="s">
        <v>134</v>
      </c>
      <c r="AD12" s="256"/>
      <c r="AE12" s="55" t="s">
        <v>135</v>
      </c>
      <c r="AF12" s="256"/>
      <c r="AG12" s="55" t="s">
        <v>132</v>
      </c>
    </row>
    <row r="13" spans="1:33" s="251" customFormat="1" ht="18" customHeight="1">
      <c r="A13" s="255"/>
      <c r="B13" s="255"/>
      <c r="C13" s="255"/>
      <c r="D13" s="255"/>
      <c r="E13" s="55" t="s">
        <v>208</v>
      </c>
      <c r="F13" s="253"/>
      <c r="G13" s="60" t="s">
        <v>136</v>
      </c>
      <c r="H13" s="253"/>
      <c r="I13" s="55" t="s">
        <v>209</v>
      </c>
      <c r="J13" s="55"/>
      <c r="K13" s="55" t="s">
        <v>144</v>
      </c>
      <c r="L13" s="253"/>
      <c r="M13" s="60" t="s">
        <v>71</v>
      </c>
      <c r="N13" s="253"/>
      <c r="O13" s="60" t="s">
        <v>137</v>
      </c>
      <c r="P13" s="253"/>
      <c r="Q13" s="60" t="s">
        <v>173</v>
      </c>
      <c r="R13" s="253"/>
      <c r="S13" s="60" t="s">
        <v>210</v>
      </c>
      <c r="T13" s="253"/>
      <c r="U13" s="60" t="s">
        <v>211</v>
      </c>
      <c r="V13" s="60"/>
      <c r="W13" s="60" t="s">
        <v>212</v>
      </c>
      <c r="X13" s="253"/>
      <c r="Y13" s="60" t="s">
        <v>213</v>
      </c>
      <c r="Z13" s="253"/>
      <c r="AA13" s="60" t="s">
        <v>138</v>
      </c>
      <c r="AB13" s="253"/>
      <c r="AC13" s="60" t="s">
        <v>72</v>
      </c>
      <c r="AD13" s="253"/>
      <c r="AE13" s="60" t="s">
        <v>139</v>
      </c>
      <c r="AF13" s="253"/>
      <c r="AG13" s="60" t="s">
        <v>138</v>
      </c>
    </row>
    <row r="14" spans="1:33" s="251" customFormat="1" ht="18" customHeight="1">
      <c r="A14" s="255"/>
      <c r="B14" s="255"/>
      <c r="C14" s="257" t="s">
        <v>6</v>
      </c>
      <c r="D14" s="255"/>
      <c r="E14" s="258" t="s">
        <v>148</v>
      </c>
      <c r="F14" s="256"/>
      <c r="G14" s="258" t="s">
        <v>148</v>
      </c>
      <c r="H14" s="256"/>
      <c r="I14" s="258" t="s">
        <v>148</v>
      </c>
      <c r="J14" s="57"/>
      <c r="K14" s="258" t="s">
        <v>148</v>
      </c>
      <c r="L14" s="256"/>
      <c r="M14" s="258" t="s">
        <v>148</v>
      </c>
      <c r="N14" s="256"/>
      <c r="O14" s="258" t="s">
        <v>148</v>
      </c>
      <c r="P14" s="256"/>
      <c r="Q14" s="258" t="s">
        <v>148</v>
      </c>
      <c r="R14" s="256"/>
      <c r="S14" s="258" t="s">
        <v>148</v>
      </c>
      <c r="T14" s="256"/>
      <c r="U14" s="258" t="s">
        <v>148</v>
      </c>
      <c r="V14" s="57"/>
      <c r="W14" s="258" t="s">
        <v>148</v>
      </c>
      <c r="X14" s="256"/>
      <c r="Y14" s="258" t="s">
        <v>148</v>
      </c>
      <c r="Z14" s="256"/>
      <c r="AA14" s="258" t="s">
        <v>148</v>
      </c>
      <c r="AB14" s="256"/>
      <c r="AC14" s="258" t="s">
        <v>148</v>
      </c>
      <c r="AD14" s="256"/>
      <c r="AE14" s="258" t="s">
        <v>148</v>
      </c>
      <c r="AF14" s="256"/>
      <c r="AG14" s="258" t="s">
        <v>148</v>
      </c>
    </row>
    <row r="15" spans="1:33" ht="6" customHeight="1">
      <c r="A15" s="259"/>
      <c r="B15" s="260"/>
      <c r="C15" s="260"/>
      <c r="D15" s="260"/>
      <c r="E15" s="59"/>
      <c r="F15" s="59"/>
      <c r="G15" s="59"/>
      <c r="H15" s="261"/>
      <c r="I15" s="59"/>
      <c r="J15" s="59"/>
      <c r="K15" s="59"/>
      <c r="L15" s="261"/>
      <c r="M15" s="59"/>
      <c r="N15" s="261"/>
      <c r="O15" s="59"/>
      <c r="P15" s="261"/>
      <c r="Q15" s="59"/>
      <c r="R15" s="261"/>
      <c r="S15" s="59"/>
      <c r="T15" s="261"/>
      <c r="U15" s="59"/>
      <c r="V15" s="59"/>
      <c r="W15" s="59"/>
      <c r="X15" s="261"/>
      <c r="Y15" s="59"/>
      <c r="Z15" s="261"/>
      <c r="AA15" s="59"/>
      <c r="AB15" s="261"/>
      <c r="AC15" s="59"/>
      <c r="AD15" s="59"/>
      <c r="AE15" s="59"/>
      <c r="AF15" s="261"/>
      <c r="AG15" s="59"/>
    </row>
    <row r="16" spans="1:33" ht="18" customHeight="1">
      <c r="A16" s="259" t="s">
        <v>301</v>
      </c>
      <c r="B16" s="260"/>
      <c r="C16" s="260"/>
      <c r="D16" s="260"/>
      <c r="E16" s="155"/>
      <c r="F16" s="155"/>
      <c r="G16" s="155"/>
      <c r="H16" s="241"/>
      <c r="I16" s="155"/>
      <c r="J16" s="155"/>
      <c r="K16" s="155"/>
      <c r="L16" s="241"/>
      <c r="M16" s="155"/>
      <c r="N16" s="241"/>
      <c r="O16" s="155"/>
      <c r="P16" s="241"/>
      <c r="Q16" s="155"/>
      <c r="R16" s="241"/>
      <c r="S16" s="155"/>
      <c r="T16" s="241"/>
      <c r="U16" s="155"/>
      <c r="V16" s="155"/>
      <c r="W16" s="155"/>
      <c r="X16" s="241"/>
      <c r="Y16" s="155"/>
      <c r="Z16" s="241"/>
      <c r="AA16" s="229"/>
      <c r="AB16" s="241"/>
      <c r="AC16" s="229"/>
      <c r="AD16" s="241"/>
      <c r="AE16" s="155"/>
      <c r="AF16" s="241"/>
      <c r="AG16" s="155"/>
    </row>
    <row r="17" spans="1:33" ht="18" customHeight="1">
      <c r="A17" s="259" t="s">
        <v>302</v>
      </c>
      <c r="B17" s="260"/>
      <c r="C17" s="260"/>
      <c r="D17" s="260"/>
      <c r="E17" s="155">
        <v>28197293670</v>
      </c>
      <c r="F17" s="155"/>
      <c r="G17" s="155">
        <v>70175900837</v>
      </c>
      <c r="H17" s="241"/>
      <c r="I17" s="155">
        <v>-15002535663</v>
      </c>
      <c r="J17" s="155"/>
      <c r="K17" s="155">
        <v>-1118213914</v>
      </c>
      <c r="L17" s="241"/>
      <c r="M17" s="155">
        <v>2088252769</v>
      </c>
      <c r="N17" s="241"/>
      <c r="O17" s="155">
        <v>23091536750</v>
      </c>
      <c r="P17" s="241"/>
      <c r="Q17" s="155">
        <v>99315637</v>
      </c>
      <c r="R17" s="241"/>
      <c r="S17" s="155">
        <v>1517473273</v>
      </c>
      <c r="T17" s="241"/>
      <c r="U17" s="155">
        <v>-398817973</v>
      </c>
      <c r="V17" s="155"/>
      <c r="W17" s="155">
        <v>10309900</v>
      </c>
      <c r="X17" s="241"/>
      <c r="Y17" s="155">
        <v>-326235328</v>
      </c>
      <c r="Z17" s="241"/>
      <c r="AA17" s="229">
        <v>902045509</v>
      </c>
      <c r="AB17" s="241"/>
      <c r="AC17" s="229">
        <v>108334279958</v>
      </c>
      <c r="AD17" s="241"/>
      <c r="AE17" s="155">
        <v>9413260858</v>
      </c>
      <c r="AF17" s="241"/>
      <c r="AG17" s="155">
        <v>117747540816</v>
      </c>
    </row>
    <row r="18" spans="1:33" ht="6" customHeight="1">
      <c r="A18" s="259"/>
      <c r="B18" s="260"/>
      <c r="C18" s="260"/>
      <c r="D18" s="260"/>
      <c r="E18" s="155"/>
      <c r="F18" s="155"/>
      <c r="G18" s="155"/>
      <c r="H18" s="241"/>
      <c r="I18" s="155"/>
      <c r="J18" s="155"/>
      <c r="K18" s="155"/>
      <c r="L18" s="241"/>
      <c r="M18" s="155"/>
      <c r="N18" s="241"/>
      <c r="O18" s="155"/>
      <c r="P18" s="241"/>
      <c r="Q18" s="155"/>
      <c r="R18" s="241"/>
      <c r="S18" s="155"/>
      <c r="T18" s="241"/>
      <c r="U18" s="155"/>
      <c r="V18" s="155"/>
      <c r="W18" s="155"/>
      <c r="X18" s="241"/>
      <c r="Y18" s="155"/>
      <c r="Z18" s="241"/>
      <c r="AA18" s="155"/>
      <c r="AB18" s="241"/>
      <c r="AC18" s="155"/>
      <c r="AD18" s="155"/>
      <c r="AE18" s="155"/>
      <c r="AF18" s="241"/>
      <c r="AG18" s="155"/>
    </row>
    <row r="19" spans="1:33" ht="18" customHeight="1">
      <c r="A19" s="259" t="s">
        <v>318</v>
      </c>
      <c r="B19" s="260"/>
      <c r="C19" s="260"/>
      <c r="D19" s="260"/>
      <c r="E19" s="155"/>
      <c r="F19" s="155"/>
      <c r="G19" s="155"/>
      <c r="H19" s="241"/>
      <c r="I19" s="155"/>
      <c r="J19" s="155"/>
      <c r="K19" s="155"/>
      <c r="L19" s="241"/>
      <c r="M19" s="155"/>
      <c r="N19" s="241"/>
      <c r="O19" s="155"/>
      <c r="P19" s="241"/>
      <c r="Q19" s="155"/>
      <c r="R19" s="241"/>
      <c r="S19" s="155"/>
      <c r="T19" s="241"/>
      <c r="U19" s="155"/>
      <c r="V19" s="155"/>
      <c r="W19" s="155"/>
      <c r="X19" s="241"/>
      <c r="Y19" s="155"/>
      <c r="Z19" s="241"/>
      <c r="AA19" s="155"/>
      <c r="AB19" s="241"/>
      <c r="AC19" s="155"/>
      <c r="AD19" s="241"/>
      <c r="AE19" s="155"/>
      <c r="AF19" s="241"/>
      <c r="AG19" s="155"/>
    </row>
    <row r="20" spans="1:33" ht="18" customHeight="1">
      <c r="A20" s="259" t="s">
        <v>319</v>
      </c>
      <c r="B20" s="260"/>
      <c r="C20" s="260"/>
      <c r="D20" s="260"/>
      <c r="E20" s="155"/>
      <c r="F20" s="155"/>
      <c r="G20" s="155"/>
      <c r="H20" s="241"/>
      <c r="I20" s="155"/>
      <c r="J20" s="155"/>
      <c r="K20" s="155"/>
      <c r="L20" s="241"/>
      <c r="M20" s="155"/>
      <c r="N20" s="241"/>
      <c r="O20" s="155"/>
      <c r="P20" s="241"/>
      <c r="Q20" s="155"/>
      <c r="R20" s="241"/>
      <c r="S20" s="155"/>
      <c r="T20" s="241"/>
      <c r="U20" s="155"/>
      <c r="V20" s="155"/>
      <c r="W20" s="155"/>
      <c r="X20" s="241"/>
      <c r="Y20" s="155"/>
      <c r="Z20" s="241"/>
      <c r="AA20" s="155"/>
      <c r="AB20" s="241"/>
      <c r="AC20" s="155"/>
      <c r="AD20" s="241"/>
      <c r="AE20" s="155"/>
      <c r="AF20" s="241"/>
      <c r="AG20" s="155"/>
    </row>
    <row r="21" spans="1:33" ht="18" customHeight="1">
      <c r="A21" s="260" t="s">
        <v>165</v>
      </c>
      <c r="B21" s="260"/>
      <c r="C21" s="29"/>
      <c r="D21" s="260"/>
      <c r="E21" s="155">
        <v>0</v>
      </c>
      <c r="F21" s="155"/>
      <c r="G21" s="155">
        <v>0</v>
      </c>
      <c r="H21" s="241"/>
      <c r="I21" s="155">
        <v>0</v>
      </c>
      <c r="J21" s="155"/>
      <c r="K21" s="155">
        <v>0</v>
      </c>
      <c r="L21" s="241"/>
      <c r="M21" s="155">
        <v>0</v>
      </c>
      <c r="N21" s="241"/>
      <c r="O21" s="155">
        <v>-2819729367</v>
      </c>
      <c r="P21" s="241"/>
      <c r="Q21" s="155">
        <v>0</v>
      </c>
      <c r="R21" s="155"/>
      <c r="S21" s="155">
        <v>0</v>
      </c>
      <c r="T21" s="155"/>
      <c r="U21" s="155">
        <v>0</v>
      </c>
      <c r="V21" s="155"/>
      <c r="W21" s="155">
        <v>0</v>
      </c>
      <c r="X21" s="155"/>
      <c r="Y21" s="155">
        <v>0</v>
      </c>
      <c r="Z21" s="155"/>
      <c r="AA21" s="155">
        <v>0</v>
      </c>
      <c r="AB21" s="155"/>
      <c r="AC21" s="155">
        <v>-2819729367</v>
      </c>
      <c r="AD21" s="155"/>
      <c r="AE21" s="155">
        <v>-100547232</v>
      </c>
      <c r="AF21" s="155"/>
      <c r="AG21" s="155">
        <f>SUM(AC21:AE21)</f>
        <v>-2920276599</v>
      </c>
    </row>
    <row r="22" spans="1:33" ht="18" customHeight="1">
      <c r="A22" s="260" t="s">
        <v>264</v>
      </c>
      <c r="B22" s="260"/>
      <c r="C22" s="262"/>
      <c r="D22" s="260"/>
      <c r="E22" s="155">
        <v>0</v>
      </c>
      <c r="F22" s="155"/>
      <c r="G22" s="155">
        <v>0</v>
      </c>
      <c r="H22" s="241"/>
      <c r="I22" s="155">
        <v>10545633</v>
      </c>
      <c r="J22" s="155"/>
      <c r="K22" s="155">
        <v>0</v>
      </c>
      <c r="L22" s="241"/>
      <c r="M22" s="155">
        <v>0</v>
      </c>
      <c r="N22" s="241"/>
      <c r="O22" s="155">
        <v>110086745</v>
      </c>
      <c r="P22" s="241"/>
      <c r="Q22" s="155">
        <v>-21410180</v>
      </c>
      <c r="R22" s="155"/>
      <c r="S22" s="155">
        <v>-79522823</v>
      </c>
      <c r="T22" s="155"/>
      <c r="U22" s="155">
        <v>0</v>
      </c>
      <c r="V22" s="155"/>
      <c r="W22" s="155">
        <v>0</v>
      </c>
      <c r="X22" s="155"/>
      <c r="Y22" s="155">
        <v>0</v>
      </c>
      <c r="Z22" s="155"/>
      <c r="AA22" s="155">
        <v>-100933003</v>
      </c>
      <c r="AB22" s="155"/>
      <c r="AC22" s="155">
        <v>19699375</v>
      </c>
      <c r="AD22" s="155"/>
      <c r="AE22" s="155">
        <v>0</v>
      </c>
      <c r="AF22" s="155"/>
      <c r="AG22" s="155">
        <f>SUM(AC22:AE22)</f>
        <v>19699375</v>
      </c>
    </row>
    <row r="23" spans="1:33" ht="18" customHeight="1">
      <c r="A23" s="259" t="s">
        <v>167</v>
      </c>
      <c r="B23" s="263"/>
      <c r="C23" s="263"/>
      <c r="D23" s="263"/>
      <c r="E23" s="155"/>
      <c r="F23" s="155"/>
      <c r="G23" s="155"/>
      <c r="H23" s="229"/>
      <c r="I23" s="155"/>
      <c r="J23" s="155"/>
      <c r="K23" s="155"/>
      <c r="L23" s="229"/>
      <c r="M23" s="155"/>
      <c r="N23" s="229"/>
      <c r="O23" s="155"/>
      <c r="P23" s="229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</row>
    <row r="24" spans="1:33" ht="18" customHeight="1">
      <c r="A24" s="260" t="s">
        <v>214</v>
      </c>
      <c r="B24" s="260"/>
      <c r="C24" s="260"/>
      <c r="D24" s="260"/>
      <c r="E24" s="155">
        <v>0</v>
      </c>
      <c r="F24" s="155"/>
      <c r="G24" s="155">
        <v>0</v>
      </c>
      <c r="H24" s="241"/>
      <c r="I24" s="155">
        <v>0</v>
      </c>
      <c r="J24" s="155"/>
      <c r="K24" s="155">
        <v>0</v>
      </c>
      <c r="L24" s="241"/>
      <c r="M24" s="155">
        <v>0</v>
      </c>
      <c r="N24" s="241"/>
      <c r="O24" s="155">
        <v>996976492</v>
      </c>
      <c r="P24" s="241"/>
      <c r="Q24" s="155">
        <v>0</v>
      </c>
      <c r="R24" s="155"/>
      <c r="S24" s="155">
        <v>0</v>
      </c>
      <c r="T24" s="155"/>
      <c r="U24" s="155">
        <v>0</v>
      </c>
      <c r="V24" s="155"/>
      <c r="W24" s="155">
        <v>0</v>
      </c>
      <c r="X24" s="155"/>
      <c r="Y24" s="155">
        <v>0</v>
      </c>
      <c r="Z24" s="155"/>
      <c r="AA24" s="155">
        <v>0</v>
      </c>
      <c r="AB24" s="155"/>
      <c r="AC24" s="155">
        <v>996976492</v>
      </c>
      <c r="AD24" s="155"/>
      <c r="AE24" s="155">
        <v>188119619</v>
      </c>
      <c r="AF24" s="155"/>
      <c r="AG24" s="155">
        <f>SUM(AC24:AE24)</f>
        <v>1185096111</v>
      </c>
    </row>
    <row r="25" spans="1:33" ht="18" customHeight="1">
      <c r="A25" s="260" t="s">
        <v>287</v>
      </c>
      <c r="B25" s="260"/>
      <c r="C25" s="260"/>
      <c r="D25" s="260"/>
      <c r="E25" s="164">
        <v>0</v>
      </c>
      <c r="F25" s="155"/>
      <c r="G25" s="164">
        <v>0</v>
      </c>
      <c r="H25" s="229"/>
      <c r="I25" s="164">
        <v>0</v>
      </c>
      <c r="J25" s="155"/>
      <c r="K25" s="164">
        <v>0</v>
      </c>
      <c r="L25" s="229"/>
      <c r="M25" s="164">
        <v>0</v>
      </c>
      <c r="N25" s="229"/>
      <c r="O25" s="164">
        <v>0</v>
      </c>
      <c r="P25" s="229"/>
      <c r="Q25" s="164">
        <v>52606577</v>
      </c>
      <c r="R25" s="229"/>
      <c r="S25" s="164">
        <v>306601095</v>
      </c>
      <c r="T25" s="229"/>
      <c r="U25" s="164">
        <v>293978198</v>
      </c>
      <c r="V25" s="155"/>
      <c r="W25" s="164">
        <v>-21744503</v>
      </c>
      <c r="X25" s="229"/>
      <c r="Y25" s="164">
        <v>-398846635</v>
      </c>
      <c r="Z25" s="229"/>
      <c r="AA25" s="232">
        <v>232594732</v>
      </c>
      <c r="AB25" s="229"/>
      <c r="AC25" s="232">
        <v>232594732</v>
      </c>
      <c r="AD25" s="229"/>
      <c r="AE25" s="164">
        <v>202204676</v>
      </c>
      <c r="AF25" s="229"/>
      <c r="AG25" s="164">
        <f>SUM(AC25:AE25)</f>
        <v>434799408</v>
      </c>
    </row>
    <row r="26" spans="1:33" ht="6" customHeight="1">
      <c r="A26" s="264"/>
      <c r="B26" s="263"/>
      <c r="C26" s="263"/>
      <c r="D26" s="263"/>
      <c r="E26" s="155"/>
      <c r="F26" s="155"/>
      <c r="G26" s="155"/>
      <c r="H26" s="229"/>
      <c r="I26" s="155"/>
      <c r="J26" s="155"/>
      <c r="K26" s="155"/>
      <c r="L26" s="229"/>
      <c r="M26" s="155"/>
      <c r="N26" s="229"/>
      <c r="O26" s="155"/>
      <c r="P26" s="229"/>
      <c r="Q26" s="155"/>
      <c r="R26" s="229"/>
      <c r="S26" s="155"/>
      <c r="T26" s="229"/>
      <c r="U26" s="155"/>
      <c r="V26" s="155"/>
      <c r="W26" s="155"/>
      <c r="X26" s="229"/>
      <c r="Y26" s="155"/>
      <c r="Z26" s="229"/>
      <c r="AA26" s="155"/>
      <c r="AB26" s="229"/>
      <c r="AC26" s="155"/>
      <c r="AD26" s="229"/>
      <c r="AE26" s="155"/>
      <c r="AF26" s="229"/>
      <c r="AG26" s="155"/>
    </row>
    <row r="27" spans="1:33" s="251" customFormat="1" ht="18" customHeight="1">
      <c r="A27" s="246" t="s">
        <v>299</v>
      </c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41"/>
      <c r="AG27" s="210"/>
    </row>
    <row r="28" spans="1:33" ht="18" customHeight="1" thickBot="1">
      <c r="A28" s="265" t="s">
        <v>300</v>
      </c>
      <c r="B28" s="266"/>
      <c r="C28" s="266"/>
      <c r="D28" s="266"/>
      <c r="E28" s="267">
        <f>SUM(E17:E25)</f>
        <v>28197293670</v>
      </c>
      <c r="F28" s="229"/>
      <c r="G28" s="267">
        <f>SUM(G17:G25)</f>
        <v>70175900837</v>
      </c>
      <c r="H28" s="229"/>
      <c r="I28" s="267">
        <f>SUM(I17:I25)</f>
        <v>-14991990030</v>
      </c>
      <c r="J28" s="229"/>
      <c r="K28" s="267">
        <f>SUM(K17:K25)</f>
        <v>-1118213914</v>
      </c>
      <c r="L28" s="229"/>
      <c r="M28" s="267">
        <f>SUM(M17:M25)</f>
        <v>2088252769</v>
      </c>
      <c r="N28" s="229"/>
      <c r="O28" s="267">
        <f>SUM(O17:O25)</f>
        <v>21378870620</v>
      </c>
      <c r="P28" s="229"/>
      <c r="Q28" s="267">
        <f>SUM(Q17:Q25)</f>
        <v>130512034</v>
      </c>
      <c r="R28" s="229"/>
      <c r="S28" s="267">
        <f>SUM(S17:S25)</f>
        <v>1744551545</v>
      </c>
      <c r="T28" s="229"/>
      <c r="U28" s="267">
        <f>SUM(U17:U25)</f>
        <v>-104839775</v>
      </c>
      <c r="V28" s="229"/>
      <c r="W28" s="267">
        <f>SUM(W17:W25)</f>
        <v>-11434603</v>
      </c>
      <c r="X28" s="229"/>
      <c r="Y28" s="267">
        <f>SUM(Y17:Y25)</f>
        <v>-725081963</v>
      </c>
      <c r="Z28" s="229"/>
      <c r="AA28" s="267">
        <f>SUM(AA17:AA25)</f>
        <v>1033707238</v>
      </c>
      <c r="AB28" s="229"/>
      <c r="AC28" s="267">
        <f>SUM(AC17:AC25)</f>
        <v>106763821190</v>
      </c>
      <c r="AD28" s="229"/>
      <c r="AE28" s="267">
        <f>SUM(AE17:AE25)</f>
        <v>9703037921</v>
      </c>
      <c r="AF28" s="241"/>
      <c r="AG28" s="267">
        <f>SUM(AG17:AG25)</f>
        <v>116466859111</v>
      </c>
    </row>
    <row r="29" spans="1:33" ht="18" customHeight="1" thickTop="1">
      <c r="A29" s="265"/>
      <c r="B29" s="266"/>
      <c r="C29" s="266"/>
      <c r="D29" s="266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</row>
    <row r="30" spans="1:33" ht="18" customHeight="1">
      <c r="A30" s="259" t="s">
        <v>301</v>
      </c>
      <c r="B30" s="260"/>
      <c r="C30" s="260"/>
      <c r="D30" s="260"/>
      <c r="E30" s="154"/>
      <c r="F30" s="155"/>
      <c r="G30" s="154"/>
      <c r="H30" s="241"/>
      <c r="I30" s="154"/>
      <c r="J30" s="155"/>
      <c r="K30" s="154"/>
      <c r="L30" s="241"/>
      <c r="M30" s="154"/>
      <c r="N30" s="241"/>
      <c r="O30" s="154"/>
      <c r="P30" s="241"/>
      <c r="Q30" s="154"/>
      <c r="R30" s="241"/>
      <c r="S30" s="154"/>
      <c r="T30" s="241"/>
      <c r="U30" s="154"/>
      <c r="V30" s="155"/>
      <c r="W30" s="154"/>
      <c r="X30" s="241"/>
      <c r="Y30" s="154"/>
      <c r="Z30" s="241"/>
      <c r="AA30" s="235"/>
      <c r="AB30" s="241"/>
      <c r="AC30" s="235"/>
      <c r="AD30" s="241"/>
      <c r="AE30" s="154"/>
      <c r="AF30" s="241"/>
      <c r="AG30" s="154"/>
    </row>
    <row r="31" spans="1:33" ht="18" customHeight="1">
      <c r="A31" s="259" t="s">
        <v>303</v>
      </c>
      <c r="B31" s="260"/>
      <c r="C31" s="260"/>
      <c r="D31" s="260"/>
      <c r="E31" s="154">
        <v>28197293670</v>
      </c>
      <c r="F31" s="155"/>
      <c r="G31" s="154">
        <v>70175900837</v>
      </c>
      <c r="H31" s="241"/>
      <c r="I31" s="154">
        <v>-14991990030</v>
      </c>
      <c r="J31" s="155"/>
      <c r="K31" s="154">
        <v>-1118213914</v>
      </c>
      <c r="L31" s="241"/>
      <c r="M31" s="154">
        <v>2268360049</v>
      </c>
      <c r="N31" s="241"/>
      <c r="O31" s="154">
        <v>20529290819</v>
      </c>
      <c r="P31" s="241"/>
      <c r="Q31" s="154">
        <v>591816541</v>
      </c>
      <c r="R31" s="241"/>
      <c r="S31" s="154">
        <v>1485116638</v>
      </c>
      <c r="T31" s="241"/>
      <c r="U31" s="154">
        <v>-97646786</v>
      </c>
      <c r="V31" s="155"/>
      <c r="W31" s="154">
        <v>-12311335</v>
      </c>
      <c r="X31" s="241"/>
      <c r="Y31" s="154">
        <v>-2297660769</v>
      </c>
      <c r="Z31" s="241"/>
      <c r="AA31" s="235">
        <f>SUM(Q31:Y31)</f>
        <v>-330685711</v>
      </c>
      <c r="AB31" s="241"/>
      <c r="AC31" s="235">
        <f>AA31+SUM(E31:O31)</f>
        <v>104729955720</v>
      </c>
      <c r="AD31" s="241"/>
      <c r="AE31" s="154">
        <v>10370262958</v>
      </c>
      <c r="AF31" s="241"/>
      <c r="AG31" s="154">
        <f>AC31+AE31</f>
        <v>115100218678</v>
      </c>
    </row>
    <row r="32" spans="1:33" ht="6" customHeight="1">
      <c r="A32" s="259"/>
      <c r="B32" s="260"/>
      <c r="C32" s="260"/>
      <c r="D32" s="260"/>
      <c r="E32" s="154"/>
      <c r="F32" s="155"/>
      <c r="G32" s="154"/>
      <c r="H32" s="241"/>
      <c r="I32" s="154"/>
      <c r="J32" s="155"/>
      <c r="K32" s="154"/>
      <c r="L32" s="241"/>
      <c r="M32" s="154"/>
      <c r="N32" s="241"/>
      <c r="O32" s="154"/>
      <c r="P32" s="241"/>
      <c r="Q32" s="154"/>
      <c r="R32" s="241"/>
      <c r="S32" s="154"/>
      <c r="T32" s="241"/>
      <c r="U32" s="154"/>
      <c r="V32" s="155"/>
      <c r="W32" s="154"/>
      <c r="X32" s="241"/>
      <c r="Y32" s="154"/>
      <c r="Z32" s="241"/>
      <c r="AA32" s="154"/>
      <c r="AB32" s="241"/>
      <c r="AC32" s="154"/>
      <c r="AD32" s="155"/>
      <c r="AE32" s="154"/>
      <c r="AF32" s="241"/>
      <c r="AG32" s="154"/>
    </row>
    <row r="33" spans="1:33" ht="18" customHeight="1">
      <c r="A33" s="259" t="s">
        <v>318</v>
      </c>
      <c r="B33" s="260"/>
      <c r="C33" s="260"/>
      <c r="D33" s="260"/>
      <c r="E33" s="154"/>
      <c r="F33" s="155"/>
      <c r="G33" s="154"/>
      <c r="H33" s="241"/>
      <c r="I33" s="154"/>
      <c r="J33" s="155"/>
      <c r="K33" s="154"/>
      <c r="L33" s="241"/>
      <c r="M33" s="154"/>
      <c r="N33" s="241"/>
      <c r="O33" s="154"/>
      <c r="P33" s="241"/>
      <c r="Q33" s="154"/>
      <c r="R33" s="241"/>
      <c r="S33" s="154"/>
      <c r="T33" s="241"/>
      <c r="U33" s="154"/>
      <c r="V33" s="155"/>
      <c r="W33" s="154"/>
      <c r="X33" s="241"/>
      <c r="Y33" s="154"/>
      <c r="Z33" s="241"/>
      <c r="AA33" s="154"/>
      <c r="AB33" s="241"/>
      <c r="AC33" s="154"/>
      <c r="AD33" s="241"/>
      <c r="AE33" s="154"/>
      <c r="AF33" s="241"/>
      <c r="AG33" s="154"/>
    </row>
    <row r="34" spans="1:33" ht="18" customHeight="1">
      <c r="A34" s="259" t="s">
        <v>319</v>
      </c>
      <c r="B34" s="260"/>
      <c r="C34" s="260"/>
      <c r="D34" s="260"/>
      <c r="E34" s="154"/>
      <c r="F34" s="155"/>
      <c r="G34" s="154"/>
      <c r="H34" s="241"/>
      <c r="I34" s="154"/>
      <c r="J34" s="155"/>
      <c r="K34" s="154"/>
      <c r="L34" s="241"/>
      <c r="M34" s="154"/>
      <c r="N34" s="241"/>
      <c r="O34" s="154"/>
      <c r="P34" s="241"/>
      <c r="Q34" s="154"/>
      <c r="R34" s="241"/>
      <c r="S34" s="154"/>
      <c r="T34" s="241"/>
      <c r="U34" s="154"/>
      <c r="V34" s="155"/>
      <c r="W34" s="154"/>
      <c r="X34" s="241"/>
      <c r="Y34" s="154"/>
      <c r="Z34" s="241"/>
      <c r="AA34" s="154"/>
      <c r="AB34" s="241"/>
      <c r="AC34" s="154"/>
      <c r="AD34" s="241"/>
      <c r="AE34" s="154"/>
      <c r="AF34" s="241"/>
      <c r="AG34" s="154"/>
    </row>
    <row r="35" spans="1:33" ht="18" customHeight="1">
      <c r="A35" s="260" t="s">
        <v>165</v>
      </c>
      <c r="B35" s="260"/>
      <c r="C35" s="29">
        <v>23</v>
      </c>
      <c r="D35" s="260"/>
      <c r="E35" s="154">
        <v>0</v>
      </c>
      <c r="F35" s="155"/>
      <c r="G35" s="154">
        <v>0</v>
      </c>
      <c r="H35" s="241"/>
      <c r="I35" s="154">
        <v>0</v>
      </c>
      <c r="J35" s="155"/>
      <c r="K35" s="154">
        <v>0</v>
      </c>
      <c r="L35" s="241"/>
      <c r="M35" s="154">
        <v>0</v>
      </c>
      <c r="N35" s="241"/>
      <c r="O35" s="154">
        <v>-845918810</v>
      </c>
      <c r="P35" s="241"/>
      <c r="Q35" s="154">
        <v>0</v>
      </c>
      <c r="R35" s="155"/>
      <c r="S35" s="154">
        <v>0</v>
      </c>
      <c r="T35" s="155"/>
      <c r="U35" s="154">
        <v>0</v>
      </c>
      <c r="V35" s="155"/>
      <c r="W35" s="154">
        <v>0</v>
      </c>
      <c r="X35" s="155"/>
      <c r="Y35" s="154">
        <v>0</v>
      </c>
      <c r="Z35" s="155"/>
      <c r="AA35" s="154">
        <v>0</v>
      </c>
      <c r="AB35" s="155"/>
      <c r="AC35" s="235">
        <f t="shared" ref="AC35:AC38" si="0">AA35+O35</f>
        <v>-845918810</v>
      </c>
      <c r="AD35" s="155"/>
      <c r="AE35" s="154">
        <v>-44658240</v>
      </c>
      <c r="AF35" s="155"/>
      <c r="AG35" s="154">
        <f>SUM(AC35:AE35)</f>
        <v>-890577050</v>
      </c>
    </row>
    <row r="36" spans="1:33" ht="18" customHeight="1">
      <c r="A36" s="260" t="s">
        <v>286</v>
      </c>
      <c r="B36" s="260"/>
      <c r="C36" s="29">
        <v>13</v>
      </c>
      <c r="D36" s="260"/>
      <c r="E36" s="154">
        <v>0</v>
      </c>
      <c r="F36" s="155"/>
      <c r="G36" s="154">
        <v>0</v>
      </c>
      <c r="H36" s="241"/>
      <c r="I36" s="154">
        <v>0</v>
      </c>
      <c r="J36" s="155"/>
      <c r="K36" s="154">
        <v>0</v>
      </c>
      <c r="L36" s="241"/>
      <c r="M36" s="154">
        <v>0</v>
      </c>
      <c r="N36" s="241"/>
      <c r="O36" s="154">
        <v>0</v>
      </c>
      <c r="P36" s="241"/>
      <c r="Q36" s="154">
        <v>0</v>
      </c>
      <c r="R36" s="155"/>
      <c r="S36" s="154">
        <v>0</v>
      </c>
      <c r="T36" s="155"/>
      <c r="U36" s="154">
        <v>0</v>
      </c>
      <c r="V36" s="155"/>
      <c r="W36" s="154">
        <v>0</v>
      </c>
      <c r="X36" s="155"/>
      <c r="Y36" s="154">
        <v>0</v>
      </c>
      <c r="Z36" s="155"/>
      <c r="AA36" s="154">
        <v>0</v>
      </c>
      <c r="AB36" s="155"/>
      <c r="AC36" s="235">
        <f t="shared" si="0"/>
        <v>0</v>
      </c>
      <c r="AD36" s="155"/>
      <c r="AE36" s="154">
        <v>31850000</v>
      </c>
      <c r="AF36" s="155"/>
      <c r="AG36" s="154">
        <f>SUM(AC36:AE36)</f>
        <v>31850000</v>
      </c>
    </row>
    <row r="37" spans="1:33" ht="18" customHeight="1">
      <c r="A37" s="259" t="s">
        <v>167</v>
      </c>
      <c r="B37" s="263"/>
      <c r="C37" s="263"/>
      <c r="D37" s="263"/>
      <c r="E37" s="154"/>
      <c r="F37" s="155"/>
      <c r="G37" s="154"/>
      <c r="H37" s="229"/>
      <c r="I37" s="154"/>
      <c r="J37" s="155"/>
      <c r="K37" s="154"/>
      <c r="L37" s="229"/>
      <c r="M37" s="154"/>
      <c r="N37" s="229"/>
      <c r="O37" s="154"/>
      <c r="P37" s="229"/>
      <c r="Q37" s="154"/>
      <c r="R37" s="155"/>
      <c r="S37" s="154"/>
      <c r="T37" s="155"/>
      <c r="U37" s="154"/>
      <c r="V37" s="155"/>
      <c r="W37" s="154"/>
      <c r="X37" s="155"/>
      <c r="Y37" s="154"/>
      <c r="Z37" s="155"/>
      <c r="AA37" s="154"/>
      <c r="AB37" s="155"/>
      <c r="AC37" s="235"/>
      <c r="AD37" s="155"/>
      <c r="AE37" s="154"/>
      <c r="AF37" s="155"/>
      <c r="AG37" s="154"/>
    </row>
    <row r="38" spans="1:33" ht="18" customHeight="1">
      <c r="A38" s="260" t="s">
        <v>214</v>
      </c>
      <c r="B38" s="260"/>
      <c r="C38" s="260"/>
      <c r="D38" s="260"/>
      <c r="E38" s="154">
        <v>0</v>
      </c>
      <c r="F38" s="155"/>
      <c r="G38" s="154">
        <v>0</v>
      </c>
      <c r="H38" s="241"/>
      <c r="I38" s="154">
        <v>0</v>
      </c>
      <c r="J38" s="155"/>
      <c r="K38" s="154">
        <v>0</v>
      </c>
      <c r="L38" s="241"/>
      <c r="M38" s="154">
        <v>0</v>
      </c>
      <c r="N38" s="241"/>
      <c r="O38" s="154">
        <v>1426949308</v>
      </c>
      <c r="P38" s="241"/>
      <c r="Q38" s="154">
        <v>0</v>
      </c>
      <c r="R38" s="155"/>
      <c r="S38" s="154">
        <v>0</v>
      </c>
      <c r="T38" s="155"/>
      <c r="U38" s="154">
        <v>0</v>
      </c>
      <c r="V38" s="155"/>
      <c r="W38" s="154">
        <v>0</v>
      </c>
      <c r="X38" s="155"/>
      <c r="Y38" s="154">
        <v>0</v>
      </c>
      <c r="Z38" s="155"/>
      <c r="AA38" s="154">
        <v>0</v>
      </c>
      <c r="AB38" s="155"/>
      <c r="AC38" s="235">
        <f t="shared" si="0"/>
        <v>1426949308</v>
      </c>
      <c r="AD38" s="155"/>
      <c r="AE38" s="154">
        <v>408000946</v>
      </c>
      <c r="AF38" s="155"/>
      <c r="AG38" s="154">
        <f>SUM(AC38:AE38)</f>
        <v>1834950254</v>
      </c>
    </row>
    <row r="39" spans="1:33" ht="18" customHeight="1">
      <c r="A39" s="260" t="s">
        <v>287</v>
      </c>
      <c r="B39" s="260"/>
      <c r="C39" s="260"/>
      <c r="D39" s="260"/>
      <c r="E39" s="156">
        <v>0</v>
      </c>
      <c r="F39" s="155"/>
      <c r="G39" s="156">
        <v>0</v>
      </c>
      <c r="H39" s="229"/>
      <c r="I39" s="156">
        <v>0</v>
      </c>
      <c r="J39" s="155"/>
      <c r="K39" s="156">
        <v>0</v>
      </c>
      <c r="L39" s="229"/>
      <c r="M39" s="156">
        <v>0</v>
      </c>
      <c r="N39" s="229"/>
      <c r="O39" s="156">
        <v>0</v>
      </c>
      <c r="P39" s="229"/>
      <c r="Q39" s="156">
        <v>-48472202</v>
      </c>
      <c r="R39" s="268"/>
      <c r="S39" s="269">
        <v>-169702844</v>
      </c>
      <c r="T39" s="268"/>
      <c r="U39" s="269">
        <v>9160599</v>
      </c>
      <c r="V39" s="270"/>
      <c r="W39" s="269">
        <v>11142721</v>
      </c>
      <c r="X39" s="268"/>
      <c r="Y39" s="269">
        <v>971544553</v>
      </c>
      <c r="Z39" s="268"/>
      <c r="AA39" s="271">
        <f>SUM(Q39:Y39)</f>
        <v>773672827</v>
      </c>
      <c r="AB39" s="268"/>
      <c r="AC39" s="271">
        <f>AA39+O39</f>
        <v>773672827</v>
      </c>
      <c r="AD39" s="268"/>
      <c r="AE39" s="156">
        <v>7569078</v>
      </c>
      <c r="AF39" s="268"/>
      <c r="AG39" s="156">
        <f>SUM(AC39:AE39)</f>
        <v>781241905</v>
      </c>
    </row>
    <row r="40" spans="1:33" ht="6" customHeight="1">
      <c r="A40" s="264"/>
      <c r="B40" s="263"/>
      <c r="C40" s="263"/>
      <c r="D40" s="263"/>
      <c r="E40" s="154"/>
      <c r="F40" s="155"/>
      <c r="G40" s="154"/>
      <c r="H40" s="229"/>
      <c r="I40" s="154"/>
      <c r="J40" s="155"/>
      <c r="K40" s="154"/>
      <c r="L40" s="229"/>
      <c r="M40" s="154"/>
      <c r="N40" s="229"/>
      <c r="O40" s="154"/>
      <c r="P40" s="229"/>
      <c r="Q40" s="154"/>
      <c r="R40" s="229"/>
      <c r="S40" s="154"/>
      <c r="T40" s="229"/>
      <c r="U40" s="154"/>
      <c r="V40" s="155"/>
      <c r="W40" s="154"/>
      <c r="X40" s="229"/>
      <c r="Y40" s="154"/>
      <c r="Z40" s="229"/>
      <c r="AA40" s="154"/>
      <c r="AB40" s="229"/>
      <c r="AC40" s="154"/>
      <c r="AD40" s="229"/>
      <c r="AE40" s="154"/>
      <c r="AF40" s="229"/>
      <c r="AG40" s="154"/>
    </row>
    <row r="41" spans="1:33" s="251" customFormat="1" ht="18" customHeight="1">
      <c r="A41" s="246" t="s">
        <v>299</v>
      </c>
      <c r="E41" s="272"/>
      <c r="F41" s="210"/>
      <c r="G41" s="272"/>
      <c r="H41" s="210"/>
      <c r="I41" s="272"/>
      <c r="J41" s="210"/>
      <c r="K41" s="272"/>
      <c r="L41" s="210"/>
      <c r="M41" s="272"/>
      <c r="N41" s="210"/>
      <c r="O41" s="272"/>
      <c r="P41" s="210"/>
      <c r="Q41" s="273"/>
      <c r="R41" s="274"/>
      <c r="S41" s="273"/>
      <c r="T41" s="274"/>
      <c r="U41" s="273"/>
      <c r="V41" s="274"/>
      <c r="W41" s="273"/>
      <c r="X41" s="210"/>
      <c r="Y41" s="272"/>
      <c r="Z41" s="210"/>
      <c r="AA41" s="272"/>
      <c r="AB41" s="210"/>
      <c r="AC41" s="272"/>
      <c r="AD41" s="210"/>
      <c r="AE41" s="272"/>
      <c r="AF41" s="241"/>
      <c r="AG41" s="272"/>
    </row>
    <row r="42" spans="1:33" ht="18" customHeight="1" thickBot="1">
      <c r="A42" s="265" t="s">
        <v>304</v>
      </c>
      <c r="B42" s="266"/>
      <c r="C42" s="266"/>
      <c r="D42" s="266"/>
      <c r="E42" s="275">
        <f>SUM(E31:E39)</f>
        <v>28197293670</v>
      </c>
      <c r="F42" s="229"/>
      <c r="G42" s="275">
        <f>SUM(G31:G39)</f>
        <v>70175900837</v>
      </c>
      <c r="H42" s="229"/>
      <c r="I42" s="275">
        <f>SUM(I31:I39)</f>
        <v>-14991990030</v>
      </c>
      <c r="J42" s="229"/>
      <c r="K42" s="275">
        <f>SUM(K31:K39)</f>
        <v>-1118213914</v>
      </c>
      <c r="L42" s="229"/>
      <c r="M42" s="275">
        <f>SUM(M31:M39)</f>
        <v>2268360049</v>
      </c>
      <c r="N42" s="229"/>
      <c r="O42" s="275">
        <f>SUM(O31:O39)</f>
        <v>21110321317</v>
      </c>
      <c r="P42" s="229"/>
      <c r="Q42" s="276">
        <f>SUM(Q31:Q39)</f>
        <v>543344339</v>
      </c>
      <c r="R42" s="268"/>
      <c r="S42" s="276">
        <f>SUM(S31:S39)</f>
        <v>1315413794</v>
      </c>
      <c r="T42" s="268"/>
      <c r="U42" s="276">
        <f>SUM(U31:U39)</f>
        <v>-88486187</v>
      </c>
      <c r="V42" s="268"/>
      <c r="W42" s="276">
        <f>SUM(W31:W39)</f>
        <v>-1168614</v>
      </c>
      <c r="X42" s="229"/>
      <c r="Y42" s="275">
        <f>SUM(Y31:Y39)</f>
        <v>-1326116216</v>
      </c>
      <c r="Z42" s="229"/>
      <c r="AA42" s="275">
        <f>SUM(AA31:AA39)</f>
        <v>442987116</v>
      </c>
      <c r="AB42" s="229"/>
      <c r="AC42" s="275">
        <f>SUM(AC31:AC39)</f>
        <v>106084659045</v>
      </c>
      <c r="AD42" s="229"/>
      <c r="AE42" s="275">
        <f>SUM(AE31:AE39)</f>
        <v>10773024742</v>
      </c>
      <c r="AF42" s="241"/>
      <c r="AG42" s="275">
        <f>SUM(AG31:AG39)</f>
        <v>116857683787</v>
      </c>
    </row>
    <row r="43" spans="1:33" ht="19.5" customHeight="1" thickTop="1">
      <c r="A43" s="265"/>
      <c r="B43" s="266"/>
      <c r="C43" s="266"/>
      <c r="D43" s="266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61"/>
    </row>
    <row r="44" spans="1:33" ht="19.5" customHeight="1">
      <c r="A44" s="265"/>
      <c r="B44" s="266"/>
      <c r="C44" s="266"/>
      <c r="D44" s="266"/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277"/>
      <c r="P44" s="277"/>
      <c r="Q44" s="277"/>
      <c r="R44" s="277"/>
      <c r="S44" s="277"/>
      <c r="T44" s="261"/>
      <c r="U44" s="277"/>
      <c r="V44" s="261"/>
      <c r="W44" s="277"/>
      <c r="X44" s="277"/>
      <c r="Y44" s="277"/>
      <c r="Z44" s="277"/>
      <c r="AA44" s="277"/>
      <c r="AB44" s="277"/>
      <c r="AC44" s="277"/>
      <c r="AD44" s="277"/>
      <c r="AE44" s="277"/>
      <c r="AF44" s="261"/>
      <c r="AG44" s="277"/>
    </row>
    <row r="45" spans="1:33" ht="19.5" customHeight="1">
      <c r="A45" s="265"/>
      <c r="B45" s="266"/>
      <c r="C45" s="266"/>
      <c r="D45" s="266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7"/>
      <c r="P45" s="277"/>
      <c r="Q45" s="277"/>
      <c r="R45" s="277"/>
      <c r="S45" s="277"/>
      <c r="T45" s="261"/>
      <c r="U45" s="277"/>
      <c r="V45" s="261"/>
      <c r="W45" s="277"/>
      <c r="X45" s="277"/>
      <c r="Y45" s="277"/>
      <c r="Z45" s="277"/>
      <c r="AA45" s="277"/>
      <c r="AB45" s="277"/>
      <c r="AC45" s="277"/>
      <c r="AD45" s="277"/>
      <c r="AE45" s="277"/>
      <c r="AF45" s="261"/>
      <c r="AG45" s="277"/>
    </row>
    <row r="46" spans="1:33" ht="19.5" customHeight="1">
      <c r="A46" s="265"/>
      <c r="B46" s="266"/>
      <c r="C46" s="266"/>
      <c r="D46" s="266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77"/>
      <c r="S46" s="277"/>
      <c r="T46" s="261"/>
      <c r="U46" s="277"/>
      <c r="V46" s="261"/>
      <c r="W46" s="277"/>
      <c r="X46" s="277"/>
      <c r="Y46" s="277"/>
      <c r="Z46" s="277"/>
      <c r="AA46" s="277"/>
      <c r="AB46" s="277"/>
      <c r="AC46" s="277"/>
      <c r="AD46" s="277"/>
      <c r="AE46" s="277"/>
      <c r="AF46" s="261"/>
      <c r="AG46" s="277"/>
    </row>
    <row r="47" spans="1:33" ht="19.5" customHeight="1">
      <c r="A47" s="265"/>
      <c r="B47" s="266"/>
      <c r="C47" s="266"/>
      <c r="D47" s="266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77"/>
      <c r="S47" s="277"/>
      <c r="T47" s="261"/>
      <c r="U47" s="277"/>
      <c r="V47" s="261"/>
      <c r="W47" s="277"/>
      <c r="X47" s="277"/>
      <c r="Y47" s="277"/>
      <c r="Z47" s="277"/>
      <c r="AA47" s="277"/>
      <c r="AB47" s="277"/>
      <c r="AC47" s="277"/>
      <c r="AD47" s="277"/>
      <c r="AE47" s="277"/>
      <c r="AF47" s="261"/>
      <c r="AG47" s="277"/>
    </row>
    <row r="48" spans="1:33" ht="19.5" customHeight="1">
      <c r="A48" s="265"/>
      <c r="B48" s="266"/>
      <c r="C48" s="266"/>
      <c r="D48" s="266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77"/>
      <c r="S48" s="277"/>
      <c r="T48" s="261"/>
      <c r="U48" s="277"/>
      <c r="V48" s="261"/>
      <c r="W48" s="277"/>
      <c r="X48" s="277"/>
      <c r="Y48" s="277"/>
      <c r="Z48" s="277"/>
      <c r="AA48" s="277"/>
      <c r="AB48" s="277"/>
      <c r="AC48" s="277"/>
      <c r="AD48" s="277"/>
      <c r="AE48" s="277"/>
      <c r="AF48" s="261"/>
      <c r="AG48" s="277"/>
    </row>
    <row r="49" spans="1:33" ht="19.5" customHeight="1">
      <c r="A49" s="265"/>
      <c r="B49" s="266"/>
      <c r="C49" s="266"/>
      <c r="D49" s="266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61"/>
      <c r="U49" s="277"/>
      <c r="V49" s="261"/>
      <c r="W49" s="277"/>
      <c r="X49" s="277"/>
      <c r="Y49" s="277"/>
      <c r="Z49" s="277"/>
      <c r="AA49" s="277"/>
      <c r="AB49" s="277"/>
      <c r="AC49" s="277"/>
      <c r="AD49" s="277"/>
      <c r="AE49" s="277"/>
      <c r="AF49" s="261"/>
      <c r="AG49" s="277"/>
    </row>
    <row r="50" spans="1:33" ht="19.5" customHeight="1">
      <c r="A50" s="265"/>
      <c r="B50" s="266"/>
      <c r="C50" s="266"/>
      <c r="D50" s="266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61"/>
      <c r="U50" s="277"/>
      <c r="V50" s="261"/>
      <c r="W50" s="277"/>
      <c r="X50" s="277"/>
      <c r="Y50" s="277"/>
      <c r="Z50" s="277"/>
      <c r="AA50" s="277"/>
      <c r="AB50" s="277"/>
      <c r="AC50" s="277"/>
      <c r="AD50" s="277"/>
      <c r="AE50" s="277"/>
      <c r="AF50" s="261"/>
      <c r="AG50" s="277"/>
    </row>
    <row r="51" spans="1:33" ht="19.5" customHeight="1">
      <c r="A51" s="265"/>
      <c r="B51" s="266"/>
      <c r="C51" s="266"/>
      <c r="D51" s="266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61"/>
      <c r="U51" s="277"/>
      <c r="V51" s="261"/>
      <c r="W51" s="277"/>
      <c r="X51" s="277"/>
      <c r="Y51" s="277"/>
      <c r="Z51" s="277"/>
      <c r="AA51" s="277"/>
      <c r="AB51" s="277"/>
      <c r="AC51" s="277"/>
      <c r="AD51" s="277"/>
      <c r="AE51" s="277"/>
      <c r="AF51" s="261"/>
      <c r="AG51" s="277"/>
    </row>
    <row r="52" spans="1:33" ht="19.5" customHeight="1">
      <c r="A52" s="265"/>
      <c r="B52" s="266"/>
      <c r="C52" s="266"/>
      <c r="D52" s="266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61"/>
      <c r="U52" s="277"/>
      <c r="V52" s="261"/>
      <c r="W52" s="277"/>
      <c r="X52" s="277"/>
      <c r="Y52" s="277"/>
      <c r="Z52" s="277"/>
      <c r="AA52" s="277"/>
      <c r="AB52" s="277"/>
      <c r="AC52" s="277"/>
      <c r="AD52" s="277"/>
      <c r="AE52" s="277"/>
      <c r="AF52" s="261"/>
      <c r="AG52" s="277"/>
    </row>
    <row r="53" spans="1:33" ht="19.5" customHeight="1">
      <c r="A53" s="265"/>
      <c r="B53" s="266"/>
      <c r="C53" s="266"/>
      <c r="D53" s="266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61"/>
      <c r="U53" s="277"/>
      <c r="V53" s="261"/>
      <c r="W53" s="277"/>
      <c r="X53" s="277"/>
      <c r="Y53" s="277"/>
      <c r="Z53" s="277"/>
      <c r="AA53" s="277"/>
      <c r="AB53" s="277"/>
      <c r="AC53" s="277"/>
      <c r="AD53" s="277"/>
      <c r="AE53" s="277"/>
      <c r="AF53" s="261"/>
      <c r="AG53" s="277"/>
    </row>
    <row r="54" spans="1:33" ht="12.75" customHeight="1">
      <c r="A54" s="265"/>
      <c r="B54" s="266"/>
      <c r="C54" s="266"/>
      <c r="D54" s="266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61"/>
      <c r="U54" s="277"/>
      <c r="V54" s="261"/>
      <c r="W54" s="277"/>
      <c r="X54" s="277"/>
      <c r="Y54" s="277"/>
      <c r="Z54" s="277"/>
      <c r="AA54" s="277"/>
      <c r="AB54" s="277"/>
      <c r="AC54" s="277"/>
      <c r="AD54" s="277"/>
      <c r="AE54" s="277"/>
      <c r="AF54" s="261"/>
      <c r="AG54" s="277"/>
    </row>
    <row r="55" spans="1:33" ht="21.95" customHeight="1">
      <c r="A55" s="32" t="str">
        <f>'Thai8-9'!A46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5" s="32"/>
      <c r="C55" s="32"/>
      <c r="D55" s="32"/>
      <c r="E55" s="278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80"/>
      <c r="T55" s="280"/>
      <c r="U55" s="280"/>
      <c r="V55" s="280"/>
      <c r="W55" s="280"/>
      <c r="X55" s="279"/>
      <c r="Y55" s="279"/>
      <c r="Z55" s="279"/>
      <c r="AA55" s="279"/>
      <c r="AB55" s="279"/>
      <c r="AC55" s="279"/>
      <c r="AD55" s="279"/>
      <c r="AE55" s="279"/>
      <c r="AF55" s="279"/>
      <c r="AG55" s="279"/>
    </row>
  </sheetData>
  <mergeCells count="5">
    <mergeCell ref="E5:AG5"/>
    <mergeCell ref="E6:AC6"/>
    <mergeCell ref="Q7:AA7"/>
    <mergeCell ref="M8:O8"/>
    <mergeCell ref="Q8:AA8"/>
  </mergeCells>
  <pageMargins left="0.4" right="0.4" top="0.5" bottom="0.6" header="0.49" footer="0.4"/>
  <pageSetup paperSize="9" scale="5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U38"/>
  <sheetViews>
    <sheetView tabSelected="1" zoomScaleNormal="100" zoomScaleSheetLayoutView="70" workbookViewId="0">
      <selection activeCell="V15" sqref="V15"/>
    </sheetView>
  </sheetViews>
  <sheetFormatPr defaultColWidth="9.28515625" defaultRowHeight="20.100000000000001" customHeight="1"/>
  <cols>
    <col min="1" max="3" width="1.5703125" style="4" customWidth="1"/>
    <col min="4" max="4" width="36.42578125" style="4" customWidth="1"/>
    <col min="5" max="5" width="9.28515625" style="58" bestFit="1" customWidth="1"/>
    <col min="6" max="6" width="0.7109375" style="58" customWidth="1"/>
    <col min="7" max="7" width="12.42578125" style="58" customWidth="1"/>
    <col min="8" max="8" width="0.7109375" style="58" customWidth="1"/>
    <col min="9" max="9" width="13.28515625" style="58" customWidth="1"/>
    <col min="10" max="10" width="0.7109375" style="58" customWidth="1"/>
    <col min="11" max="11" width="12.5703125" style="58" customWidth="1"/>
    <col min="12" max="12" width="0.7109375" style="58" customWidth="1"/>
    <col min="13" max="13" width="11.85546875" style="58" customWidth="1"/>
    <col min="14" max="14" width="0.7109375" style="58" customWidth="1"/>
    <col min="15" max="15" width="12.7109375" style="58" customWidth="1"/>
    <col min="16" max="16" width="0.7109375" style="58" customWidth="1"/>
    <col min="17" max="17" width="14.42578125" style="58" customWidth="1"/>
    <col min="18" max="18" width="0.7109375" style="58" customWidth="1"/>
    <col min="19" max="19" width="14.7109375" style="58" customWidth="1"/>
    <col min="20" max="20" width="0.7109375" style="58" customWidth="1"/>
    <col min="21" max="21" width="13.85546875" style="58" customWidth="1"/>
    <col min="22" max="23" width="9.28515625" style="4"/>
    <col min="24" max="24" width="21.5703125" style="4" bestFit="1" customWidth="1"/>
    <col min="25" max="25" width="11" style="4" bestFit="1" customWidth="1"/>
    <col min="26" max="16384" width="9.28515625" style="4"/>
  </cols>
  <sheetData>
    <row r="1" spans="1:21" ht="20.100000000000001" customHeight="1">
      <c r="A1" s="5" t="str">
        <f>'Thai 10'!A1</f>
        <v>บริษัท โกลบอล เพาเวอร์ ซินเนอร์ยี่ จำกัด (มหาชน)</v>
      </c>
      <c r="B1" s="5"/>
      <c r="C1" s="5"/>
      <c r="G1" s="59"/>
      <c r="H1" s="59"/>
      <c r="I1" s="59"/>
      <c r="J1" s="59"/>
      <c r="K1" s="59"/>
      <c r="L1" s="59"/>
      <c r="U1" s="57" t="s">
        <v>4</v>
      </c>
    </row>
    <row r="2" spans="1:21" ht="20.100000000000001" customHeight="1">
      <c r="A2" s="5" t="s">
        <v>115</v>
      </c>
      <c r="C2" s="29"/>
      <c r="G2" s="59"/>
      <c r="H2" s="59"/>
      <c r="I2" s="59"/>
      <c r="J2" s="59"/>
      <c r="K2" s="59"/>
      <c r="L2" s="59"/>
    </row>
    <row r="3" spans="1:21" ht="20.100000000000001" customHeight="1">
      <c r="A3" s="7" t="s">
        <v>280</v>
      </c>
      <c r="B3" s="7"/>
      <c r="C3" s="7"/>
      <c r="D3" s="8"/>
      <c r="E3" s="61"/>
      <c r="F3" s="61"/>
      <c r="G3" s="64"/>
      <c r="H3" s="64"/>
      <c r="I3" s="64"/>
      <c r="J3" s="64"/>
      <c r="K3" s="64"/>
      <c r="L3" s="64"/>
      <c r="M3" s="61"/>
      <c r="N3" s="61"/>
      <c r="O3" s="61"/>
      <c r="P3" s="61"/>
      <c r="Q3" s="61"/>
      <c r="R3" s="61"/>
      <c r="S3" s="61"/>
      <c r="T3" s="61"/>
      <c r="U3" s="61"/>
    </row>
    <row r="4" spans="1:21" ht="18.75">
      <c r="A4" s="5"/>
      <c r="B4" s="5"/>
      <c r="C4" s="5"/>
      <c r="D4" s="6"/>
      <c r="G4" s="59"/>
      <c r="H4" s="59"/>
      <c r="I4" s="59"/>
      <c r="J4" s="59"/>
      <c r="K4" s="59"/>
      <c r="L4" s="59"/>
    </row>
    <row r="5" spans="1:21" ht="18" customHeight="1">
      <c r="A5" s="5"/>
      <c r="B5" s="5"/>
      <c r="C5" s="5"/>
      <c r="D5" s="6"/>
      <c r="G5" s="291" t="s">
        <v>3</v>
      </c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</row>
    <row r="6" spans="1:21" ht="18" customHeight="1">
      <c r="A6" s="5"/>
      <c r="B6" s="5"/>
      <c r="C6" s="5"/>
      <c r="D6" s="6"/>
      <c r="P6" s="65"/>
      <c r="Q6" s="293" t="s">
        <v>48</v>
      </c>
      <c r="R6" s="293"/>
      <c r="S6" s="293"/>
      <c r="T6" s="65"/>
    </row>
    <row r="7" spans="1:21" ht="18" customHeight="1">
      <c r="A7" s="5"/>
      <c r="B7" s="5"/>
      <c r="C7" s="5"/>
      <c r="D7" s="6"/>
      <c r="M7" s="292" t="s">
        <v>44</v>
      </c>
      <c r="N7" s="292"/>
      <c r="O7" s="292"/>
      <c r="P7" s="65"/>
      <c r="Q7" s="294" t="s">
        <v>74</v>
      </c>
      <c r="R7" s="294"/>
      <c r="S7" s="294"/>
      <c r="T7" s="65"/>
    </row>
    <row r="8" spans="1:21" ht="18" customHeight="1">
      <c r="A8" s="5"/>
      <c r="B8" s="5"/>
      <c r="C8" s="5"/>
      <c r="D8" s="6"/>
      <c r="M8" s="65"/>
      <c r="N8" s="65"/>
      <c r="O8" s="65"/>
      <c r="P8" s="65"/>
      <c r="Q8" s="65"/>
      <c r="R8" s="65"/>
      <c r="S8" s="57"/>
      <c r="T8" s="65"/>
    </row>
    <row r="9" spans="1:21" ht="18" customHeight="1">
      <c r="A9" s="5"/>
      <c r="B9" s="5"/>
      <c r="C9" s="5"/>
      <c r="D9" s="6"/>
      <c r="M9" s="57" t="s">
        <v>65</v>
      </c>
      <c r="Q9" s="55" t="s">
        <v>195</v>
      </c>
      <c r="S9" s="55" t="s">
        <v>200</v>
      </c>
    </row>
    <row r="10" spans="1:21" ht="18" customHeight="1">
      <c r="A10" s="5"/>
      <c r="B10" s="5"/>
      <c r="C10" s="5"/>
      <c r="D10" s="6"/>
      <c r="G10" s="57" t="s">
        <v>66</v>
      </c>
      <c r="H10" s="57"/>
      <c r="I10" s="57" t="s">
        <v>67</v>
      </c>
      <c r="J10" s="57"/>
      <c r="K10" s="57"/>
      <c r="L10" s="57"/>
      <c r="M10" s="57" t="s">
        <v>75</v>
      </c>
      <c r="N10" s="57"/>
      <c r="O10" s="57"/>
      <c r="P10" s="57"/>
      <c r="Q10" s="55" t="s">
        <v>204</v>
      </c>
      <c r="R10" s="57"/>
      <c r="S10" s="55" t="s">
        <v>207</v>
      </c>
      <c r="T10" s="57"/>
      <c r="U10" s="57" t="s">
        <v>73</v>
      </c>
    </row>
    <row r="11" spans="1:21" ht="18" customHeight="1">
      <c r="A11" s="5"/>
      <c r="B11" s="5"/>
      <c r="C11" s="5"/>
      <c r="D11" s="6"/>
      <c r="G11" s="57" t="s">
        <v>69</v>
      </c>
      <c r="H11" s="57"/>
      <c r="I11" s="57" t="s">
        <v>70</v>
      </c>
      <c r="J11" s="57"/>
      <c r="K11" s="57" t="s">
        <v>145</v>
      </c>
      <c r="L11" s="57"/>
      <c r="M11" s="57" t="s">
        <v>71</v>
      </c>
      <c r="N11" s="57"/>
      <c r="O11" s="57" t="s">
        <v>47</v>
      </c>
      <c r="P11" s="57"/>
      <c r="Q11" s="60" t="s">
        <v>210</v>
      </c>
      <c r="R11" s="57"/>
      <c r="S11" s="55" t="s">
        <v>138</v>
      </c>
      <c r="T11" s="57"/>
      <c r="U11" s="57" t="s">
        <v>39</v>
      </c>
    </row>
    <row r="12" spans="1:21" ht="18" customHeight="1">
      <c r="E12" s="66" t="s">
        <v>6</v>
      </c>
      <c r="F12" s="65"/>
      <c r="G12" s="56" t="s">
        <v>148</v>
      </c>
      <c r="H12" s="63"/>
      <c r="I12" s="56" t="s">
        <v>148</v>
      </c>
      <c r="J12" s="57"/>
      <c r="K12" s="56" t="s">
        <v>148</v>
      </c>
      <c r="L12" s="63"/>
      <c r="M12" s="56" t="s">
        <v>148</v>
      </c>
      <c r="N12" s="57"/>
      <c r="O12" s="56" t="s">
        <v>148</v>
      </c>
      <c r="P12" s="63"/>
      <c r="Q12" s="56" t="s">
        <v>148</v>
      </c>
      <c r="R12" s="63"/>
      <c r="S12" s="56" t="s">
        <v>148</v>
      </c>
      <c r="T12" s="63"/>
      <c r="U12" s="56" t="s">
        <v>148</v>
      </c>
    </row>
    <row r="13" spans="1:21" ht="6" customHeight="1">
      <c r="A13" s="5"/>
      <c r="B13" s="5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ht="18" customHeight="1">
      <c r="A14" s="5" t="s">
        <v>260</v>
      </c>
      <c r="B14" s="5"/>
      <c r="G14" s="229">
        <v>28197293670</v>
      </c>
      <c r="H14" s="229"/>
      <c r="I14" s="229">
        <v>70175900837</v>
      </c>
      <c r="J14" s="229"/>
      <c r="K14" s="229">
        <v>78467400</v>
      </c>
      <c r="L14" s="229"/>
      <c r="M14" s="229">
        <v>2088252769</v>
      </c>
      <c r="N14" s="230"/>
      <c r="O14" s="229">
        <v>28139409979</v>
      </c>
      <c r="P14" s="230"/>
      <c r="Q14" s="229">
        <v>1388940609</v>
      </c>
      <c r="R14" s="230"/>
      <c r="S14" s="229">
        <v>1388940609</v>
      </c>
      <c r="T14" s="230"/>
      <c r="U14" s="230">
        <f>SUM(G14:O14,S14)</f>
        <v>130068265264</v>
      </c>
    </row>
    <row r="15" spans="1:21" ht="6" customHeight="1">
      <c r="A15" s="5"/>
      <c r="B15" s="5"/>
      <c r="G15" s="229"/>
      <c r="H15" s="229"/>
      <c r="I15" s="229"/>
      <c r="J15" s="229"/>
      <c r="K15" s="229"/>
      <c r="L15" s="229"/>
      <c r="M15" s="229"/>
      <c r="N15" s="230"/>
      <c r="O15" s="229"/>
      <c r="P15" s="230"/>
      <c r="Q15" s="229"/>
      <c r="R15" s="230"/>
      <c r="S15" s="229"/>
      <c r="T15" s="230"/>
      <c r="U15" s="230"/>
    </row>
    <row r="16" spans="1:21" ht="18" customHeight="1">
      <c r="A16" s="5" t="s">
        <v>141</v>
      </c>
      <c r="B16" s="5"/>
      <c r="G16" s="229"/>
      <c r="H16" s="229"/>
      <c r="I16" s="229"/>
      <c r="J16" s="229"/>
      <c r="K16" s="229"/>
      <c r="L16" s="229"/>
      <c r="M16" s="229"/>
      <c r="N16" s="230"/>
      <c r="O16" s="229"/>
      <c r="P16" s="230"/>
      <c r="Q16" s="229"/>
      <c r="R16" s="230"/>
      <c r="S16" s="229"/>
      <c r="T16" s="230"/>
      <c r="U16" s="230"/>
    </row>
    <row r="17" spans="1:21" ht="18" customHeight="1">
      <c r="A17" s="4" t="s">
        <v>165</v>
      </c>
      <c r="B17" s="5"/>
      <c r="E17" s="68"/>
      <c r="G17" s="229">
        <v>0</v>
      </c>
      <c r="H17" s="229"/>
      <c r="I17" s="229">
        <v>0</v>
      </c>
      <c r="J17" s="229"/>
      <c r="K17" s="229">
        <v>0</v>
      </c>
      <c r="L17" s="229"/>
      <c r="M17" s="229">
        <v>0</v>
      </c>
      <c r="N17" s="230"/>
      <c r="O17" s="229">
        <v>-2819729367</v>
      </c>
      <c r="P17" s="230"/>
      <c r="Q17" s="229">
        <v>0</v>
      </c>
      <c r="R17" s="230"/>
      <c r="S17" s="229">
        <v>0</v>
      </c>
      <c r="T17" s="230"/>
      <c r="U17" s="230">
        <f>SUM(G17:O17,S17)</f>
        <v>-2819729367</v>
      </c>
    </row>
    <row r="18" spans="1:21" ht="18" customHeight="1">
      <c r="A18" s="5" t="s">
        <v>167</v>
      </c>
      <c r="B18" s="5"/>
      <c r="G18" s="229"/>
      <c r="H18" s="229"/>
      <c r="I18" s="229"/>
      <c r="J18" s="229"/>
      <c r="K18" s="229"/>
      <c r="L18" s="229"/>
      <c r="M18" s="229"/>
      <c r="N18" s="230"/>
      <c r="O18" s="229"/>
      <c r="P18" s="230"/>
      <c r="Q18" s="229"/>
      <c r="R18" s="230"/>
      <c r="S18" s="229"/>
      <c r="T18" s="230"/>
      <c r="U18" s="230"/>
    </row>
    <row r="19" spans="1:21" ht="18" customHeight="1">
      <c r="B19" s="4" t="s">
        <v>111</v>
      </c>
      <c r="E19" s="68"/>
      <c r="F19" s="68"/>
      <c r="G19" s="229">
        <v>0</v>
      </c>
      <c r="H19" s="229"/>
      <c r="I19" s="229">
        <v>0</v>
      </c>
      <c r="J19" s="229"/>
      <c r="K19" s="229">
        <v>0</v>
      </c>
      <c r="L19" s="229"/>
      <c r="M19" s="229">
        <v>0</v>
      </c>
      <c r="N19" s="151"/>
      <c r="O19" s="229">
        <v>3989037174</v>
      </c>
      <c r="P19" s="151"/>
      <c r="Q19" s="229">
        <v>0</v>
      </c>
      <c r="R19" s="151"/>
      <c r="S19" s="229">
        <v>0</v>
      </c>
      <c r="T19" s="151"/>
      <c r="U19" s="230">
        <f>SUM(G19:O19,S19)</f>
        <v>3989037174</v>
      </c>
    </row>
    <row r="20" spans="1:21" ht="18" customHeight="1">
      <c r="B20" s="4" t="s">
        <v>288</v>
      </c>
      <c r="E20" s="68"/>
      <c r="F20" s="68"/>
      <c r="G20" s="231">
        <v>0</v>
      </c>
      <c r="H20" s="229"/>
      <c r="I20" s="231">
        <v>0</v>
      </c>
      <c r="J20" s="229"/>
      <c r="K20" s="231">
        <v>0</v>
      </c>
      <c r="L20" s="229"/>
      <c r="M20" s="231">
        <v>0</v>
      </c>
      <c r="N20" s="151"/>
      <c r="O20" s="231">
        <v>0</v>
      </c>
      <c r="P20" s="151"/>
      <c r="Q20" s="231">
        <v>306893897</v>
      </c>
      <c r="R20" s="151"/>
      <c r="S20" s="232">
        <v>306893897</v>
      </c>
      <c r="T20" s="151"/>
      <c r="U20" s="233">
        <f>SUM(G20:O20,S20)</f>
        <v>306893897</v>
      </c>
    </row>
    <row r="21" spans="1:21" ht="6" customHeight="1">
      <c r="A21" s="5"/>
      <c r="B21" s="5"/>
      <c r="G21" s="151"/>
      <c r="H21" s="151"/>
      <c r="I21" s="151"/>
      <c r="J21" s="151"/>
      <c r="K21" s="151"/>
      <c r="L21" s="151"/>
      <c r="M21" s="229"/>
      <c r="N21" s="151"/>
      <c r="O21" s="151"/>
      <c r="P21" s="151"/>
      <c r="Q21" s="151"/>
      <c r="R21" s="151"/>
      <c r="S21" s="151"/>
      <c r="T21" s="151"/>
      <c r="U21" s="230"/>
    </row>
    <row r="22" spans="1:21" ht="18" customHeight="1" thickBot="1">
      <c r="A22" s="5" t="s">
        <v>261</v>
      </c>
      <c r="G22" s="234">
        <f>SUM(G14:G20)</f>
        <v>28197293670</v>
      </c>
      <c r="H22" s="151"/>
      <c r="I22" s="234">
        <f>SUM(I14:I20)</f>
        <v>70175900837</v>
      </c>
      <c r="J22" s="151"/>
      <c r="K22" s="234">
        <f>SUM(K14:K20)</f>
        <v>78467400</v>
      </c>
      <c r="L22" s="151"/>
      <c r="M22" s="234">
        <f>SUM(M14:M20)</f>
        <v>2088252769</v>
      </c>
      <c r="N22" s="151"/>
      <c r="O22" s="234">
        <f>SUM(O14:O20)</f>
        <v>29308717786</v>
      </c>
      <c r="P22" s="151"/>
      <c r="Q22" s="234">
        <f>SUM(Q14:Q20)</f>
        <v>1695834506</v>
      </c>
      <c r="R22" s="151"/>
      <c r="S22" s="234">
        <f>SUM(S14:S20)</f>
        <v>1695834506</v>
      </c>
      <c r="T22" s="151"/>
      <c r="U22" s="234">
        <f>SUM(U14:U20)</f>
        <v>131544466968</v>
      </c>
    </row>
    <row r="23" spans="1:21" ht="18" customHeight="1" thickTop="1">
      <c r="A23" s="5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</row>
    <row r="24" spans="1:21" ht="18" customHeight="1">
      <c r="A24" s="5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</row>
    <row r="25" spans="1:21" ht="18" customHeight="1">
      <c r="A25" s="5" t="s">
        <v>278</v>
      </c>
      <c r="B25" s="5"/>
      <c r="G25" s="235">
        <v>28197293670</v>
      </c>
      <c r="H25" s="229"/>
      <c r="I25" s="235">
        <v>70175900837</v>
      </c>
      <c r="J25" s="229"/>
      <c r="K25" s="235">
        <v>78467400</v>
      </c>
      <c r="L25" s="229"/>
      <c r="M25" s="235">
        <v>2268360049</v>
      </c>
      <c r="N25" s="230"/>
      <c r="O25" s="235">
        <v>28177773058</v>
      </c>
      <c r="P25" s="229"/>
      <c r="Q25" s="235">
        <v>1444799597</v>
      </c>
      <c r="R25" s="230"/>
      <c r="S25" s="235">
        <f>SUM(Q25:R25)</f>
        <v>1444799597</v>
      </c>
      <c r="T25" s="229"/>
      <c r="U25" s="236">
        <f>SUM(G25:R25)</f>
        <v>130342594611</v>
      </c>
    </row>
    <row r="26" spans="1:21" ht="6" customHeight="1">
      <c r="A26" s="5"/>
      <c r="B26" s="5"/>
      <c r="G26" s="235"/>
      <c r="H26" s="229"/>
      <c r="I26" s="235"/>
      <c r="J26" s="229"/>
      <c r="K26" s="235"/>
      <c r="L26" s="229"/>
      <c r="M26" s="235"/>
      <c r="N26" s="230"/>
      <c r="O26" s="235"/>
      <c r="P26" s="230"/>
      <c r="Q26" s="235"/>
      <c r="R26" s="230"/>
      <c r="S26" s="235"/>
      <c r="T26" s="230"/>
      <c r="U26" s="236"/>
    </row>
    <row r="27" spans="1:21" ht="18" customHeight="1">
      <c r="A27" s="5" t="s">
        <v>141</v>
      </c>
      <c r="B27" s="5"/>
      <c r="G27" s="235"/>
      <c r="H27" s="229"/>
      <c r="I27" s="235"/>
      <c r="J27" s="229"/>
      <c r="K27" s="235"/>
      <c r="L27" s="229"/>
      <c r="M27" s="235"/>
      <c r="N27" s="230"/>
      <c r="O27" s="235"/>
      <c r="P27" s="230"/>
      <c r="Q27" s="235"/>
      <c r="R27" s="230"/>
      <c r="S27" s="235"/>
      <c r="T27" s="230"/>
      <c r="U27" s="236"/>
    </row>
    <row r="28" spans="1:21" ht="18" customHeight="1">
      <c r="A28" s="4" t="s">
        <v>165</v>
      </c>
      <c r="B28" s="5"/>
      <c r="E28" s="29">
        <v>23</v>
      </c>
      <c r="G28" s="235">
        <v>0</v>
      </c>
      <c r="H28" s="229"/>
      <c r="I28" s="235">
        <v>0</v>
      </c>
      <c r="J28" s="229"/>
      <c r="K28" s="235">
        <v>0</v>
      </c>
      <c r="L28" s="229"/>
      <c r="M28" s="235">
        <v>0</v>
      </c>
      <c r="N28" s="230"/>
      <c r="O28" s="235">
        <v>-845918810</v>
      </c>
      <c r="P28" s="230"/>
      <c r="Q28" s="235">
        <v>0</v>
      </c>
      <c r="R28" s="230"/>
      <c r="S28" s="235">
        <f>SUM(Q28:R28)</f>
        <v>0</v>
      </c>
      <c r="T28" s="230"/>
      <c r="U28" s="236">
        <f>SUM(G28:O28,S28)</f>
        <v>-845918810</v>
      </c>
    </row>
    <row r="29" spans="1:21" ht="18" customHeight="1">
      <c r="A29" s="5" t="s">
        <v>167</v>
      </c>
      <c r="B29" s="5"/>
      <c r="G29" s="235"/>
      <c r="H29" s="229"/>
      <c r="I29" s="235"/>
      <c r="J29" s="229"/>
      <c r="K29" s="235"/>
      <c r="L29" s="229"/>
      <c r="M29" s="235"/>
      <c r="N29" s="230"/>
      <c r="O29" s="235"/>
      <c r="P29" s="230"/>
      <c r="Q29" s="235"/>
      <c r="R29" s="230"/>
      <c r="S29" s="235"/>
      <c r="T29" s="230"/>
      <c r="U29" s="236"/>
    </row>
    <row r="30" spans="1:21" ht="18" customHeight="1">
      <c r="B30" s="4" t="s">
        <v>111</v>
      </c>
      <c r="E30" s="68"/>
      <c r="F30" s="68"/>
      <c r="G30" s="235">
        <v>0</v>
      </c>
      <c r="H30" s="229"/>
      <c r="I30" s="235">
        <v>0</v>
      </c>
      <c r="J30" s="229"/>
      <c r="K30" s="235">
        <v>0</v>
      </c>
      <c r="L30" s="229"/>
      <c r="M30" s="235">
        <v>0</v>
      </c>
      <c r="N30" s="151"/>
      <c r="O30" s="193">
        <f>+'Thai8-9'!K30</f>
        <v>480463875</v>
      </c>
      <c r="P30" s="151"/>
      <c r="Q30" s="235">
        <v>0</v>
      </c>
      <c r="R30" s="151"/>
      <c r="S30" s="235">
        <f>SUM(Q30:R30)</f>
        <v>0</v>
      </c>
      <c r="T30" s="151"/>
      <c r="U30" s="236">
        <f>SUM(G30:O30,S30)</f>
        <v>480463875</v>
      </c>
    </row>
    <row r="31" spans="1:21" ht="18" customHeight="1">
      <c r="B31" s="4" t="s">
        <v>307</v>
      </c>
      <c r="E31" s="68"/>
      <c r="F31" s="68"/>
      <c r="G31" s="237">
        <v>0</v>
      </c>
      <c r="H31" s="229"/>
      <c r="I31" s="238">
        <v>0</v>
      </c>
      <c r="J31" s="229"/>
      <c r="K31" s="238">
        <v>0</v>
      </c>
      <c r="L31" s="229"/>
      <c r="M31" s="238">
        <v>0</v>
      </c>
      <c r="N31" s="151"/>
      <c r="O31" s="238">
        <v>0</v>
      </c>
      <c r="P31" s="151"/>
      <c r="Q31" s="238">
        <f>+'Thai8-9'!K81</f>
        <v>-169702844</v>
      </c>
      <c r="R31" s="151"/>
      <c r="S31" s="237">
        <f>SUM(Q31:R31)</f>
        <v>-169702844</v>
      </c>
      <c r="T31" s="151"/>
      <c r="U31" s="239">
        <f>SUM(G31:O31,S31)</f>
        <v>-169702844</v>
      </c>
    </row>
    <row r="32" spans="1:21" ht="6" customHeight="1">
      <c r="A32" s="5"/>
      <c r="B32" s="5"/>
      <c r="G32" s="153"/>
      <c r="H32" s="151"/>
      <c r="I32" s="153"/>
      <c r="J32" s="151"/>
      <c r="K32" s="153"/>
      <c r="L32" s="151"/>
      <c r="M32" s="153"/>
      <c r="N32" s="151"/>
      <c r="O32" s="153"/>
      <c r="P32" s="151"/>
      <c r="Q32" s="153"/>
      <c r="R32" s="151"/>
      <c r="S32" s="153"/>
      <c r="T32" s="151"/>
      <c r="U32" s="236"/>
    </row>
    <row r="33" spans="1:21" ht="18" customHeight="1" thickBot="1">
      <c r="A33" s="5" t="s">
        <v>279</v>
      </c>
      <c r="G33" s="240">
        <f>SUM(G25:G31)</f>
        <v>28197293670</v>
      </c>
      <c r="H33" s="151"/>
      <c r="I33" s="240">
        <f>SUM(I25:I31)</f>
        <v>70175900837</v>
      </c>
      <c r="J33" s="151"/>
      <c r="K33" s="240">
        <f>SUM(K25:K31)</f>
        <v>78467400</v>
      </c>
      <c r="L33" s="151"/>
      <c r="M33" s="240">
        <f>SUM(M25:M31)</f>
        <v>2268360049</v>
      </c>
      <c r="N33" s="151"/>
      <c r="O33" s="240">
        <f>SUM(O25:O31)</f>
        <v>27812318123</v>
      </c>
      <c r="P33" s="151"/>
      <c r="Q33" s="240">
        <f>SUM(Q25:Q31)</f>
        <v>1275096753</v>
      </c>
      <c r="R33" s="151"/>
      <c r="S33" s="240">
        <f>SUM(S25:S31)</f>
        <v>1275096753</v>
      </c>
      <c r="T33" s="151"/>
      <c r="U33" s="240">
        <f>SUM(U25:U31)</f>
        <v>129807436832</v>
      </c>
    </row>
    <row r="34" spans="1:21" ht="19.5" thickTop="1"/>
    <row r="35" spans="1:21" ht="18" customHeight="1">
      <c r="A35" s="5"/>
      <c r="B35" s="5"/>
      <c r="C35" s="5"/>
      <c r="D35" s="6"/>
      <c r="P35" s="65"/>
      <c r="Q35" s="62"/>
      <c r="R35" s="62"/>
      <c r="S35" s="62"/>
      <c r="T35" s="65"/>
    </row>
    <row r="36" spans="1:21" ht="18" customHeight="1">
      <c r="A36" s="5"/>
      <c r="B36" s="5"/>
      <c r="C36" s="5"/>
      <c r="D36" s="6"/>
      <c r="P36" s="65"/>
      <c r="Q36" s="62"/>
      <c r="R36" s="62"/>
      <c r="S36" s="62"/>
      <c r="T36" s="65"/>
    </row>
    <row r="37" spans="1:21" ht="14.25" customHeight="1">
      <c r="A37" s="5"/>
      <c r="B37" s="5"/>
      <c r="C37" s="5"/>
      <c r="D37" s="6"/>
      <c r="P37" s="65"/>
      <c r="Q37" s="62"/>
      <c r="R37" s="62"/>
      <c r="S37" s="62"/>
      <c r="T37" s="65"/>
    </row>
    <row r="38" spans="1:21" ht="21.95" customHeight="1">
      <c r="A38" s="14" t="str">
        <f>'Thai 10'!A55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8" s="14"/>
      <c r="C38" s="14"/>
      <c r="D38" s="30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</sheetData>
  <mergeCells count="4">
    <mergeCell ref="G5:U5"/>
    <mergeCell ref="M7:O7"/>
    <mergeCell ref="Q6:S6"/>
    <mergeCell ref="Q7:S7"/>
  </mergeCells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AT158"/>
  <sheetViews>
    <sheetView topLeftCell="A88" zoomScaleNormal="100" zoomScaleSheetLayoutView="100" workbookViewId="0">
      <selection activeCell="R101" sqref="R101"/>
    </sheetView>
  </sheetViews>
  <sheetFormatPr defaultColWidth="9.28515625" defaultRowHeight="20.100000000000001" customHeight="1"/>
  <cols>
    <col min="1" max="2" width="1" style="27" customWidth="1"/>
    <col min="3" max="3" width="28" style="27" customWidth="1"/>
    <col min="4" max="4" width="16.5703125" style="23" customWidth="1"/>
    <col min="5" max="5" width="7.85546875" style="205" customWidth="1"/>
    <col min="6" max="6" width="0.7109375" style="24" customWidth="1"/>
    <col min="7" max="7" width="13.7109375" style="26" customWidth="1"/>
    <col min="8" max="8" width="0.7109375" style="24" customWidth="1"/>
    <col min="9" max="9" width="13.7109375" style="26" customWidth="1"/>
    <col min="10" max="10" width="0.7109375" style="24" customWidth="1"/>
    <col min="11" max="11" width="13.7109375" style="26" customWidth="1"/>
    <col min="12" max="12" width="0.7109375" style="24" customWidth="1"/>
    <col min="13" max="13" width="13.7109375" style="26" customWidth="1"/>
    <col min="14" max="14" width="12.28515625" style="25" bestFit="1" customWidth="1"/>
    <col min="15" max="15" width="11.42578125" style="25" bestFit="1" customWidth="1"/>
    <col min="16" max="16384" width="9.28515625" style="25"/>
  </cols>
  <sheetData>
    <row r="1" spans="1:13" ht="20.45" customHeight="1">
      <c r="A1" s="38" t="s">
        <v>0</v>
      </c>
      <c r="B1" s="38"/>
      <c r="C1" s="38"/>
      <c r="G1" s="71"/>
      <c r="I1" s="71"/>
      <c r="K1" s="71"/>
      <c r="M1" s="71" t="s">
        <v>4</v>
      </c>
    </row>
    <row r="2" spans="1:13" ht="20.45" customHeight="1">
      <c r="A2" s="38" t="s">
        <v>116</v>
      </c>
      <c r="B2" s="38"/>
      <c r="C2" s="38"/>
    </row>
    <row r="3" spans="1:13" ht="20.45" customHeight="1">
      <c r="A3" s="297" t="s">
        <v>280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18.95" customHeight="1">
      <c r="A4" s="38"/>
      <c r="B4" s="38"/>
      <c r="C4" s="38"/>
    </row>
    <row r="5" spans="1:13" ht="18.95" customHeight="1">
      <c r="A5" s="38"/>
      <c r="B5" s="38"/>
      <c r="G5" s="296" t="s">
        <v>2</v>
      </c>
      <c r="H5" s="296"/>
      <c r="I5" s="296"/>
      <c r="J5" s="72"/>
      <c r="K5" s="296" t="s">
        <v>3</v>
      </c>
      <c r="L5" s="296"/>
      <c r="M5" s="296"/>
    </row>
    <row r="6" spans="1:13" ht="18.95" customHeight="1">
      <c r="D6" s="39"/>
      <c r="E6" s="206"/>
      <c r="F6" s="40"/>
      <c r="G6" s="73" t="s">
        <v>281</v>
      </c>
      <c r="H6" s="74"/>
      <c r="I6" s="73" t="s">
        <v>256</v>
      </c>
      <c r="J6" s="75"/>
      <c r="K6" s="73" t="s">
        <v>281</v>
      </c>
      <c r="L6" s="74"/>
      <c r="M6" s="73" t="s">
        <v>256</v>
      </c>
    </row>
    <row r="7" spans="1:13" ht="18.95" customHeight="1">
      <c r="D7" s="39"/>
      <c r="E7" s="41" t="s">
        <v>6</v>
      </c>
      <c r="F7" s="40"/>
      <c r="G7" s="76" t="s">
        <v>148</v>
      </c>
      <c r="H7" s="74"/>
      <c r="I7" s="76" t="s">
        <v>148</v>
      </c>
      <c r="J7" s="40"/>
      <c r="K7" s="76" t="s">
        <v>148</v>
      </c>
      <c r="L7" s="74"/>
      <c r="M7" s="76" t="s">
        <v>148</v>
      </c>
    </row>
    <row r="8" spans="1:13" ht="6" customHeight="1">
      <c r="D8" s="39"/>
      <c r="E8" s="210"/>
      <c r="F8" s="40"/>
      <c r="G8" s="211"/>
      <c r="H8" s="74"/>
      <c r="I8" s="182"/>
      <c r="J8" s="40"/>
      <c r="K8" s="211"/>
      <c r="L8" s="74"/>
      <c r="M8" s="182"/>
    </row>
    <row r="9" spans="1:13" ht="18.95" customHeight="1">
      <c r="A9" s="38" t="s">
        <v>76</v>
      </c>
      <c r="G9" s="77"/>
      <c r="K9" s="77"/>
    </row>
    <row r="10" spans="1:13" ht="18.95" customHeight="1">
      <c r="A10" s="27" t="s">
        <v>124</v>
      </c>
      <c r="G10" s="77">
        <f>'Thai8-9'!G24</f>
        <v>1707200263</v>
      </c>
      <c r="I10" s="26">
        <f>'Thai8-9'!I24</f>
        <v>1204486298</v>
      </c>
      <c r="K10" s="77">
        <f>'Thai8-9'!K24</f>
        <v>588272933</v>
      </c>
      <c r="M10" s="26">
        <v>4253288870</v>
      </c>
    </row>
    <row r="11" spans="1:13" ht="18.95" customHeight="1">
      <c r="A11" s="27" t="s">
        <v>121</v>
      </c>
      <c r="G11" s="77"/>
      <c r="K11" s="77"/>
    </row>
    <row r="12" spans="1:13" ht="18.95" customHeight="1">
      <c r="B12" s="27" t="s">
        <v>77</v>
      </c>
      <c r="G12" s="77"/>
      <c r="K12" s="77"/>
    </row>
    <row r="13" spans="1:13" ht="18.95" customHeight="1">
      <c r="A13" s="27" t="s">
        <v>78</v>
      </c>
      <c r="B13" s="42" t="s">
        <v>79</v>
      </c>
      <c r="E13" s="23"/>
      <c r="G13" s="77">
        <v>4563683703</v>
      </c>
      <c r="I13" s="26">
        <v>4529617256</v>
      </c>
      <c r="K13" s="77">
        <v>838189199</v>
      </c>
      <c r="M13" s="26">
        <v>782196687</v>
      </c>
    </row>
    <row r="14" spans="1:13" ht="18.95" customHeight="1">
      <c r="B14" s="42" t="s">
        <v>80</v>
      </c>
      <c r="E14" s="23"/>
      <c r="G14" s="77">
        <v>-267293352</v>
      </c>
      <c r="I14" s="26">
        <v>-102680831</v>
      </c>
      <c r="K14" s="77">
        <v>-110395314</v>
      </c>
      <c r="M14" s="26">
        <v>-58231228</v>
      </c>
    </row>
    <row r="15" spans="1:13" ht="18.95" customHeight="1">
      <c r="B15" s="42" t="s">
        <v>81</v>
      </c>
      <c r="E15" s="23" t="s">
        <v>291</v>
      </c>
      <c r="G15" s="77">
        <v>-93303625</v>
      </c>
      <c r="I15" s="26">
        <v>-33001875</v>
      </c>
      <c r="K15" s="77">
        <v>-551611272</v>
      </c>
      <c r="M15" s="26">
        <v>-3063178075</v>
      </c>
    </row>
    <row r="16" spans="1:13" ht="18.95" customHeight="1">
      <c r="B16" s="42" t="s">
        <v>230</v>
      </c>
      <c r="E16" s="23"/>
      <c r="G16" s="77"/>
      <c r="K16" s="77"/>
    </row>
    <row r="17" spans="1:13" ht="18.95" customHeight="1">
      <c r="B17" s="25"/>
      <c r="C17" s="27" t="s">
        <v>231</v>
      </c>
      <c r="E17" s="23">
        <v>15</v>
      </c>
      <c r="G17" s="77">
        <v>115319985</v>
      </c>
      <c r="I17" s="26">
        <v>650299</v>
      </c>
      <c r="K17" s="77">
        <v>744914</v>
      </c>
      <c r="M17" s="26">
        <v>660060</v>
      </c>
    </row>
    <row r="18" spans="1:13" ht="18.95" customHeight="1">
      <c r="B18" s="25" t="s">
        <v>230</v>
      </c>
      <c r="E18" s="23"/>
      <c r="G18" s="77"/>
      <c r="K18" s="77"/>
    </row>
    <row r="19" spans="1:13" ht="18.95" customHeight="1">
      <c r="B19" s="25"/>
      <c r="C19" s="27" t="s">
        <v>289</v>
      </c>
      <c r="E19" s="23"/>
      <c r="G19" s="77">
        <v>109000</v>
      </c>
      <c r="I19" s="26">
        <v>0</v>
      </c>
      <c r="K19" s="77">
        <v>109000</v>
      </c>
      <c r="M19" s="26">
        <v>0</v>
      </c>
    </row>
    <row r="20" spans="1:13" ht="18.95" customHeight="1">
      <c r="B20" s="42" t="s">
        <v>82</v>
      </c>
      <c r="E20" s="23"/>
      <c r="G20" s="77">
        <v>2557772703</v>
      </c>
      <c r="I20" s="26">
        <v>2000849063</v>
      </c>
      <c r="K20" s="77">
        <v>1340543378</v>
      </c>
      <c r="M20" s="26">
        <v>977038861</v>
      </c>
    </row>
    <row r="21" spans="1:13" ht="18.95" customHeight="1">
      <c r="B21" s="42" t="s">
        <v>175</v>
      </c>
      <c r="E21" s="23"/>
      <c r="G21" s="77"/>
      <c r="K21" s="77"/>
    </row>
    <row r="22" spans="1:13" ht="18.95" customHeight="1">
      <c r="B22" s="25"/>
      <c r="C22" s="27" t="s">
        <v>192</v>
      </c>
      <c r="E22" s="23"/>
      <c r="G22" s="77">
        <v>-24879440</v>
      </c>
      <c r="I22" s="26">
        <v>-13995376</v>
      </c>
      <c r="K22" s="77">
        <v>0</v>
      </c>
      <c r="M22" s="26">
        <v>0</v>
      </c>
    </row>
    <row r="23" spans="1:13" ht="18.95" customHeight="1">
      <c r="B23" s="42" t="s">
        <v>312</v>
      </c>
      <c r="E23" s="23"/>
      <c r="G23" s="77">
        <v>998266</v>
      </c>
      <c r="I23" s="26">
        <v>109092756</v>
      </c>
      <c r="K23" s="77">
        <f>23135301</f>
        <v>23135301</v>
      </c>
      <c r="M23" s="26">
        <v>14115894</v>
      </c>
    </row>
    <row r="24" spans="1:13" ht="18.95" customHeight="1">
      <c r="B24" s="42" t="s">
        <v>271</v>
      </c>
      <c r="E24" s="23"/>
      <c r="G24" s="77"/>
      <c r="K24" s="77"/>
    </row>
    <row r="25" spans="1:13" ht="18.95" customHeight="1">
      <c r="B25" s="42"/>
      <c r="C25" s="27" t="s">
        <v>275</v>
      </c>
      <c r="E25" s="23"/>
      <c r="G25" s="77">
        <v>-72023263</v>
      </c>
      <c r="I25" s="26">
        <v>-17656373</v>
      </c>
      <c r="K25" s="77">
        <v>0</v>
      </c>
      <c r="M25" s="26">
        <v>-4389126</v>
      </c>
    </row>
    <row r="26" spans="1:13" ht="18.95" customHeight="1">
      <c r="B26" s="42" t="s">
        <v>269</v>
      </c>
      <c r="E26" s="23"/>
      <c r="G26" s="77">
        <v>0</v>
      </c>
      <c r="I26" s="26">
        <v>-789686178</v>
      </c>
      <c r="K26" s="77">
        <v>0</v>
      </c>
      <c r="M26" s="26">
        <v>-769139585</v>
      </c>
    </row>
    <row r="27" spans="1:13" ht="18.95" customHeight="1">
      <c r="A27" s="243"/>
      <c r="B27" s="42" t="s">
        <v>320</v>
      </c>
      <c r="C27" s="243"/>
      <c r="E27" s="23"/>
      <c r="G27" s="77"/>
      <c r="K27" s="77"/>
    </row>
    <row r="28" spans="1:13" ht="18.95" customHeight="1">
      <c r="B28" s="25"/>
      <c r="C28" s="42" t="s">
        <v>321</v>
      </c>
      <c r="E28" s="23"/>
      <c r="G28" s="77">
        <v>0</v>
      </c>
      <c r="I28" s="26">
        <v>-388329740</v>
      </c>
      <c r="K28" s="77">
        <v>0</v>
      </c>
      <c r="M28" s="26">
        <v>-515871069</v>
      </c>
    </row>
    <row r="29" spans="1:13" ht="18.95" customHeight="1">
      <c r="B29" s="70" t="s">
        <v>276</v>
      </c>
      <c r="C29" s="42"/>
      <c r="E29" s="23">
        <v>13</v>
      </c>
      <c r="G29" s="77">
        <v>-288316615</v>
      </c>
      <c r="I29" s="26">
        <v>-574882122</v>
      </c>
      <c r="K29" s="77">
        <v>0</v>
      </c>
      <c r="M29" s="26">
        <v>0</v>
      </c>
    </row>
    <row r="30" spans="1:13" ht="18.95" customHeight="1">
      <c r="B30" s="70" t="s">
        <v>273</v>
      </c>
      <c r="C30" s="42"/>
      <c r="E30" s="23"/>
      <c r="G30" s="77">
        <v>0</v>
      </c>
      <c r="I30" s="26">
        <v>-1755954</v>
      </c>
      <c r="K30" s="77">
        <v>0</v>
      </c>
      <c r="M30" s="26">
        <v>0</v>
      </c>
    </row>
    <row r="31" spans="1:13" ht="18.95" customHeight="1">
      <c r="B31" s="42" t="s">
        <v>254</v>
      </c>
      <c r="C31" s="27" t="s">
        <v>265</v>
      </c>
      <c r="E31" s="23"/>
      <c r="G31" s="77">
        <v>0</v>
      </c>
      <c r="I31" s="26">
        <v>0</v>
      </c>
      <c r="K31" s="77">
        <v>0</v>
      </c>
      <c r="M31" s="26">
        <v>1269120</v>
      </c>
    </row>
    <row r="32" spans="1:13" ht="18.95" customHeight="1">
      <c r="B32" s="42" t="s">
        <v>147</v>
      </c>
      <c r="E32" s="23"/>
      <c r="G32" s="78">
        <v>38976768</v>
      </c>
      <c r="I32" s="79">
        <v>36162978</v>
      </c>
      <c r="K32" s="78">
        <v>27527741</v>
      </c>
      <c r="M32" s="79">
        <v>26801234</v>
      </c>
    </row>
    <row r="33" spans="1:13" ht="6" customHeight="1">
      <c r="G33" s="77"/>
      <c r="K33" s="77"/>
    </row>
    <row r="34" spans="1:13" ht="18.95" customHeight="1">
      <c r="A34" s="42" t="s">
        <v>125</v>
      </c>
      <c r="B34" s="42"/>
      <c r="G34" s="77">
        <f>SUM(G10:G32)</f>
        <v>8238244393</v>
      </c>
      <c r="I34" s="26">
        <f>SUM(I10:I32)</f>
        <v>5958870201</v>
      </c>
      <c r="K34" s="77">
        <f>SUM(K10:K32)</f>
        <v>2156515880</v>
      </c>
      <c r="M34" s="26">
        <f>SUM(M10:M32)</f>
        <v>1644561643</v>
      </c>
    </row>
    <row r="35" spans="1:13" ht="18.95" customHeight="1">
      <c r="A35" s="27" t="s">
        <v>126</v>
      </c>
      <c r="G35" s="77"/>
      <c r="K35" s="77"/>
    </row>
    <row r="36" spans="1:13" ht="18.95" customHeight="1">
      <c r="A36" s="27" t="s">
        <v>83</v>
      </c>
      <c r="B36" s="42" t="s">
        <v>84</v>
      </c>
      <c r="G36" s="77">
        <v>9124830323</v>
      </c>
      <c r="I36" s="220">
        <v>-2161856453</v>
      </c>
      <c r="K36" s="77">
        <v>4132880643</v>
      </c>
      <c r="M36" s="220">
        <v>1818379681</v>
      </c>
    </row>
    <row r="37" spans="1:13" ht="18.95" customHeight="1">
      <c r="B37" s="42" t="s">
        <v>85</v>
      </c>
      <c r="E37" s="23"/>
      <c r="G37" s="77">
        <v>1342101789</v>
      </c>
      <c r="I37" s="26">
        <v>1813073707</v>
      </c>
      <c r="K37" s="77">
        <v>65602484</v>
      </c>
      <c r="M37" s="26">
        <v>32741129</v>
      </c>
    </row>
    <row r="38" spans="1:13" ht="18.95" customHeight="1">
      <c r="B38" s="42" t="s">
        <v>86</v>
      </c>
      <c r="G38" s="77">
        <v>555918868</v>
      </c>
      <c r="I38" s="220">
        <v>547805233</v>
      </c>
      <c r="K38" s="77">
        <v>313940484</v>
      </c>
      <c r="M38" s="220">
        <v>274282173</v>
      </c>
    </row>
    <row r="39" spans="1:13" ht="18.95" customHeight="1">
      <c r="A39" s="27" t="s">
        <v>83</v>
      </c>
      <c r="B39" s="42" t="s">
        <v>255</v>
      </c>
      <c r="G39" s="77">
        <v>-560218180</v>
      </c>
      <c r="I39" s="26">
        <v>-1311009478</v>
      </c>
      <c r="K39" s="77">
        <v>-87466091</v>
      </c>
      <c r="M39" s="26">
        <v>-72349407</v>
      </c>
    </row>
    <row r="40" spans="1:13" ht="18.95" customHeight="1">
      <c r="A40" s="27" t="s">
        <v>83</v>
      </c>
      <c r="B40" s="42" t="s">
        <v>87</v>
      </c>
      <c r="G40" s="77">
        <v>320453209</v>
      </c>
      <c r="I40" s="26">
        <v>122666731</v>
      </c>
      <c r="K40" s="77">
        <v>45025191</v>
      </c>
      <c r="M40" s="26">
        <v>10179546</v>
      </c>
    </row>
    <row r="41" spans="1:13" ht="18.95" customHeight="1">
      <c r="A41" s="25"/>
      <c r="B41" s="42" t="s">
        <v>88</v>
      </c>
      <c r="E41" s="25"/>
      <c r="F41" s="43"/>
      <c r="G41" s="77">
        <v>-19126613</v>
      </c>
      <c r="H41" s="43"/>
      <c r="I41" s="26">
        <v>-1083982565</v>
      </c>
      <c r="J41" s="43"/>
      <c r="K41" s="77">
        <v>6675934</v>
      </c>
      <c r="L41" s="43"/>
      <c r="M41" s="26">
        <v>-5098672</v>
      </c>
    </row>
    <row r="42" spans="1:13" ht="18.95" customHeight="1">
      <c r="A42" s="27" t="s">
        <v>83</v>
      </c>
      <c r="B42" s="42" t="s">
        <v>89</v>
      </c>
      <c r="G42" s="77">
        <v>-6338211314</v>
      </c>
      <c r="I42" s="26">
        <v>2750093959</v>
      </c>
      <c r="K42" s="77">
        <v>-3456286332</v>
      </c>
      <c r="M42" s="26">
        <v>-410379360</v>
      </c>
    </row>
    <row r="43" spans="1:13" ht="18.95" customHeight="1">
      <c r="B43" s="42" t="s">
        <v>90</v>
      </c>
      <c r="G43" s="77">
        <v>186845060</v>
      </c>
      <c r="I43" s="26">
        <v>-1547252905</v>
      </c>
      <c r="K43" s="77">
        <v>-295110772</v>
      </c>
      <c r="M43" s="26">
        <v>-54865835</v>
      </c>
    </row>
    <row r="44" spans="1:13" ht="18.95" customHeight="1">
      <c r="B44" s="42" t="s">
        <v>91</v>
      </c>
      <c r="G44" s="77">
        <v>-725789966</v>
      </c>
      <c r="I44" s="26">
        <v>-43867170</v>
      </c>
      <c r="K44" s="77">
        <v>-285323583</v>
      </c>
      <c r="M44" s="26">
        <v>-118418074</v>
      </c>
    </row>
    <row r="45" spans="1:13" ht="18.95" customHeight="1">
      <c r="A45" s="27" t="s">
        <v>83</v>
      </c>
      <c r="B45" s="42" t="s">
        <v>266</v>
      </c>
      <c r="G45" s="77">
        <v>-13742535</v>
      </c>
      <c r="I45" s="26">
        <v>-3285679</v>
      </c>
      <c r="K45" s="77">
        <v>-11846267</v>
      </c>
      <c r="M45" s="26">
        <v>-3214250</v>
      </c>
    </row>
    <row r="46" spans="1:13" ht="18.95" customHeight="1">
      <c r="A46" s="27" t="s">
        <v>83</v>
      </c>
      <c r="B46" s="42" t="s">
        <v>92</v>
      </c>
      <c r="G46" s="78">
        <v>70714500</v>
      </c>
      <c r="I46" s="79">
        <v>327961245</v>
      </c>
      <c r="K46" s="78">
        <v>-20279786</v>
      </c>
      <c r="M46" s="79">
        <v>233171993</v>
      </c>
    </row>
    <row r="47" spans="1:13" ht="6" customHeight="1">
      <c r="G47" s="77"/>
      <c r="K47" s="77"/>
    </row>
    <row r="48" spans="1:13" ht="18.95" customHeight="1">
      <c r="A48" s="44" t="s">
        <v>127</v>
      </c>
      <c r="F48" s="26"/>
      <c r="G48" s="77">
        <f>SUM(G34:G46)</f>
        <v>12182019534</v>
      </c>
      <c r="H48" s="26"/>
      <c r="I48" s="26">
        <f>SUM(I34:I46)</f>
        <v>5369216826</v>
      </c>
      <c r="J48" s="26"/>
      <c r="K48" s="77">
        <f>SUM(K34:K46)</f>
        <v>2564327785</v>
      </c>
      <c r="L48" s="26"/>
      <c r="M48" s="26">
        <f>SUM(M34:M46)</f>
        <v>3348990567</v>
      </c>
    </row>
    <row r="49" spans="1:13" ht="18.95" customHeight="1">
      <c r="A49" s="44"/>
      <c r="B49" s="42" t="s">
        <v>93</v>
      </c>
      <c r="F49" s="26"/>
      <c r="G49" s="78">
        <v>-581220335</v>
      </c>
      <c r="H49" s="26"/>
      <c r="I49" s="79">
        <v>-816899035</v>
      </c>
      <c r="J49" s="26"/>
      <c r="K49" s="78">
        <v>-284957853</v>
      </c>
      <c r="L49" s="26"/>
      <c r="M49" s="79">
        <v>-148759315</v>
      </c>
    </row>
    <row r="50" spans="1:13" ht="6" customHeight="1">
      <c r="D50" s="39"/>
      <c r="E50" s="206"/>
      <c r="F50" s="40"/>
      <c r="G50" s="77"/>
      <c r="H50" s="40"/>
      <c r="J50" s="40"/>
      <c r="K50" s="77"/>
      <c r="L50" s="40"/>
    </row>
    <row r="51" spans="1:13" ht="18.95" customHeight="1">
      <c r="A51" s="27" t="s">
        <v>142</v>
      </c>
      <c r="G51" s="82">
        <f>SUM(G48:G49)</f>
        <v>11600799199</v>
      </c>
      <c r="H51" s="43"/>
      <c r="I51" s="83">
        <f>SUM(I48:I49)</f>
        <v>4552317791</v>
      </c>
      <c r="J51" s="43"/>
      <c r="K51" s="82">
        <f>SUM(K48:K49)</f>
        <v>2279369932</v>
      </c>
      <c r="L51" s="43"/>
      <c r="M51" s="83">
        <f>SUM(M48:M49)</f>
        <v>3200231252</v>
      </c>
    </row>
    <row r="52" spans="1:13" ht="18.95" customHeight="1">
      <c r="A52" s="243"/>
      <c r="B52" s="243"/>
      <c r="C52" s="243"/>
      <c r="G52" s="282"/>
      <c r="H52" s="283"/>
      <c r="I52" s="282"/>
      <c r="J52" s="283"/>
      <c r="K52" s="282"/>
      <c r="L52" s="43"/>
      <c r="M52" s="281"/>
    </row>
    <row r="53" spans="1:13" ht="18.95" customHeight="1">
      <c r="A53" s="243"/>
      <c r="B53" s="243"/>
      <c r="C53" s="243"/>
      <c r="G53" s="282"/>
      <c r="H53" s="283"/>
      <c r="I53" s="282"/>
      <c r="J53" s="283"/>
      <c r="K53" s="282"/>
      <c r="L53" s="43"/>
      <c r="M53" s="281"/>
    </row>
    <row r="54" spans="1:13" ht="16.5" customHeight="1">
      <c r="A54" s="243"/>
      <c r="B54" s="243"/>
      <c r="C54" s="243"/>
      <c r="G54" s="282"/>
      <c r="H54" s="283"/>
      <c r="I54" s="282"/>
      <c r="J54" s="283"/>
      <c r="K54" s="282"/>
      <c r="L54" s="283"/>
      <c r="M54" s="282"/>
    </row>
    <row r="55" spans="1:13" ht="22.15" customHeight="1">
      <c r="A55" s="45" t="str">
        <f>'Thai 11'!A38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5" s="45"/>
      <c r="C55" s="45"/>
      <c r="D55" s="46"/>
      <c r="E55" s="207"/>
      <c r="F55" s="47"/>
      <c r="G55" s="80"/>
      <c r="H55" s="47"/>
      <c r="I55" s="80"/>
      <c r="J55" s="47"/>
      <c r="K55" s="80"/>
      <c r="L55" s="47"/>
      <c r="M55" s="80"/>
    </row>
    <row r="56" spans="1:13" ht="20.45" customHeight="1">
      <c r="A56" s="38" t="str">
        <f>A1</f>
        <v>บริษัท โกลบอล เพาเวอร์ ซินเนอร์ยี่ จำกัด (มหาชน)</v>
      </c>
      <c r="B56" s="38"/>
      <c r="C56" s="38"/>
      <c r="G56" s="71"/>
      <c r="I56" s="71"/>
      <c r="K56" s="71"/>
      <c r="M56" s="71" t="s">
        <v>4</v>
      </c>
    </row>
    <row r="57" spans="1:13" ht="20.45" customHeight="1">
      <c r="A57" s="38" t="str">
        <f>+A2</f>
        <v xml:space="preserve">งบกระแสเงินสด </v>
      </c>
      <c r="B57" s="38"/>
      <c r="C57" s="38"/>
    </row>
    <row r="58" spans="1:13" ht="20.45" customHeight="1">
      <c r="A58" s="37" t="str">
        <f>A3</f>
        <v>สำหรับงวดหกเดือนสิ้นสุดวันที่ 30 มิถุนายน พ.ศ. 2566</v>
      </c>
      <c r="B58" s="37"/>
      <c r="C58" s="37"/>
      <c r="D58" s="48"/>
      <c r="E58" s="208"/>
      <c r="F58" s="49"/>
      <c r="G58" s="79"/>
      <c r="H58" s="49"/>
      <c r="I58" s="79"/>
      <c r="J58" s="49"/>
      <c r="K58" s="79"/>
      <c r="L58" s="49"/>
      <c r="M58" s="79"/>
    </row>
    <row r="59" spans="1:13" ht="20.45" customHeight="1">
      <c r="A59" s="38"/>
      <c r="B59" s="38"/>
      <c r="C59" s="38"/>
    </row>
    <row r="60" spans="1:13" ht="20.45" customHeight="1">
      <c r="A60" s="38"/>
      <c r="B60" s="38"/>
      <c r="C60" s="38"/>
      <c r="G60" s="296" t="s">
        <v>2</v>
      </c>
      <c r="H60" s="296"/>
      <c r="I60" s="296"/>
      <c r="J60" s="72"/>
      <c r="K60" s="296" t="s">
        <v>3</v>
      </c>
      <c r="L60" s="296"/>
      <c r="M60" s="296"/>
    </row>
    <row r="61" spans="1:13" ht="20.45" customHeight="1">
      <c r="D61" s="39"/>
      <c r="E61" s="206"/>
      <c r="F61" s="40"/>
      <c r="G61" s="73" t="s">
        <v>281</v>
      </c>
      <c r="H61" s="74"/>
      <c r="I61" s="73" t="s">
        <v>256</v>
      </c>
      <c r="J61" s="75"/>
      <c r="K61" s="73" t="s">
        <v>281</v>
      </c>
      <c r="L61" s="74"/>
      <c r="M61" s="73" t="s">
        <v>256</v>
      </c>
    </row>
    <row r="62" spans="1:13" ht="20.45" customHeight="1">
      <c r="D62" s="39"/>
      <c r="E62" s="41" t="s">
        <v>6</v>
      </c>
      <c r="F62" s="40"/>
      <c r="G62" s="76" t="s">
        <v>148</v>
      </c>
      <c r="H62" s="74"/>
      <c r="I62" s="76" t="s">
        <v>148</v>
      </c>
      <c r="J62" s="40"/>
      <c r="K62" s="76" t="s">
        <v>148</v>
      </c>
      <c r="L62" s="74"/>
      <c r="M62" s="76" t="s">
        <v>148</v>
      </c>
    </row>
    <row r="63" spans="1:13" ht="8.1" customHeight="1">
      <c r="D63" s="39"/>
      <c r="E63" s="210"/>
      <c r="F63" s="40"/>
      <c r="G63" s="211"/>
      <c r="H63" s="74"/>
      <c r="I63" s="182"/>
      <c r="J63" s="40"/>
      <c r="K63" s="211"/>
      <c r="L63" s="74"/>
      <c r="M63" s="182"/>
    </row>
    <row r="64" spans="1:13" ht="20.45" customHeight="1">
      <c r="A64" s="38" t="s">
        <v>94</v>
      </c>
      <c r="G64" s="77"/>
      <c r="K64" s="77"/>
    </row>
    <row r="65" spans="1:46" ht="20.45" customHeight="1">
      <c r="A65" s="27" t="s">
        <v>112</v>
      </c>
      <c r="G65" s="77">
        <v>145142432</v>
      </c>
      <c r="I65" s="26">
        <v>105284857</v>
      </c>
      <c r="K65" s="77">
        <v>110933955</v>
      </c>
      <c r="M65" s="26">
        <v>44108181</v>
      </c>
      <c r="P65" s="27"/>
      <c r="Q65" s="27"/>
    </row>
    <row r="66" spans="1:46" ht="20.45" customHeight="1">
      <c r="A66" s="27" t="s">
        <v>113</v>
      </c>
      <c r="E66" s="23" t="s">
        <v>291</v>
      </c>
      <c r="G66" s="77">
        <v>381707559</v>
      </c>
      <c r="I66" s="26">
        <v>398056057</v>
      </c>
      <c r="K66" s="77">
        <v>545777937</v>
      </c>
      <c r="M66" s="26">
        <v>3052108953</v>
      </c>
      <c r="P66" s="27"/>
      <c r="Q66" s="27"/>
    </row>
    <row r="67" spans="1:46" ht="20.45" customHeight="1">
      <c r="A67" s="27" t="s">
        <v>316</v>
      </c>
      <c r="E67" s="23"/>
      <c r="G67" s="77"/>
      <c r="K67" s="77"/>
      <c r="P67" s="27"/>
      <c r="Q67" s="27"/>
    </row>
    <row r="68" spans="1:46" ht="20.45" customHeight="1">
      <c r="B68" s="27" t="s">
        <v>176</v>
      </c>
      <c r="E68" s="23"/>
      <c r="G68" s="77">
        <v>40291967</v>
      </c>
      <c r="I68" s="26">
        <v>-2143257</v>
      </c>
      <c r="K68" s="77">
        <v>0</v>
      </c>
      <c r="M68" s="26">
        <v>0</v>
      </c>
      <c r="P68" s="27"/>
      <c r="Q68" s="27"/>
    </row>
    <row r="69" spans="1:46" ht="20.45" customHeight="1">
      <c r="A69" s="27" t="s">
        <v>247</v>
      </c>
      <c r="D69" s="39"/>
      <c r="E69" s="206"/>
      <c r="F69" s="40"/>
      <c r="G69" s="77"/>
      <c r="K69" s="77"/>
      <c r="P69" s="27"/>
      <c r="Q69" s="27"/>
    </row>
    <row r="70" spans="1:46" ht="20.45" customHeight="1">
      <c r="B70" s="27" t="s">
        <v>232</v>
      </c>
      <c r="D70" s="39"/>
      <c r="E70" s="206"/>
      <c r="F70" s="40"/>
      <c r="G70" s="77">
        <v>97808855</v>
      </c>
      <c r="I70" s="26">
        <v>2043164946</v>
      </c>
      <c r="K70" s="77">
        <v>0</v>
      </c>
      <c r="M70" s="26">
        <v>-1000000000</v>
      </c>
      <c r="P70" s="27"/>
      <c r="Q70" s="27"/>
    </row>
    <row r="71" spans="1:46" ht="20.45" customHeight="1">
      <c r="A71" s="27" t="s">
        <v>95</v>
      </c>
      <c r="E71" s="23">
        <v>13</v>
      </c>
      <c r="G71" s="77">
        <v>-2336475410</v>
      </c>
      <c r="I71" s="26">
        <v>-2384788284</v>
      </c>
      <c r="K71" s="77">
        <v>0</v>
      </c>
      <c r="M71" s="26">
        <v>-1543500000</v>
      </c>
      <c r="P71" s="27"/>
      <c r="Q71" s="27"/>
    </row>
    <row r="72" spans="1:46" ht="20.45" customHeight="1">
      <c r="A72" s="27" t="s">
        <v>96</v>
      </c>
      <c r="E72" s="23">
        <v>13</v>
      </c>
      <c r="G72" s="77">
        <v>0</v>
      </c>
      <c r="I72" s="26">
        <v>0</v>
      </c>
      <c r="K72" s="77">
        <v>-3283356200</v>
      </c>
      <c r="M72" s="26">
        <v>-1810559800</v>
      </c>
      <c r="P72" s="27"/>
      <c r="Q72" s="27"/>
    </row>
    <row r="73" spans="1:46" ht="20.45" customHeight="1">
      <c r="A73" s="27" t="s">
        <v>270</v>
      </c>
      <c r="E73" s="23"/>
      <c r="G73" s="77">
        <v>0</v>
      </c>
      <c r="I73" s="26">
        <v>1407144481</v>
      </c>
      <c r="K73" s="77">
        <v>0</v>
      </c>
      <c r="M73" s="26">
        <v>1272884642</v>
      </c>
      <c r="P73" s="27"/>
      <c r="Q73" s="27"/>
    </row>
    <row r="74" spans="1:46" ht="20.45" customHeight="1">
      <c r="A74" s="243" t="s">
        <v>322</v>
      </c>
      <c r="B74" s="243"/>
      <c r="C74" s="243"/>
      <c r="E74" s="23"/>
      <c r="G74" s="77"/>
      <c r="K74" s="77"/>
      <c r="P74" s="243"/>
      <c r="Q74" s="243"/>
    </row>
    <row r="75" spans="1:46" ht="20.45" customHeight="1">
      <c r="A75" s="25"/>
      <c r="B75" s="27" t="s">
        <v>321</v>
      </c>
      <c r="E75" s="23"/>
      <c r="G75" s="77">
        <v>0</v>
      </c>
      <c r="I75" s="26">
        <v>2506896619</v>
      </c>
      <c r="K75" s="77">
        <v>0</v>
      </c>
      <c r="M75" s="26">
        <v>2511348137</v>
      </c>
      <c r="P75" s="27"/>
      <c r="Q75" s="27"/>
    </row>
    <row r="76" spans="1:46" s="31" customFormat="1" ht="20.45" customHeight="1">
      <c r="A76" s="27" t="s">
        <v>249</v>
      </c>
      <c r="B76" s="27"/>
      <c r="C76" s="27"/>
      <c r="D76" s="23"/>
      <c r="E76" s="23"/>
      <c r="F76" s="24"/>
      <c r="G76" s="77">
        <v>0</v>
      </c>
      <c r="H76" s="24"/>
      <c r="I76" s="26">
        <v>-602628660</v>
      </c>
      <c r="J76" s="24"/>
      <c r="K76" s="77">
        <v>0</v>
      </c>
      <c r="L76" s="24"/>
      <c r="M76" s="26">
        <v>-602628660</v>
      </c>
      <c r="N76" s="25"/>
      <c r="O76" s="25"/>
      <c r="P76" s="27"/>
      <c r="Q76" s="27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</row>
    <row r="77" spans="1:46" s="31" customFormat="1" ht="20.45" customHeight="1">
      <c r="A77" s="27" t="s">
        <v>244</v>
      </c>
      <c r="B77" s="27"/>
      <c r="C77" s="27"/>
      <c r="D77" s="23"/>
      <c r="E77" s="23">
        <v>24</v>
      </c>
      <c r="F77" s="24"/>
      <c r="G77" s="77">
        <v>0</v>
      </c>
      <c r="H77" s="24"/>
      <c r="I77" s="26">
        <v>1570425059</v>
      </c>
      <c r="J77" s="24"/>
      <c r="K77" s="77">
        <v>1000000000</v>
      </c>
      <c r="L77" s="24"/>
      <c r="M77" s="26">
        <v>1570425059</v>
      </c>
      <c r="N77" s="25"/>
      <c r="O77" s="25"/>
      <c r="P77" s="27"/>
      <c r="Q77" s="27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1:46" ht="20.45" customHeight="1">
      <c r="A78" s="27" t="s">
        <v>250</v>
      </c>
      <c r="E78" s="23">
        <v>24</v>
      </c>
      <c r="G78" s="77">
        <v>-1024757820</v>
      </c>
      <c r="I78" s="26">
        <v>0</v>
      </c>
      <c r="K78" s="77">
        <v>-188500000</v>
      </c>
      <c r="M78" s="26">
        <v>-198490552</v>
      </c>
      <c r="P78" s="27"/>
      <c r="Q78" s="27"/>
    </row>
    <row r="79" spans="1:46" ht="20.45" customHeight="1">
      <c r="A79" s="27" t="s">
        <v>248</v>
      </c>
      <c r="E79" s="23">
        <v>24</v>
      </c>
      <c r="F79" s="26"/>
      <c r="G79" s="77">
        <v>110156376</v>
      </c>
      <c r="I79" s="26">
        <v>141744400</v>
      </c>
      <c r="K79" s="77">
        <v>134036376</v>
      </c>
      <c r="M79" s="26">
        <v>115624400</v>
      </c>
      <c r="P79" s="27"/>
      <c r="Q79" s="27"/>
    </row>
    <row r="80" spans="1:46" ht="20.45" customHeight="1">
      <c r="A80" s="27" t="s">
        <v>129</v>
      </c>
      <c r="G80" s="77">
        <v>159904</v>
      </c>
      <c r="I80" s="26">
        <v>530664</v>
      </c>
      <c r="K80" s="77">
        <v>104679</v>
      </c>
      <c r="M80" s="26">
        <v>59133</v>
      </c>
      <c r="P80" s="27"/>
      <c r="Q80" s="27"/>
    </row>
    <row r="81" spans="1:17" ht="20.45" customHeight="1">
      <c r="A81" s="27" t="s">
        <v>97</v>
      </c>
      <c r="G81" s="77">
        <v>-4790139341</v>
      </c>
      <c r="I81" s="26">
        <v>-2975137724</v>
      </c>
      <c r="K81" s="77">
        <v>-154538927</v>
      </c>
      <c r="M81" s="26">
        <v>-408027004</v>
      </c>
      <c r="P81" s="27"/>
      <c r="Q81" s="27"/>
    </row>
    <row r="82" spans="1:17" ht="20.45" customHeight="1">
      <c r="A82" s="27" t="s">
        <v>98</v>
      </c>
      <c r="G82" s="77">
        <v>-252738181</v>
      </c>
      <c r="I82" s="26">
        <v>-130030705</v>
      </c>
      <c r="K82" s="77">
        <v>-252232256</v>
      </c>
      <c r="M82" s="26">
        <v>-111722648</v>
      </c>
      <c r="Q82" s="27"/>
    </row>
    <row r="83" spans="1:17" ht="20.45" customHeight="1">
      <c r="A83" s="27" t="s">
        <v>220</v>
      </c>
      <c r="G83" s="77"/>
      <c r="K83" s="77"/>
      <c r="P83" s="27"/>
      <c r="Q83" s="27"/>
    </row>
    <row r="84" spans="1:17" ht="20.45" customHeight="1">
      <c r="B84" s="27" t="s">
        <v>221</v>
      </c>
      <c r="G84" s="81">
        <v>-30914845</v>
      </c>
      <c r="I84" s="80">
        <v>-8252130</v>
      </c>
      <c r="K84" s="81">
        <v>0</v>
      </c>
      <c r="M84" s="80">
        <v>-8252130</v>
      </c>
    </row>
    <row r="85" spans="1:17" ht="8.1" customHeight="1">
      <c r="B85" s="25"/>
      <c r="E85" s="25"/>
      <c r="F85" s="43"/>
      <c r="G85" s="77"/>
      <c r="H85" s="43"/>
      <c r="J85" s="43"/>
      <c r="K85" s="77"/>
      <c r="L85" s="43"/>
    </row>
    <row r="86" spans="1:17" ht="20.45" customHeight="1">
      <c r="A86" s="27" t="s">
        <v>223</v>
      </c>
      <c r="E86" s="25"/>
      <c r="F86" s="43"/>
      <c r="G86" s="82">
        <f>SUM(G65:G85)</f>
        <v>-7659758504</v>
      </c>
      <c r="H86" s="43"/>
      <c r="I86" s="83">
        <f>SUM(I65:I85)</f>
        <v>2070266323</v>
      </c>
      <c r="J86" s="43"/>
      <c r="K86" s="82">
        <f>SUM(K65:K85)</f>
        <v>-2087774436</v>
      </c>
      <c r="L86" s="43"/>
      <c r="M86" s="83">
        <f>SUM(M65:M85)</f>
        <v>2883377711</v>
      </c>
    </row>
    <row r="87" spans="1:17" ht="20.45" customHeight="1">
      <c r="D87" s="39"/>
      <c r="E87" s="206"/>
      <c r="F87" s="40"/>
      <c r="G87" s="71"/>
      <c r="H87" s="40"/>
      <c r="I87" s="71"/>
      <c r="J87" s="40"/>
      <c r="K87" s="71"/>
      <c r="L87" s="40"/>
      <c r="M87" s="71"/>
    </row>
    <row r="88" spans="1:17" ht="20.45" customHeight="1">
      <c r="D88" s="39"/>
      <c r="E88" s="206"/>
      <c r="F88" s="40"/>
      <c r="G88" s="71"/>
      <c r="H88" s="40"/>
      <c r="I88" s="71"/>
      <c r="J88" s="40"/>
      <c r="K88" s="71"/>
      <c r="L88" s="40"/>
      <c r="M88" s="71"/>
    </row>
    <row r="89" spans="1:17" ht="20.45" customHeight="1">
      <c r="D89" s="39"/>
      <c r="E89" s="206"/>
      <c r="F89" s="40"/>
      <c r="G89" s="71"/>
      <c r="H89" s="40"/>
      <c r="I89" s="71"/>
      <c r="J89" s="40"/>
      <c r="K89" s="71"/>
      <c r="L89" s="40"/>
      <c r="M89" s="71"/>
    </row>
    <row r="90" spans="1:17" ht="20.45" customHeight="1">
      <c r="D90" s="39"/>
      <c r="E90" s="206"/>
      <c r="F90" s="40"/>
      <c r="G90" s="71"/>
      <c r="H90" s="40"/>
      <c r="I90" s="71"/>
      <c r="J90" s="40"/>
      <c r="K90" s="71"/>
      <c r="L90" s="40"/>
      <c r="M90" s="71"/>
    </row>
    <row r="91" spans="1:17" ht="20.45" customHeight="1">
      <c r="D91" s="39"/>
      <c r="E91" s="206"/>
      <c r="F91" s="40"/>
      <c r="G91" s="71"/>
      <c r="H91" s="40"/>
      <c r="I91" s="71"/>
      <c r="J91" s="40"/>
      <c r="K91" s="71"/>
      <c r="L91" s="40"/>
      <c r="M91" s="71"/>
    </row>
    <row r="92" spans="1:17" ht="20.45" customHeight="1">
      <c r="D92" s="39"/>
      <c r="E92" s="206"/>
      <c r="F92" s="40"/>
      <c r="G92" s="71"/>
      <c r="H92" s="40"/>
      <c r="I92" s="71"/>
      <c r="J92" s="40"/>
      <c r="K92" s="71"/>
      <c r="L92" s="40"/>
      <c r="M92" s="71"/>
    </row>
    <row r="93" spans="1:17" ht="20.45" customHeight="1">
      <c r="D93" s="39"/>
      <c r="E93" s="206"/>
      <c r="F93" s="40"/>
      <c r="G93" s="71"/>
      <c r="H93" s="40"/>
      <c r="I93" s="71"/>
      <c r="J93" s="40"/>
      <c r="K93" s="71"/>
      <c r="L93" s="40"/>
      <c r="M93" s="71"/>
    </row>
    <row r="94" spans="1:17" ht="20.45" customHeight="1">
      <c r="D94" s="39"/>
      <c r="E94" s="206"/>
      <c r="F94" s="40"/>
      <c r="G94" s="71"/>
      <c r="H94" s="40"/>
      <c r="I94" s="71"/>
      <c r="J94" s="40"/>
      <c r="K94" s="71"/>
      <c r="L94" s="40"/>
      <c r="M94" s="71"/>
    </row>
    <row r="95" spans="1:17" ht="20.45" customHeight="1">
      <c r="D95" s="39"/>
      <c r="E95" s="206"/>
      <c r="F95" s="40"/>
      <c r="G95" s="71"/>
      <c r="H95" s="40"/>
      <c r="I95" s="71"/>
      <c r="J95" s="40"/>
      <c r="K95" s="71"/>
      <c r="L95" s="40"/>
      <c r="M95" s="71"/>
    </row>
    <row r="96" spans="1:17" ht="20.45" customHeight="1">
      <c r="D96" s="39"/>
      <c r="E96" s="206"/>
      <c r="F96" s="40"/>
      <c r="G96" s="71"/>
      <c r="H96" s="40"/>
      <c r="I96" s="71"/>
      <c r="J96" s="40"/>
      <c r="K96" s="71"/>
      <c r="L96" s="40"/>
      <c r="M96" s="71"/>
    </row>
    <row r="97" spans="1:13" ht="20.45" customHeight="1">
      <c r="D97" s="39"/>
      <c r="E97" s="206"/>
      <c r="F97" s="40"/>
      <c r="G97" s="71"/>
      <c r="H97" s="40"/>
      <c r="I97" s="71"/>
      <c r="J97" s="40"/>
      <c r="K97" s="71"/>
      <c r="L97" s="40"/>
      <c r="M97" s="71"/>
    </row>
    <row r="98" spans="1:13" ht="20.45" customHeight="1">
      <c r="D98" s="39"/>
      <c r="E98" s="206"/>
      <c r="F98" s="40"/>
      <c r="G98" s="71"/>
      <c r="H98" s="40"/>
      <c r="I98" s="71"/>
      <c r="J98" s="40"/>
      <c r="K98" s="71"/>
      <c r="L98" s="40"/>
      <c r="M98" s="71"/>
    </row>
    <row r="99" spans="1:13" ht="20.45" customHeight="1">
      <c r="D99" s="39"/>
      <c r="E99" s="206"/>
      <c r="F99" s="40"/>
      <c r="G99" s="71"/>
      <c r="H99" s="40"/>
      <c r="I99" s="71"/>
      <c r="J99" s="40"/>
      <c r="K99" s="71"/>
      <c r="L99" s="40"/>
      <c r="M99" s="71"/>
    </row>
    <row r="100" spans="1:13" ht="20.45" customHeight="1">
      <c r="D100" s="39"/>
      <c r="E100" s="206"/>
      <c r="F100" s="40"/>
      <c r="G100" s="71"/>
      <c r="H100" s="40"/>
      <c r="I100" s="71"/>
      <c r="J100" s="40"/>
      <c r="K100" s="71"/>
      <c r="L100" s="40"/>
      <c r="M100" s="71"/>
    </row>
    <row r="101" spans="1:13" ht="20.45" customHeight="1">
      <c r="D101" s="39"/>
      <c r="E101" s="206"/>
      <c r="F101" s="40"/>
      <c r="G101" s="71"/>
      <c r="H101" s="40"/>
      <c r="I101" s="71"/>
      <c r="J101" s="40"/>
      <c r="K101" s="71"/>
      <c r="L101" s="40"/>
      <c r="M101" s="71"/>
    </row>
    <row r="102" spans="1:13" ht="20.45" customHeight="1">
      <c r="D102" s="39"/>
      <c r="E102" s="206"/>
      <c r="F102" s="40"/>
      <c r="G102" s="71"/>
      <c r="H102" s="40"/>
      <c r="I102" s="71"/>
      <c r="J102" s="40"/>
      <c r="K102" s="71"/>
      <c r="L102" s="40"/>
      <c r="M102" s="71"/>
    </row>
    <row r="103" spans="1:13" ht="20.45" customHeight="1">
      <c r="D103" s="39"/>
      <c r="E103" s="206"/>
      <c r="F103" s="40"/>
      <c r="G103" s="71"/>
      <c r="H103" s="40"/>
      <c r="I103" s="71"/>
      <c r="J103" s="40"/>
      <c r="K103" s="71"/>
      <c r="L103" s="40"/>
      <c r="M103" s="71"/>
    </row>
    <row r="104" spans="1:13" ht="17.25" customHeight="1">
      <c r="D104" s="39"/>
      <c r="E104" s="206"/>
      <c r="F104" s="40"/>
      <c r="G104" s="71"/>
      <c r="H104" s="40"/>
      <c r="I104" s="71"/>
      <c r="J104" s="40"/>
      <c r="K104" s="71"/>
      <c r="L104" s="40"/>
      <c r="M104" s="71"/>
    </row>
    <row r="105" spans="1:13" ht="21.95" customHeight="1">
      <c r="A105" s="45" t="str">
        <f>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5" s="45"/>
      <c r="C105" s="45"/>
      <c r="D105" s="53"/>
      <c r="E105" s="209"/>
      <c r="F105" s="54"/>
      <c r="G105" s="84"/>
      <c r="H105" s="54"/>
      <c r="I105" s="84"/>
      <c r="J105" s="54"/>
      <c r="K105" s="84"/>
      <c r="L105" s="54"/>
      <c r="M105" s="84"/>
    </row>
    <row r="106" spans="1:13" ht="20.45" customHeight="1">
      <c r="A106" s="38" t="str">
        <f>+A1</f>
        <v>บริษัท โกลบอล เพาเวอร์ ซินเนอร์ยี่ จำกัด (มหาชน)</v>
      </c>
      <c r="B106" s="38"/>
      <c r="C106" s="38"/>
      <c r="G106" s="71"/>
      <c r="I106" s="71"/>
      <c r="K106" s="71"/>
      <c r="M106" s="71" t="s">
        <v>4</v>
      </c>
    </row>
    <row r="107" spans="1:13" ht="20.45" customHeight="1">
      <c r="A107" s="38" t="str">
        <f>+A2</f>
        <v xml:space="preserve">งบกระแสเงินสด </v>
      </c>
      <c r="B107" s="38"/>
      <c r="C107" s="38"/>
    </row>
    <row r="108" spans="1:13" ht="20.45" customHeight="1">
      <c r="A108" s="37" t="str">
        <f>+A3</f>
        <v>สำหรับงวดหกเดือนสิ้นสุดวันที่ 30 มิถุนายน พ.ศ. 2566</v>
      </c>
      <c r="B108" s="37"/>
      <c r="C108" s="37"/>
      <c r="D108" s="48"/>
      <c r="E108" s="208"/>
      <c r="F108" s="49"/>
      <c r="G108" s="79"/>
      <c r="H108" s="49"/>
      <c r="I108" s="79"/>
      <c r="J108" s="49"/>
      <c r="K108" s="79"/>
      <c r="L108" s="49"/>
      <c r="M108" s="79"/>
    </row>
    <row r="109" spans="1:13" ht="20.45" customHeight="1">
      <c r="A109" s="38"/>
      <c r="B109" s="38"/>
      <c r="C109" s="38"/>
    </row>
    <row r="110" spans="1:13" ht="20.45" customHeight="1">
      <c r="A110" s="38"/>
      <c r="B110" s="38"/>
      <c r="C110" s="38"/>
      <c r="G110" s="296" t="s">
        <v>2</v>
      </c>
      <c r="H110" s="296"/>
      <c r="I110" s="296"/>
      <c r="J110" s="72"/>
      <c r="K110" s="296" t="s">
        <v>3</v>
      </c>
      <c r="L110" s="296"/>
      <c r="M110" s="296"/>
    </row>
    <row r="111" spans="1:13" ht="20.45" customHeight="1">
      <c r="D111" s="39"/>
      <c r="E111" s="206"/>
      <c r="F111" s="40"/>
      <c r="G111" s="73" t="s">
        <v>281</v>
      </c>
      <c r="H111" s="74"/>
      <c r="I111" s="73" t="s">
        <v>256</v>
      </c>
      <c r="J111" s="75"/>
      <c r="K111" s="73" t="s">
        <v>281</v>
      </c>
      <c r="L111" s="74"/>
      <c r="M111" s="73" t="s">
        <v>256</v>
      </c>
    </row>
    <row r="112" spans="1:13" ht="20.45" customHeight="1">
      <c r="D112" s="39"/>
      <c r="E112" s="41" t="s">
        <v>6</v>
      </c>
      <c r="F112" s="40"/>
      <c r="G112" s="76" t="s">
        <v>148</v>
      </c>
      <c r="H112" s="74"/>
      <c r="I112" s="76" t="s">
        <v>148</v>
      </c>
      <c r="J112" s="40"/>
      <c r="K112" s="76" t="s">
        <v>148</v>
      </c>
      <c r="L112" s="74"/>
      <c r="M112" s="76" t="s">
        <v>148</v>
      </c>
    </row>
    <row r="113" spans="1:13" ht="8.1" customHeight="1">
      <c r="D113" s="39"/>
      <c r="E113" s="210"/>
      <c r="F113" s="40"/>
      <c r="G113" s="211"/>
      <c r="H113" s="74"/>
      <c r="I113" s="182"/>
      <c r="J113" s="40"/>
      <c r="K113" s="211"/>
      <c r="L113" s="74"/>
      <c r="M113" s="182"/>
    </row>
    <row r="114" spans="1:13" ht="20.45" customHeight="1">
      <c r="A114" s="38" t="s">
        <v>99</v>
      </c>
      <c r="E114" s="25"/>
      <c r="F114" s="43"/>
      <c r="G114" s="77"/>
      <c r="H114" s="43"/>
      <c r="J114" s="43"/>
      <c r="K114" s="77"/>
      <c r="L114" s="43"/>
    </row>
    <row r="115" spans="1:13" ht="20.45" customHeight="1">
      <c r="A115" s="27" t="s">
        <v>219</v>
      </c>
      <c r="E115" s="25"/>
      <c r="F115" s="43"/>
      <c r="G115" s="77">
        <v>-70274584</v>
      </c>
      <c r="H115" s="43"/>
      <c r="I115" s="26">
        <v>-66894092</v>
      </c>
      <c r="J115" s="43"/>
      <c r="K115" s="77">
        <v>-42172820</v>
      </c>
      <c r="L115" s="43"/>
      <c r="M115" s="26">
        <v>-39361643</v>
      </c>
    </row>
    <row r="116" spans="1:13" ht="20.45" customHeight="1">
      <c r="A116" s="27" t="s">
        <v>191</v>
      </c>
      <c r="B116" s="51"/>
      <c r="E116" s="23"/>
      <c r="F116" s="25"/>
      <c r="G116" s="85"/>
      <c r="H116" s="43"/>
      <c r="I116" s="43"/>
      <c r="J116" s="43"/>
      <c r="K116" s="85"/>
      <c r="L116" s="43"/>
      <c r="M116" s="43"/>
    </row>
    <row r="117" spans="1:13" ht="20.45" customHeight="1">
      <c r="B117" s="51" t="s">
        <v>292</v>
      </c>
      <c r="E117" s="23"/>
      <c r="F117" s="25"/>
      <c r="G117" s="77">
        <v>-139811886</v>
      </c>
      <c r="H117" s="43"/>
      <c r="I117" s="26">
        <v>-32160257</v>
      </c>
      <c r="J117" s="43"/>
      <c r="K117" s="77">
        <v>-29821856</v>
      </c>
      <c r="L117" s="43"/>
      <c r="M117" s="43">
        <v>-18118534</v>
      </c>
    </row>
    <row r="118" spans="1:13" ht="20.45" customHeight="1">
      <c r="A118" s="27" t="s">
        <v>189</v>
      </c>
      <c r="B118" s="50"/>
      <c r="E118" s="23"/>
      <c r="F118" s="26"/>
      <c r="G118" s="77">
        <v>3705528794</v>
      </c>
      <c r="H118" s="26"/>
      <c r="I118" s="26">
        <v>208000000</v>
      </c>
      <c r="J118" s="26"/>
      <c r="K118" s="77">
        <v>0</v>
      </c>
      <c r="L118" s="26"/>
      <c r="M118" s="26">
        <v>0</v>
      </c>
    </row>
    <row r="119" spans="1:13" ht="20.45" customHeight="1">
      <c r="A119" s="27" t="s">
        <v>217</v>
      </c>
      <c r="B119" s="50"/>
      <c r="E119" s="23"/>
      <c r="F119" s="26"/>
      <c r="G119" s="77">
        <v>-6376096103</v>
      </c>
      <c r="H119" s="26"/>
      <c r="I119" s="26">
        <v>-17000000</v>
      </c>
      <c r="J119" s="26"/>
      <c r="K119" s="77">
        <v>0</v>
      </c>
      <c r="L119" s="26"/>
      <c r="M119" s="26">
        <v>0</v>
      </c>
    </row>
    <row r="120" spans="1:13" ht="20.45" customHeight="1">
      <c r="A120" s="27" t="s">
        <v>218</v>
      </c>
      <c r="B120" s="50"/>
      <c r="E120" s="23">
        <v>18</v>
      </c>
      <c r="F120" s="26"/>
      <c r="G120" s="77">
        <v>15049855806</v>
      </c>
      <c r="H120" s="26"/>
      <c r="I120" s="26">
        <v>0</v>
      </c>
      <c r="J120" s="26"/>
      <c r="K120" s="77">
        <v>0</v>
      </c>
      <c r="L120" s="26"/>
      <c r="M120" s="26">
        <v>0</v>
      </c>
    </row>
    <row r="121" spans="1:13" ht="20.45" customHeight="1">
      <c r="A121" s="25" t="s">
        <v>251</v>
      </c>
      <c r="B121" s="50"/>
      <c r="E121" s="23">
        <v>18</v>
      </c>
      <c r="F121" s="26"/>
      <c r="G121" s="77">
        <v>-13188359967</v>
      </c>
      <c r="H121" s="43"/>
      <c r="I121" s="26">
        <v>-4860802929</v>
      </c>
      <c r="J121" s="43"/>
      <c r="K121" s="77">
        <v>-370000000</v>
      </c>
      <c r="L121" s="43"/>
      <c r="M121" s="26">
        <v>-300000000</v>
      </c>
    </row>
    <row r="122" spans="1:13" ht="20.45" customHeight="1">
      <c r="A122" s="25" t="s">
        <v>252</v>
      </c>
      <c r="B122" s="50"/>
      <c r="E122" s="23">
        <v>24</v>
      </c>
      <c r="F122" s="26"/>
      <c r="G122" s="77">
        <v>0</v>
      </c>
      <c r="H122" s="43"/>
      <c r="I122" s="26">
        <v>0</v>
      </c>
      <c r="J122" s="43"/>
      <c r="K122" s="77">
        <v>-601714750</v>
      </c>
      <c r="L122" s="43"/>
      <c r="M122" s="26">
        <v>-601714750</v>
      </c>
    </row>
    <row r="123" spans="1:13" ht="20.45" customHeight="1">
      <c r="A123" s="25" t="s">
        <v>268</v>
      </c>
      <c r="B123" s="25"/>
      <c r="C123" s="25"/>
      <c r="D123" s="25"/>
      <c r="E123" s="23">
        <v>19</v>
      </c>
      <c r="F123" s="25"/>
      <c r="G123" s="77">
        <v>3000000000</v>
      </c>
      <c r="H123" s="43"/>
      <c r="I123" s="43">
        <v>12000000000</v>
      </c>
      <c r="J123" s="43"/>
      <c r="K123" s="77">
        <v>3000000000</v>
      </c>
      <c r="L123" s="43"/>
      <c r="M123" s="43">
        <v>12000000000</v>
      </c>
    </row>
    <row r="124" spans="1:13" ht="20.45" customHeight="1">
      <c r="A124" s="25" t="s">
        <v>267</v>
      </c>
      <c r="B124" s="50"/>
      <c r="E124" s="23"/>
      <c r="F124" s="26"/>
      <c r="G124" s="77">
        <v>0</v>
      </c>
      <c r="H124" s="43"/>
      <c r="I124" s="26">
        <v>-3000000000</v>
      </c>
      <c r="J124" s="43"/>
      <c r="K124" s="77">
        <v>0</v>
      </c>
      <c r="L124" s="43"/>
      <c r="M124" s="26">
        <v>0</v>
      </c>
    </row>
    <row r="125" spans="1:13" ht="20.45" customHeight="1">
      <c r="A125" s="25" t="s">
        <v>165</v>
      </c>
      <c r="B125" s="50"/>
      <c r="E125" s="23">
        <v>23</v>
      </c>
      <c r="F125" s="26"/>
      <c r="G125" s="77">
        <v>-845918810</v>
      </c>
      <c r="H125" s="43"/>
      <c r="I125" s="26">
        <v>-2819729367</v>
      </c>
      <c r="J125" s="43"/>
      <c r="K125" s="77">
        <v>-845918810</v>
      </c>
      <c r="L125" s="43"/>
      <c r="M125" s="26">
        <v>-2819729367</v>
      </c>
    </row>
    <row r="126" spans="1:13" ht="20.45" customHeight="1">
      <c r="A126" s="25" t="s">
        <v>215</v>
      </c>
      <c r="B126" s="50"/>
      <c r="E126" s="23"/>
      <c r="F126" s="26"/>
      <c r="G126" s="77"/>
      <c r="H126" s="43"/>
      <c r="J126" s="43"/>
      <c r="K126" s="77"/>
      <c r="L126" s="43"/>
    </row>
    <row r="127" spans="1:13" ht="20.45" customHeight="1">
      <c r="A127" s="25"/>
      <c r="B127" s="51" t="s">
        <v>216</v>
      </c>
      <c r="E127" s="23"/>
      <c r="F127" s="26"/>
      <c r="G127" s="77">
        <v>-44658240</v>
      </c>
      <c r="H127" s="43"/>
      <c r="I127" s="26">
        <v>-100547232</v>
      </c>
      <c r="J127" s="43"/>
      <c r="K127" s="77">
        <v>0</v>
      </c>
      <c r="L127" s="43"/>
      <c r="M127" s="26">
        <v>0</v>
      </c>
    </row>
    <row r="128" spans="1:13" ht="20.45" customHeight="1">
      <c r="A128" s="25" t="s">
        <v>308</v>
      </c>
      <c r="B128" s="51"/>
      <c r="E128" s="23"/>
      <c r="F128" s="26"/>
      <c r="G128" s="77"/>
      <c r="H128" s="43"/>
      <c r="J128" s="43"/>
      <c r="K128" s="77"/>
      <c r="L128" s="43"/>
    </row>
    <row r="129" spans="1:13" ht="20.45" customHeight="1">
      <c r="A129" s="25"/>
      <c r="B129" s="51" t="s">
        <v>305</v>
      </c>
      <c r="E129" s="23">
        <v>13</v>
      </c>
      <c r="F129" s="26"/>
      <c r="G129" s="77">
        <v>31850000</v>
      </c>
      <c r="H129" s="43"/>
      <c r="I129" s="26">
        <v>0</v>
      </c>
      <c r="J129" s="43"/>
      <c r="K129" s="77">
        <v>0</v>
      </c>
      <c r="L129" s="43"/>
      <c r="M129" s="26">
        <v>0</v>
      </c>
    </row>
    <row r="130" spans="1:13" ht="20.45" customHeight="1">
      <c r="A130" s="25" t="s">
        <v>128</v>
      </c>
      <c r="B130" s="50"/>
      <c r="E130" s="23"/>
      <c r="F130" s="26"/>
      <c r="G130" s="81">
        <v>-2527515596</v>
      </c>
      <c r="I130" s="79">
        <v>-1999916662</v>
      </c>
      <c r="K130" s="78">
        <v>-1311123444</v>
      </c>
      <c r="M130" s="79">
        <v>-941631706</v>
      </c>
    </row>
    <row r="131" spans="1:13" ht="8.1" customHeight="1">
      <c r="E131" s="23"/>
      <c r="F131" s="26"/>
      <c r="G131" s="77"/>
      <c r="H131" s="26"/>
      <c r="J131" s="26"/>
      <c r="K131" s="77"/>
      <c r="L131" s="26"/>
    </row>
    <row r="132" spans="1:13" ht="20.45" customHeight="1">
      <c r="A132" s="295" t="s">
        <v>317</v>
      </c>
      <c r="B132" s="295"/>
      <c r="C132" s="295"/>
      <c r="D132" s="295"/>
      <c r="E132" s="295"/>
      <c r="F132" s="26"/>
      <c r="G132" s="78">
        <f>SUM(G115:G130)</f>
        <v>-1405400586</v>
      </c>
      <c r="H132" s="43"/>
      <c r="I132" s="79">
        <f>SUM(I115:I130)</f>
        <v>-689050539</v>
      </c>
      <c r="J132" s="43"/>
      <c r="K132" s="82">
        <f>SUM(K115:K130)</f>
        <v>-200751680</v>
      </c>
      <c r="L132" s="43"/>
      <c r="M132" s="83">
        <f>SUM(M115:M130)</f>
        <v>7279444000</v>
      </c>
    </row>
    <row r="133" spans="1:13" ht="20.45" customHeight="1">
      <c r="B133" s="38"/>
      <c r="D133" s="27"/>
      <c r="E133" s="27"/>
      <c r="F133" s="26"/>
      <c r="G133" s="77"/>
      <c r="H133" s="43"/>
      <c r="J133" s="43"/>
      <c r="K133" s="77"/>
      <c r="L133" s="43"/>
    </row>
    <row r="134" spans="1:13" ht="20.45" customHeight="1">
      <c r="A134" s="38" t="s">
        <v>277</v>
      </c>
      <c r="B134" s="38"/>
      <c r="D134" s="27"/>
      <c r="E134" s="27"/>
      <c r="F134" s="26"/>
      <c r="G134" s="77">
        <f>SUM(G132,G86,G51)</f>
        <v>2535640109</v>
      </c>
      <c r="H134" s="26"/>
      <c r="I134" s="26">
        <f>SUM(I132,I86,I51)</f>
        <v>5933533575</v>
      </c>
      <c r="J134" s="26"/>
      <c r="K134" s="77">
        <f>SUM(K132,K86,K51)</f>
        <v>-9156184</v>
      </c>
      <c r="L134" s="26"/>
      <c r="M134" s="26">
        <f>SUM(M132,M86,M51)</f>
        <v>13363052963</v>
      </c>
    </row>
    <row r="135" spans="1:13" ht="20.45" customHeight="1">
      <c r="A135" s="27" t="s">
        <v>290</v>
      </c>
      <c r="C135" s="25"/>
      <c r="D135" s="27"/>
      <c r="E135" s="27"/>
      <c r="F135" s="26"/>
      <c r="G135" s="77">
        <v>-46936848</v>
      </c>
      <c r="H135" s="43"/>
      <c r="I135" s="26">
        <f>-91191188+1</f>
        <v>-91191187</v>
      </c>
      <c r="J135" s="43"/>
      <c r="K135" s="77">
        <v>4</v>
      </c>
      <c r="L135" s="43"/>
      <c r="M135" s="26">
        <v>-106785462</v>
      </c>
    </row>
    <row r="136" spans="1:13" ht="20.45" customHeight="1">
      <c r="A136" s="27" t="s">
        <v>100</v>
      </c>
      <c r="E136" s="25"/>
      <c r="F136" s="43"/>
      <c r="G136" s="78">
        <v>14235987519</v>
      </c>
      <c r="H136" s="43"/>
      <c r="I136" s="79">
        <v>13792539186</v>
      </c>
      <c r="J136" s="43"/>
      <c r="K136" s="82">
        <v>12041922817</v>
      </c>
      <c r="L136" s="43"/>
      <c r="M136" s="83">
        <v>3485599007</v>
      </c>
    </row>
    <row r="137" spans="1:13" ht="8.1" customHeight="1">
      <c r="E137" s="25"/>
      <c r="F137" s="43"/>
      <c r="G137" s="77"/>
      <c r="H137" s="43"/>
      <c r="J137" s="43"/>
      <c r="K137" s="77"/>
      <c r="L137" s="43"/>
    </row>
    <row r="138" spans="1:13" ht="20.45" customHeight="1" thickBot="1">
      <c r="A138" s="27" t="s">
        <v>101</v>
      </c>
      <c r="E138" s="25"/>
      <c r="F138" s="43"/>
      <c r="G138" s="86">
        <f>SUM(G134:G136)</f>
        <v>16724690780</v>
      </c>
      <c r="H138" s="43"/>
      <c r="I138" s="87">
        <f>SUM(I134:I136)</f>
        <v>19634881574</v>
      </c>
      <c r="J138" s="43"/>
      <c r="K138" s="86">
        <f>SUM(K134:K136)</f>
        <v>12032766637</v>
      </c>
      <c r="L138" s="43"/>
      <c r="M138" s="87">
        <f>SUM(M134:M136)</f>
        <v>16741866508</v>
      </c>
    </row>
    <row r="139" spans="1:13" ht="21.75" customHeight="1" thickTop="1">
      <c r="E139" s="25"/>
      <c r="F139" s="43"/>
      <c r="G139" s="77"/>
      <c r="H139" s="26"/>
      <c r="J139" s="26"/>
      <c r="K139" s="77"/>
      <c r="L139" s="26"/>
    </row>
    <row r="140" spans="1:13" ht="20.45" customHeight="1">
      <c r="A140" s="38" t="s">
        <v>224</v>
      </c>
      <c r="B140" s="38"/>
      <c r="C140" s="38"/>
      <c r="D140" s="39"/>
      <c r="E140" s="28"/>
      <c r="F140" s="52"/>
      <c r="G140" s="77"/>
      <c r="H140" s="26"/>
      <c r="J140" s="26"/>
      <c r="K140" s="77"/>
      <c r="L140" s="26"/>
    </row>
    <row r="141" spans="1:13" ht="8.1" customHeight="1">
      <c r="E141" s="25"/>
      <c r="F141" s="43"/>
      <c r="G141" s="77"/>
      <c r="H141" s="43"/>
      <c r="J141" s="43"/>
      <c r="K141" s="77"/>
      <c r="L141" s="26"/>
    </row>
    <row r="142" spans="1:13" s="28" customFormat="1" ht="20.45" customHeight="1">
      <c r="A142" s="27" t="s">
        <v>190</v>
      </c>
      <c r="B142" s="27"/>
      <c r="C142" s="27"/>
      <c r="D142" s="23"/>
      <c r="E142" s="25"/>
      <c r="F142" s="43"/>
      <c r="G142" s="77">
        <v>-889941896</v>
      </c>
      <c r="H142" s="26"/>
      <c r="I142" s="26">
        <v>-1122576412</v>
      </c>
      <c r="J142" s="26"/>
      <c r="K142" s="77">
        <v>-49676521</v>
      </c>
      <c r="L142" s="26"/>
      <c r="M142" s="26">
        <v>-205505044</v>
      </c>
    </row>
    <row r="143" spans="1:13" ht="20.45" customHeight="1">
      <c r="A143" s="27" t="s">
        <v>253</v>
      </c>
      <c r="E143" s="25"/>
      <c r="F143" s="43"/>
      <c r="G143" s="77">
        <v>120438991</v>
      </c>
      <c r="H143" s="26"/>
      <c r="I143" s="26">
        <v>-22007873</v>
      </c>
      <c r="J143" s="26"/>
      <c r="K143" s="77">
        <v>120438991</v>
      </c>
      <c r="L143" s="26"/>
      <c r="M143" s="26">
        <v>-22007873</v>
      </c>
    </row>
    <row r="144" spans="1:13" ht="20.45" customHeight="1">
      <c r="A144" s="27" t="s">
        <v>272</v>
      </c>
      <c r="E144" s="25"/>
      <c r="F144" s="43"/>
      <c r="G144" s="77">
        <v>-5833334</v>
      </c>
      <c r="H144" s="26"/>
      <c r="I144" s="26">
        <v>37812502</v>
      </c>
      <c r="J144" s="26"/>
      <c r="K144" s="77">
        <v>-5833334</v>
      </c>
      <c r="L144" s="26"/>
      <c r="M144" s="26">
        <v>9800001</v>
      </c>
    </row>
    <row r="145" spans="1:13" ht="20.45" customHeight="1">
      <c r="A145" s="27" t="s">
        <v>226</v>
      </c>
      <c r="E145" s="25"/>
      <c r="F145" s="43"/>
      <c r="G145" s="77">
        <v>46241971</v>
      </c>
      <c r="H145" s="26"/>
      <c r="I145" s="26">
        <v>67381271</v>
      </c>
      <c r="J145" s="26"/>
      <c r="K145" s="77">
        <v>26871970</v>
      </c>
      <c r="L145" s="26"/>
      <c r="M145" s="26">
        <v>27232840.559999999</v>
      </c>
    </row>
    <row r="146" spans="1:13" ht="20.45" customHeight="1">
      <c r="A146" s="27" t="s">
        <v>227</v>
      </c>
      <c r="E146" s="25"/>
      <c r="F146" s="43"/>
      <c r="G146" s="77">
        <v>-135409</v>
      </c>
      <c r="H146" s="26"/>
      <c r="I146" s="26">
        <v>-59343129</v>
      </c>
      <c r="J146" s="26"/>
      <c r="K146" s="77">
        <v>-222802</v>
      </c>
      <c r="L146" s="26"/>
      <c r="M146" s="26">
        <v>0</v>
      </c>
    </row>
    <row r="147" spans="1:13" ht="20.45" customHeight="1">
      <c r="E147" s="25"/>
      <c r="F147" s="43"/>
      <c r="H147" s="26"/>
      <c r="J147" s="26"/>
      <c r="L147" s="26"/>
    </row>
    <row r="148" spans="1:13" ht="20.45" customHeight="1">
      <c r="E148" s="25"/>
      <c r="F148" s="43"/>
      <c r="H148" s="26"/>
      <c r="J148" s="26"/>
      <c r="L148" s="26"/>
    </row>
    <row r="149" spans="1:13" ht="20.45" customHeight="1">
      <c r="E149" s="25"/>
      <c r="F149" s="43"/>
      <c r="H149" s="26"/>
      <c r="J149" s="26"/>
      <c r="L149" s="26"/>
    </row>
    <row r="150" spans="1:13" ht="20.45" customHeight="1">
      <c r="E150" s="25"/>
      <c r="F150" s="43"/>
      <c r="H150" s="26"/>
      <c r="J150" s="26"/>
      <c r="L150" s="26"/>
    </row>
    <row r="151" spans="1:13" ht="20.45" customHeight="1">
      <c r="E151" s="25"/>
      <c r="F151" s="43"/>
      <c r="H151" s="26"/>
      <c r="J151" s="26"/>
      <c r="L151" s="26"/>
    </row>
    <row r="152" spans="1:13" ht="20.45" customHeight="1">
      <c r="E152" s="25"/>
      <c r="F152" s="43"/>
      <c r="H152" s="26"/>
      <c r="J152" s="26"/>
      <c r="L152" s="26"/>
    </row>
    <row r="153" spans="1:13" ht="20.45" customHeight="1">
      <c r="E153" s="25"/>
      <c r="F153" s="43"/>
      <c r="H153" s="26"/>
      <c r="J153" s="26"/>
      <c r="L153" s="26"/>
    </row>
    <row r="154" spans="1:13" ht="20.45" customHeight="1">
      <c r="A154" s="242"/>
      <c r="B154" s="242"/>
      <c r="C154" s="242"/>
      <c r="E154" s="25"/>
      <c r="F154" s="43"/>
      <c r="H154" s="26"/>
      <c r="J154" s="26"/>
      <c r="L154" s="26"/>
    </row>
    <row r="155" spans="1:13" ht="20.45" customHeight="1">
      <c r="A155" s="242"/>
      <c r="B155" s="242"/>
      <c r="C155" s="242"/>
      <c r="E155" s="25"/>
      <c r="F155" s="43"/>
      <c r="H155" s="26"/>
      <c r="J155" s="26"/>
      <c r="L155" s="26"/>
    </row>
    <row r="156" spans="1:13" ht="21.95" customHeight="1">
      <c r="A156" s="69" t="str">
        <f>A105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6" s="69"/>
      <c r="C156" s="69"/>
      <c r="D156" s="69"/>
      <c r="E156" s="69"/>
      <c r="F156" s="69"/>
      <c r="G156" s="88"/>
      <c r="H156" s="88"/>
      <c r="I156" s="88"/>
      <c r="J156" s="88"/>
      <c r="K156" s="88"/>
      <c r="L156" s="88"/>
      <c r="M156" s="88"/>
    </row>
    <row r="157" spans="1:13" ht="20.100000000000001" customHeight="1">
      <c r="A157" s="25"/>
      <c r="B157" s="25"/>
      <c r="C157" s="25"/>
      <c r="D157" s="25"/>
      <c r="E157" s="25"/>
      <c r="F157" s="25"/>
      <c r="G157" s="43"/>
      <c r="H157" s="43"/>
      <c r="I157" s="43"/>
      <c r="J157" s="43"/>
      <c r="K157" s="43"/>
      <c r="L157" s="43"/>
      <c r="M157" s="43"/>
    </row>
    <row r="158" spans="1:13" ht="20.100000000000001" customHeight="1">
      <c r="A158" s="25"/>
      <c r="B158" s="25"/>
      <c r="C158" s="25"/>
      <c r="D158" s="25"/>
      <c r="E158" s="25"/>
      <c r="F158" s="25"/>
      <c r="G158" s="43"/>
      <c r="H158" s="43"/>
      <c r="I158" s="43"/>
      <c r="J158" s="43"/>
      <c r="K158" s="43"/>
      <c r="L158" s="43"/>
      <c r="M158" s="43"/>
    </row>
  </sheetData>
  <mergeCells count="8">
    <mergeCell ref="A132:E132"/>
    <mergeCell ref="G110:I110"/>
    <mergeCell ref="K110:M110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 Unicode MS,Regular"&amp;9&amp;P</oddFooter>
  </headerFooter>
  <rowBreaks count="2" manualBreakCount="2">
    <brk id="55" max="16383" man="1"/>
    <brk id="10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schemas.microsoft.com/office/2006/metadata/properties"/>
    <ds:schemaRef ds:uri="http://schemas.microsoft.com/office/infopath/2007/PartnerControls"/>
    <ds:schemaRef ds:uri="bf4bbf5a-12c4-4dfc-a8ca-e71c43c11f3b"/>
    <ds:schemaRef ds:uri="fd765167-c84c-422f-bafa-65c8cdbfc085"/>
  </ds:schemaRefs>
</ds:datastoreItem>
</file>

<file path=customXml/itemProps2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Thai2-5</vt:lpstr>
      <vt:lpstr>Thai6-7</vt:lpstr>
      <vt:lpstr>Thai8-9</vt:lpstr>
      <vt:lpstr>Thai 10</vt:lpstr>
      <vt:lpstr>Thai 11</vt:lpstr>
      <vt:lpstr>Thai 12-14</vt:lpstr>
      <vt:lpstr>'Thai 10'!Print_Area</vt:lpstr>
      <vt:lpstr>'Thai 11'!Print_Area</vt:lpstr>
      <vt:lpstr>'Thai 12-14'!Print_Area</vt:lpstr>
      <vt:lpstr>'Thai2-5'!Print_Area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Siriwan Boonsawat</cp:lastModifiedBy>
  <cp:lastPrinted>2023-08-09T04:42:51Z</cp:lastPrinted>
  <dcterms:created xsi:type="dcterms:W3CDTF">2019-03-13T03:27:22Z</dcterms:created>
  <dcterms:modified xsi:type="dcterms:W3CDTF">2023-08-09T07:04:21Z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</Properties>
</file>