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F\FinSt_2023_A_Audit\A\Asia Plus Securities\HY'23\"/>
    </mc:Choice>
  </mc:AlternateContent>
  <xr:revisionPtr revIDLastSave="0" documentId="13_ncr:1_{0313A2BE-3EF9-4B52-A600-6C2DD1022A1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2" r:id="rId1"/>
    <sheet name="PL" sheetId="16" r:id="rId2"/>
    <sheet name="scse" sheetId="11" r:id="rId3"/>
    <sheet name="cashflow" sheetId="17" r:id="rId4"/>
  </sheets>
  <definedNames>
    <definedName name="_xlnm.Print_Area" localSheetId="0">BS!$A$1:$H$55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11" l="1"/>
  <c r="H19" i="11"/>
  <c r="E22" i="16" l="1"/>
  <c r="E20" i="16"/>
  <c r="E19" i="16"/>
  <c r="E48" i="12" l="1"/>
  <c r="E41" i="12"/>
  <c r="E18" i="12"/>
  <c r="J17" i="11"/>
  <c r="E49" i="12" l="1"/>
  <c r="E64" i="17"/>
  <c r="E58" i="17"/>
  <c r="E7" i="17"/>
  <c r="E24" i="17" s="1"/>
  <c r="E50" i="17" s="1"/>
  <c r="E54" i="17" s="1"/>
  <c r="G64" i="17"/>
  <c r="G58" i="17"/>
  <c r="G7" i="17"/>
  <c r="G24" i="17" s="1"/>
  <c r="G50" i="17" s="1"/>
  <c r="G54" i="17" s="1"/>
  <c r="G65" i="17" s="1"/>
  <c r="G67" i="17" s="1"/>
  <c r="J8" i="11"/>
  <c r="F23" i="11"/>
  <c r="F24" i="11" s="1"/>
  <c r="F25" i="11" s="1"/>
  <c r="D23" i="11"/>
  <c r="H22" i="11"/>
  <c r="J22" i="11" s="1"/>
  <c r="J21" i="11"/>
  <c r="J20" i="11"/>
  <c r="J19" i="11"/>
  <c r="G26" i="16"/>
  <c r="E13" i="16"/>
  <c r="E26" i="16"/>
  <c r="G13" i="16"/>
  <c r="E65" i="17" l="1"/>
  <c r="E67" i="17" s="1"/>
  <c r="E68" i="17" s="1"/>
  <c r="H24" i="11"/>
  <c r="H25" i="11" s="1"/>
  <c r="J23" i="11" l="1"/>
  <c r="G49" i="12" l="1"/>
  <c r="G50" i="12" s="1"/>
  <c r="G48" i="12"/>
  <c r="G41" i="12"/>
  <c r="G18" i="12"/>
  <c r="A24" i="12" l="1"/>
  <c r="G39" i="17"/>
  <c r="E39" i="17"/>
  <c r="H13" i="11"/>
  <c r="J13" i="11" s="1"/>
  <c r="J11" i="11"/>
  <c r="J10" i="11"/>
  <c r="F14" i="11"/>
  <c r="F15" i="11" s="1"/>
  <c r="D14" i="11"/>
  <c r="E50" i="12" l="1"/>
  <c r="D15" i="11"/>
  <c r="J24" i="11" l="1"/>
  <c r="J25" i="11" s="1"/>
  <c r="D24" i="11"/>
  <c r="D25" i="11" s="1"/>
  <c r="J12" i="11" l="1"/>
  <c r="H14" i="11"/>
  <c r="H15" i="11" l="1"/>
  <c r="J14" i="11"/>
  <c r="J15" i="11" s="1"/>
</calcChain>
</file>

<file path=xl/sharedStrings.xml><?xml version="1.0" encoding="utf-8"?>
<sst xmlns="http://schemas.openxmlformats.org/spreadsheetml/2006/main" count="192" uniqueCount="144">
  <si>
    <t>บริษัทหลักทรัพย์ เอเซีย พลัส จำกัด</t>
  </si>
  <si>
    <t>งบแสดงฐานะการเงิน</t>
  </si>
  <si>
    <t>(หน่วย: บาท)</t>
  </si>
  <si>
    <t>หมายเหตุ</t>
  </si>
  <si>
    <t>สินทรัพย์</t>
  </si>
  <si>
    <t>เงินสดและรายการเทียบเท่าเงินสด</t>
  </si>
  <si>
    <t>หลักทรัพย์ซื้อโดยมีสัญญาขายคืน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</si>
  <si>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</si>
  <si>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</si>
  <si>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สินทรัพย์อนุพันธ์</t>
  </si>
  <si>
    <t>เงินลงทุนที่ไม่ได้วางเป็นประกัน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</si>
  <si>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</si>
  <si>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</si>
  <si>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</si>
  <si>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</si>
  <si>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</si>
  <si>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</si>
  <si>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</si>
  <si>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</si>
  <si>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</si>
  <si>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</si>
  <si>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เงินกู้ยืมจากสถาบันการเงิน</t>
  </si>
  <si>
    <t>หลักทรัพย์ขายโดยมีสัญญาซื้อคืน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</si>
  <si>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</si>
  <si>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</si>
  <si>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</si>
  <si>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ภาษีเงินได้ค้างจ่าย</t>
  </si>
  <si>
    <t>ตราสารหนี้ที่ออกและเงินกู้ยืมอื่น</t>
  </si>
  <si>
    <t>สำรองผลประโยชน์ระยะยาวของพนักงาน</t>
  </si>
  <si>
    <t>ประมาณการหนี้สินค่ารื้อถอน</t>
  </si>
  <si>
    <t>ค่าใช้จ่ายค้างจ่าย</t>
  </si>
  <si>
    <t>หนี้สินตามสัญญาเช่า</t>
  </si>
  <si>
    <t>หนี้สินอื่น</t>
  </si>
  <si>
    <t>รวมหนี้สิน</t>
  </si>
  <si>
    <t>ส่วนของเจ้าของ</t>
  </si>
  <si>
    <t>ทุนที่ออกและชำระแล้ว</t>
  </si>
  <si>
    <t xml:space="preserve">   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</si>
  <si>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</si>
  <si>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</si>
  <si>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</si>
  <si>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</si>
  <si>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</si>
  <si>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 xml:space="preserve"> </t>
  </si>
  <si>
    <t>กรรมการ</t>
  </si>
  <si>
    <t>งบกำไรขาดทุนเบ็ดเสร็จ</t>
  </si>
  <si>
    <t>2565</t>
  </si>
  <si>
    <t>กำไรขาดทุน: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</si>
  <si>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</si>
  <si>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</si>
  <si>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</si>
  <si>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</si>
  <si>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กำไรและผลตอบแทนจากเครื่องมือทางการเงิน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</si>
  <si>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</si>
  <si>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</si>
  <si>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</si>
  <si>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</si>
  <si>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</si>
  <si>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ต้นทุนทางการเงิน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</si>
  <si>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</si>
  <si>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</si>
  <si>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</si>
  <si>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</si>
  <si>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</si>
  <si>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</si>
  <si>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</si>
  <si>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</si>
  <si>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</si>
  <si>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</si>
  <si>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</si>
  <si>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กำไรสะสม</t>
  </si>
  <si>
    <t>ทุนที่ออกและ</t>
  </si>
  <si>
    <t>จัดสรรแล้ว -</t>
  </si>
  <si>
    <t>ชำระแล้ว</t>
  </si>
  <si>
    <t>สำรองตามกฎหมาย</t>
  </si>
  <si>
    <t xml:space="preserve"> ยังไม่ได้จัดสรร</t>
  </si>
  <si>
    <t>รวม</t>
  </si>
  <si>
    <t>การเปลี่ยนแปลงระหว่างงวด</t>
  </si>
  <si>
    <t>เงินปันผลจ่าย</t>
  </si>
  <si>
    <t>จัดสรรกำไรสะสมเป็นสำรองตามกฎหมาย</t>
  </si>
  <si>
    <t>ยอดคงเหลือ ณ วันที่ 1 มกราคม 2565</t>
  </si>
  <si>
    <t>ยอดคงเหลือ ณ วันที่ 30 มิถุนายน 2565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</si>
  <si>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</si>
  <si>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</si>
  <si>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รายการปรับกระทบกำไรก่อนภาษีเงินได้เป็นเงินสดรับ (จ่าย)</t>
  </si>
  <si>
    <t xml:space="preserve">   จากกิจกรรมดำเนินงาน: </t>
  </si>
  <si>
    <t xml:space="preserve">      ค่าเสื่อมราคาและรายจ่ายตัดบัญชี</t>
  </si>
  <si>
    <t xml:space="preserve">      ขาดทุนจากการเปลี่ยนแปลงในมูลค่ายุติธรรมของเงินลงทุน</t>
  </si>
  <si>
    <t xml:space="preserve">         ที่ไม่ได้วางเป็นประกัน</t>
  </si>
  <si>
    <t xml:space="preserve">      กำไรจากการเปลี่ยนแปลงในมูลค่ายุติธรรมของหุ้นยืม</t>
  </si>
  <si>
    <t xml:space="preserve">      กำไรจากการจำหน่ายอุปกรณ์</t>
  </si>
  <si>
    <t xml:space="preserve">      โอนกลับผลขาดทุนจากการปรับลดมูลค่าสินค้าคงเหลือ - สินทรัพย์ดิจิทัล</t>
  </si>
  <si>
    <t xml:space="preserve">      ค่าใช้จ่ายผลประโยชน์ระยะยาวของพนักงาน</t>
  </si>
  <si>
    <t xml:space="preserve">      ต้นทุนทางการเงิน</t>
  </si>
  <si>
    <t xml:space="preserve">      รายได้ดอกเบี้ย</t>
  </si>
  <si>
    <t xml:space="preserve">      รายได้ดอกเบี้ยเงินกู้ยืมเพื่อซื้อหลักทรัพย์</t>
  </si>
  <si>
    <t xml:space="preserve">      เงินปันผลรับ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</si>
  <si>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</si>
  <si>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</si>
  <si>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</si>
  <si>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หลักทรัพย์ซื้อโดยมีสัญญาขายคืน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</si>
  <si>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</si>
  <si>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</si>
  <si>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สินทรัพย์อนุพันธ์</t>
  </si>
  <si>
    <t xml:space="preserve">   สินค้าคงเหลือ - สินทรัพย์ดิจิทัล</t>
  </si>
  <si>
    <t xml:space="preserve">   เงินลงทุนที่ไม่ได้วางเป็นประกัน</t>
  </si>
  <si>
    <t xml:space="preserve">   สินทรัพย์อื่น</t>
  </si>
  <si>
    <t>งบกระแสเงินสด (ต่อ)</t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</si>
  <si>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</si>
  <si>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</si>
  <si>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</si>
  <si>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</si>
  <si>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หนี้สินอนุพันธ์</t>
  </si>
  <si>
    <t xml:space="preserve">   ตราสารหนี้ที่ออกและเงินกู้ยืมอื่น</t>
  </si>
  <si>
    <t xml:space="preserve">   เงินสดจ่ายผลประโยชน์ระยะยาวของพนักงาน</t>
  </si>
  <si>
    <t xml:space="preserve">   ค่าใช้จ่ายค้างจ่าย</t>
  </si>
  <si>
    <t xml:space="preserve">   หนี้สินอื่น</t>
  </si>
  <si>
    <t xml:space="preserve">   เงินสดรับดอกเบี้ยและเงินปันผล</t>
  </si>
  <si>
    <t xml:space="preserve">   เงินสดจ่ายดอกเบี้ย</t>
  </si>
  <si>
    <t xml:space="preserve">   เงินสดจ่ายภาษีเงินได้</t>
  </si>
  <si>
    <t>กระแสเงินสดจากกิจกรรมลงทุน</t>
  </si>
  <si>
    <t xml:space="preserve">   เงินสดจ่ายซื้ออุปกรณ์และสินทรัพย์ไม่มีตัวตน</t>
  </si>
  <si>
    <t xml:space="preserve">   เงินสดรับจากการขายอุปกรณ์</t>
  </si>
  <si>
    <t>กระแสเงินสดจากกิจกรรมจัดหาเงิน</t>
  </si>
  <si>
    <t xml:space="preserve">   เงินสดรับจากการกู้ยืมเงินจากสถาบันการเงิน</t>
  </si>
  <si>
    <t xml:space="preserve">   เงินสดจ่ายจากการชำระคืนเงินกู้ยืมจากสถาบันการเงิน</t>
  </si>
  <si>
    <t xml:space="preserve">   เงินจ่ายชำระหนี้สินตามสัญญาเช่า</t>
  </si>
  <si>
    <t xml:space="preserve">   จ่ายเงินปันผล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</si>
  <si>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</si>
  <si>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6)</t>
  </si>
  <si>
    <t>30 มิถุนายน 2566</t>
  </si>
  <si>
    <t>31 ธันวาคม 2565</t>
  </si>
  <si>
    <t>ณ วันที่ 30 มิถุนายน 2566</t>
  </si>
  <si>
    <t>สำหรับงวดหกเดือนสิ้นสุดวันที่ 30 มิถุนายน 2566</t>
  </si>
  <si>
    <t>2566</t>
  </si>
  <si>
    <t>ยอดคงเหลือ ณ วันที่ 1 มกราคม 2566</t>
  </si>
  <si>
    <t>ยอดคงเหลือ ณ วันที่ 30 มิถุนายน 2566</t>
  </si>
  <si>
    <t xml:space="preserve">   ประมาณการรื้อถอน</t>
  </si>
  <si>
    <t xml:space="preserve">      กำไรจากการเปลี่ยนแปลงในมูลค่ายุติธรรมของสินทรัพย์อนุพันธ์</t>
  </si>
  <si>
    <t>เงินสดจากกิจกรรมดำเนินงาน</t>
  </si>
  <si>
    <t>เงินสดสุทธิจากกิจกรรมดำเนินงาน</t>
  </si>
  <si>
    <t xml:space="preserve">      (กำไร) ขาดทุนจากการเปลี่ยนแปลงในมูลค่ายุติธรรมของหนี้สินอนุพันธ์</t>
  </si>
  <si>
    <t>เงินสดสุทธิใช้ไปในกิจกรรมลงทุน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</si>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</sst>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[Red]\(#,##0.0\)"/>
    <numFmt numFmtId="165" formatCode="#,##0.000_);\(#,##0.000\)"/>
    <numFmt numFmtId="166" formatCode="_-[$€-2]* #,##0.00_-;\-[$€-2]* #,##0.00_-;_-[$€-2]* &quot;-&quot;??_-"/>
    <numFmt numFmtId="167" formatCode="_(* #,##0_);_(* \(#,##0\);_(* &quot;-&quot;??_);_(@_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-* #,##0_-;\-* #,##0_-;_-* &quot;-&quot;_-;_-@_-"/>
    <numFmt numFmtId="173" formatCode="_-* #,##0.00_-;\-* #,##0.00_-;_-* &quot;-&quot;??_-;_-@_-"/>
    <numFmt numFmtId="174" formatCode="#,##0.00;[Red]\(#,##0.00\)"/>
    <numFmt numFmtId="175" formatCode="_-&quot;฿&quot;* #,##0_-;\-&quot;฿&quot;* #,##0_-;_-&quot;฿&quot;* &quot;-&quot;_-;_-@_-"/>
    <numFmt numFmtId="176" formatCode="_-&quot;฿&quot;* #,##0.00_-;\-&quot;฿&quot;* #,##0.00_-;_-&quot;฿&quot;* &quot;-&quot;??_-;_-@_-"/>
    <numFmt numFmtId="177" formatCode="_(* #,##0_);[Red]_(* \(#,##0\);_(* &quot;-&quot;_);_(@_)"/>
    <numFmt numFmtId="178" formatCode="&quot;วันที่&quot;\ \ว\ \ด\ด\ด\ด\ \ป\ป\ป\ป"/>
    <numFmt numFmtId="179" formatCode="d\ \ด\ด\ด\ \b\b"/>
    <numFmt numFmtId="180" formatCode="\ว\ \ด\ด\ด\ \ป\ป"/>
    <numFmt numFmtId="181" formatCode=";;;"/>
    <numFmt numFmtId="182" formatCode="0.000"/>
    <numFmt numFmtId="183" formatCode="[$-409]d\-mmm\-yy;@"/>
    <numFmt numFmtId="184" formatCode="&quot;฿&quot;#,##0.00_);\(&quot;฿&quot;#,##0.00\)"/>
    <numFmt numFmtId="185" formatCode="#,##0.00,,_)_);[Red]\(\ #,##0.00,,\ \);[Green]_-* &quot;-&quot;??_-;_-@_-"/>
    <numFmt numFmtId="186" formatCode="\ #,##0.00,_)_);[Red]\(\ #,##0.00,\ \);[Green]_-* &quot;-&quot;??_-;_-@_-"/>
    <numFmt numFmtId="187" formatCode="#,##0_);[Red]\(#,##0\);"/>
    <numFmt numFmtId="188" formatCode="dd/mm/bb"/>
    <numFmt numFmtId="189" formatCode="dd/mm/\_x0000_\_x0000_"/>
    <numFmt numFmtId="190" formatCode="ดดดด\-bbbb"/>
    <numFmt numFmtId="191" formatCode="ดดด\-bb"/>
    <numFmt numFmtId="192" formatCode="ดดด\-bbbb"/>
    <numFmt numFmtId="193" formatCode="#,##0.00_ ;[Red]\-#,##0.00\ "/>
    <numFmt numFmtId="194" formatCode="_(* #,##0_)_);[Red]_(* \(\ #,##0\ \);_(* &quot;-&quot;??_);_(@_)"/>
    <numFmt numFmtId="195" formatCode="_(* #,##0.00,,_)_);[Red]_(* \(\ #,##0.00,,\ \);_(* &quot;-&quot;??_);_(@_)"/>
    <numFmt numFmtId="196" formatCode="_(* #,##0.00,_)_);[Red]_(* \(\ #,##0.00,\ \);_(* &quot;-&quot;??_);_(@_)"/>
    <numFmt numFmtId="197" formatCode="_-* #,##0.00_-;[Red]\(\ #,##0.00_-\);_-* &quot;-&quot;_-;_-@_-"/>
    <numFmt numFmtId="198" formatCode="#,##0.0;[Red]\-#,##0.0"/>
    <numFmt numFmtId="199" formatCode="0.00_);[Red]\(0.00\)"/>
    <numFmt numFmtId="200" formatCode="mm/dd/yy"/>
    <numFmt numFmtId="201" formatCode="\t&quot;$&quot;#,##0_);\(\t&quot;$&quot;#,##0\)"/>
    <numFmt numFmtId="202" formatCode="0.000_)"/>
    <numFmt numFmtId="203" formatCode="&quot;฿&quot;##,#00_);\(&quot;฿&quot;##,#00\)"/>
    <numFmt numFmtId="204" formatCode="\t#,##0.00_);\(\t#,##0.00\)"/>
    <numFmt numFmtId="205" formatCode="0000"/>
    <numFmt numFmtId="206" formatCode="\t#\ \t00/\t00"/>
    <numFmt numFmtId="207" formatCode="#,##0.00\ ;\-#,##0.00\ ;&quot; -&quot;#\ ;@\ "/>
    <numFmt numFmtId="208" formatCode="0."/>
    <numFmt numFmtId="209" formatCode="0%_);\(0%\)"/>
    <numFmt numFmtId="210" formatCode="_(* #,##0.0_);_(* \(#,##0.0\);_(* &quot;-&quot;?_);@_)"/>
    <numFmt numFmtId="211" formatCode="General_)"/>
    <numFmt numFmtId="212" formatCode="0_);[Red]\(0\)"/>
    <numFmt numFmtId="213" formatCode="yyyy\-mm\-dd;@"/>
    <numFmt numFmtId="214" formatCode="0.0"/>
    <numFmt numFmtId="215" formatCode="#,##0.00;#,##0.00"/>
    <numFmt numFmtId="216" formatCode="0.00000"/>
    <numFmt numFmtId="217" formatCode="[&gt;0]General"/>
    <numFmt numFmtId="218" formatCode="0.0000"/>
    <numFmt numFmtId="219" formatCode="0.0000%"/>
    <numFmt numFmtId="220" formatCode="[$-409]mmm\-yy;@"/>
    <numFmt numFmtId="221" formatCode="&quot;วันที่&quot;\ ว\ ดดดด\ ปปปป"/>
    <numFmt numFmtId="222" formatCode="d\ ดดด\ bb"/>
    <numFmt numFmtId="223" formatCode="ว\ ดดด\ ปป"/>
    <numFmt numFmtId="224" formatCode="[$-1010000]d/m/yyyy;@"/>
  </numFmts>
  <fonts count="2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u/>
      <sz val="13"/>
      <name val="Angsana New"/>
      <family val="1"/>
    </font>
    <font>
      <sz val="10"/>
      <color indexed="8"/>
      <name val="Arial"/>
      <family val="2"/>
    </font>
    <font>
      <b/>
      <sz val="14"/>
      <color indexed="13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ms Rmn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color indexed="8"/>
      <name val="MS Sans Serif"/>
      <family val="2"/>
    </font>
    <font>
      <sz val="15"/>
      <name val="BrowalliaUPC"/>
      <family val="1"/>
      <charset val="222"/>
    </font>
    <font>
      <sz val="14"/>
      <name val="Cordia New"/>
      <family val="2"/>
    </font>
    <font>
      <sz val="12"/>
      <name val="Times New Roman"/>
      <family val="1"/>
    </font>
    <font>
      <sz val="10"/>
      <name val="Tms Rmn"/>
    </font>
    <font>
      <sz val="9"/>
      <name val="Tms Rmn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name val="ApFont"/>
      <charset val="22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9"/>
      <name val="Arial"/>
      <family val="2"/>
      <charset val="222"/>
    </font>
    <font>
      <sz val="10"/>
      <name val="MS Serif"/>
      <family val="1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b/>
      <sz val="14"/>
      <name val="Cordia New"/>
      <family val="2"/>
      <charset val="222"/>
    </font>
    <font>
      <b/>
      <sz val="12"/>
      <name val="Arial"/>
      <family val="2"/>
    </font>
    <font>
      <b/>
      <sz val="8"/>
      <name val="Arial"/>
      <family val="2"/>
      <charset val="222"/>
    </font>
    <font>
      <sz val="10"/>
      <color theme="1"/>
      <name val="EYInterstate"/>
      <family val="2"/>
    </font>
    <font>
      <sz val="8"/>
      <name val="Helv"/>
    </font>
    <font>
      <sz val="10"/>
      <name val="MS Sans Serif"/>
      <family val="2"/>
    </font>
    <font>
      <b/>
      <sz val="8"/>
      <color indexed="8"/>
      <name val="Helv"/>
    </font>
    <font>
      <b/>
      <sz val="10"/>
      <color indexed="10"/>
      <name val="Arial"/>
      <family val="2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6"/>
      <name val="Angsana New"/>
      <family val="1"/>
    </font>
    <font>
      <sz val="11"/>
      <name val="Tms Rmn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1"/>
      <name val="Univers (WN)"/>
    </font>
    <font>
      <sz val="12"/>
      <name val="นูลมรผ"/>
      <family val="2"/>
      <charset val="129"/>
    </font>
    <font>
      <sz val="14"/>
      <name val="Book Antiqua"/>
      <family val="1"/>
    </font>
    <font>
      <b/>
      <sz val="10"/>
      <name val="Arial"/>
      <family val="2"/>
    </font>
    <font>
      <sz val="12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0"/>
      <name val="ApFont"/>
    </font>
    <font>
      <sz val="10"/>
      <color indexed="8"/>
      <name val="Times New Roman"/>
      <family val="1"/>
    </font>
    <font>
      <sz val="10"/>
      <color indexed="8"/>
      <name val="MS Sans Serif"/>
      <family val="2"/>
      <charset val="222"/>
    </font>
    <font>
      <sz val="8.9"/>
      <color indexed="8"/>
      <name val="Microsoft Sans Serif"/>
      <family val="2"/>
    </font>
    <font>
      <sz val="10"/>
      <color theme="1"/>
      <name val="EYInterstate Light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color indexed="8"/>
      <name val="MS Sans Serif"/>
      <charset val="222"/>
    </font>
    <font>
      <b/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  <charset val="222"/>
    </font>
    <font>
      <sz val="11"/>
      <color theme="1"/>
      <name val="Calibri"/>
      <family val="2"/>
    </font>
    <font>
      <sz val="8"/>
      <name val="Arial"/>
      <family val="2"/>
    </font>
    <font>
      <sz val="9"/>
      <name val="Arial"/>
      <family val="2"/>
    </font>
    <font>
      <sz val="10"/>
      <name val="Helv"/>
      <family val="2"/>
    </font>
    <font>
      <sz val="11"/>
      <color indexed="9"/>
      <name val="Tahoma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SWISS-1"/>
    </font>
    <font>
      <sz val="14"/>
      <name val="AngsanaUPC"/>
      <family val="1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i/>
      <sz val="16"/>
      <name val="Helv"/>
    </font>
    <font>
      <sz val="10"/>
      <color theme="1"/>
      <name val="Arial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color indexed="8"/>
      <name val="CordiaUPC"/>
      <family val="2"/>
    </font>
    <font>
      <b/>
      <i/>
      <sz val="20.05"/>
      <color indexed="18"/>
      <name val="BrowalliaUPC"/>
      <family val="2"/>
      <charset val="222"/>
    </font>
    <font>
      <b/>
      <i/>
      <sz val="20.05"/>
      <color indexed="18"/>
      <name val="BrowalliaUPC"/>
      <family val="2"/>
    </font>
    <font>
      <sz val="12"/>
      <color indexed="8"/>
      <name val="Cordia New"/>
      <family val="2"/>
    </font>
    <font>
      <sz val="10"/>
      <color indexed="8"/>
      <name val="MS Sans Serif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rgb="FFFF0000"/>
      <name val="Arial"/>
      <family val="2"/>
    </font>
    <font>
      <sz val="18"/>
      <color indexed="48"/>
      <name val="Arial"/>
      <family val="2"/>
    </font>
    <font>
      <b/>
      <sz val="14.05"/>
      <color indexed="8"/>
      <name val="Arial Narrow"/>
      <family val="2"/>
    </font>
    <font>
      <sz val="8"/>
      <color rgb="FF000000"/>
      <name val="Arial"/>
      <family val="2"/>
    </font>
    <font>
      <b/>
      <sz val="18"/>
      <color theme="3"/>
      <name val="Cambria"/>
      <family val="2"/>
      <scheme val="maj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0"/>
      <color theme="1"/>
      <name val="Arial"/>
      <family val="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4"/>
      <color indexed="8"/>
      <name val="Angsana New"/>
      <family val="2"/>
    </font>
    <font>
      <sz val="14"/>
      <color indexed="9"/>
      <name val="Angsana New"/>
      <family val="2"/>
    </font>
    <font>
      <sz val="14"/>
      <color indexed="20"/>
      <name val="Angsana New"/>
      <family val="2"/>
    </font>
    <font>
      <b/>
      <sz val="14"/>
      <color indexed="52"/>
      <name val="Angsana New"/>
      <family val="2"/>
    </font>
    <font>
      <b/>
      <sz val="14"/>
      <color indexed="9"/>
      <name val="Angsana New"/>
      <family val="2"/>
    </font>
    <font>
      <i/>
      <sz val="14"/>
      <color indexed="23"/>
      <name val="Angsana New"/>
      <family val="2"/>
    </font>
    <font>
      <sz val="14"/>
      <color indexed="17"/>
      <name val="Angsana New"/>
      <family val="2"/>
    </font>
    <font>
      <b/>
      <sz val="11"/>
      <color indexed="56"/>
      <name val="Angsana New"/>
      <family val="2"/>
    </font>
    <font>
      <sz val="12"/>
      <color indexed="12"/>
      <name val="Times New Roman"/>
      <family val="1"/>
    </font>
    <font>
      <sz val="14"/>
      <color indexed="52"/>
      <name val="Angsana New"/>
      <family val="2"/>
    </font>
    <font>
      <sz val="14"/>
      <color indexed="60"/>
      <name val="Angsana New"/>
      <family val="2"/>
    </font>
    <font>
      <b/>
      <sz val="14"/>
      <color indexed="63"/>
      <name val="Angsana New"/>
      <family val="2"/>
    </font>
    <font>
      <b/>
      <sz val="14"/>
      <color indexed="8"/>
      <name val="Angsana New"/>
      <family val="2"/>
    </font>
    <font>
      <sz val="14"/>
      <color indexed="10"/>
      <name val="Angsana New"/>
      <family val="2"/>
    </font>
    <font>
      <sz val="10"/>
      <name val="MS Sans Serif"/>
      <family val="2"/>
      <charset val="222"/>
    </font>
  </fonts>
  <fills count="7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</borders>
  <cellStyleXfs count="17782">
    <xf numFmtId="0" fontId="0" fillId="0" borderId="0"/>
    <xf numFmtId="43" fontId="11" fillId="0" borderId="0" applyFont="0" applyFill="0" applyBorder="0" applyAlignment="0" applyProtection="0"/>
    <xf numFmtId="0" fontId="13" fillId="0" borderId="0"/>
    <xf numFmtId="9" fontId="11" fillId="0" borderId="0" applyFont="0" applyFill="0" applyBorder="0" applyAlignment="0" applyProtection="0"/>
    <xf numFmtId="166" fontId="13" fillId="0" borderId="0"/>
    <xf numFmtId="166" fontId="14" fillId="0" borderId="0"/>
    <xf numFmtId="166" fontId="11" fillId="34" borderId="0" applyNumberFormat="0" applyBorder="0" applyAlignment="0" applyProtection="0"/>
    <xf numFmtId="166" fontId="11" fillId="35" borderId="0" applyNumberFormat="0" applyBorder="0" applyAlignment="0" applyProtection="0"/>
    <xf numFmtId="166" fontId="11" fillId="36" borderId="0" applyNumberFormat="0" applyBorder="0" applyAlignment="0" applyProtection="0"/>
    <xf numFmtId="166" fontId="11" fillId="37" borderId="0" applyNumberFormat="0" applyBorder="0" applyAlignment="0" applyProtection="0"/>
    <xf numFmtId="166" fontId="11" fillId="38" borderId="0" applyNumberFormat="0" applyBorder="0" applyAlignment="0" applyProtection="0"/>
    <xf numFmtId="166" fontId="11" fillId="39" borderId="0" applyNumberFormat="0" applyBorder="0" applyAlignment="0" applyProtection="0"/>
    <xf numFmtId="166" fontId="11" fillId="40" borderId="0" applyNumberFormat="0" applyBorder="0" applyAlignment="0" applyProtection="0"/>
    <xf numFmtId="166" fontId="11" fillId="41" borderId="0" applyNumberFormat="0" applyBorder="0" applyAlignment="0" applyProtection="0"/>
    <xf numFmtId="166" fontId="11" fillId="42" borderId="0" applyNumberFormat="0" applyBorder="0" applyAlignment="0" applyProtection="0"/>
    <xf numFmtId="166" fontId="11" fillId="37" borderId="0" applyNumberFormat="0" applyBorder="0" applyAlignment="0" applyProtection="0"/>
    <xf numFmtId="166" fontId="11" fillId="40" borderId="0" applyNumberFormat="0" applyBorder="0" applyAlignment="0" applyProtection="0"/>
    <xf numFmtId="166" fontId="11" fillId="43" borderId="0" applyNumberFormat="0" applyBorder="0" applyAlignment="0" applyProtection="0"/>
    <xf numFmtId="166" fontId="50" fillId="44" borderId="0" applyNumberFormat="0" applyBorder="0" applyAlignment="0" applyProtection="0"/>
    <xf numFmtId="166" fontId="50" fillId="41" borderId="0" applyNumberFormat="0" applyBorder="0" applyAlignment="0" applyProtection="0"/>
    <xf numFmtId="166" fontId="50" fillId="42" borderId="0" applyNumberFormat="0" applyBorder="0" applyAlignment="0" applyProtection="0"/>
    <xf numFmtId="166" fontId="50" fillId="45" borderId="0" applyNumberFormat="0" applyBorder="0" applyAlignment="0" applyProtection="0"/>
    <xf numFmtId="166" fontId="50" fillId="46" borderId="0" applyNumberFormat="0" applyBorder="0" applyAlignment="0" applyProtection="0"/>
    <xf numFmtId="166" fontId="50" fillId="47" borderId="0" applyNumberFormat="0" applyBorder="0" applyAlignment="0" applyProtection="0"/>
    <xf numFmtId="166" fontId="50" fillId="48" borderId="0" applyNumberFormat="0" applyBorder="0" applyAlignment="0" applyProtection="0"/>
    <xf numFmtId="166" fontId="50" fillId="49" borderId="0" applyNumberFormat="0" applyBorder="0" applyAlignment="0" applyProtection="0"/>
    <xf numFmtId="166" fontId="50" fillId="50" borderId="0" applyNumberFormat="0" applyBorder="0" applyAlignment="0" applyProtection="0"/>
    <xf numFmtId="166" fontId="50" fillId="45" borderId="0" applyNumberFormat="0" applyBorder="0" applyAlignment="0" applyProtection="0"/>
    <xf numFmtId="166" fontId="50" fillId="46" borderId="0" applyNumberFormat="0" applyBorder="0" applyAlignment="0" applyProtection="0"/>
    <xf numFmtId="166" fontId="50" fillId="51" borderId="0" applyNumberFormat="0" applyBorder="0" applyAlignment="0" applyProtection="0"/>
    <xf numFmtId="166" fontId="51" fillId="35" borderId="0" applyNumberFormat="0" applyBorder="0" applyAlignment="0" applyProtection="0"/>
    <xf numFmtId="166" fontId="52" fillId="52" borderId="18" applyNumberFormat="0" applyAlignment="0" applyProtection="0"/>
    <xf numFmtId="166" fontId="53" fillId="53" borderId="19" applyNumberFormat="0" applyAlignment="0" applyProtection="0"/>
    <xf numFmtId="43" fontId="15" fillId="0" borderId="0" applyFont="0" applyFill="0" applyBorder="0" applyAlignment="0" applyProtection="0"/>
    <xf numFmtId="164" fontId="48" fillId="0" borderId="0" applyFill="0" applyBorder="0" applyAlignment="0" applyProtection="0"/>
    <xf numFmtId="40" fontId="48" fillId="0" borderId="0" applyFill="0" applyBorder="0" applyAlignment="0" applyProtection="0"/>
    <xf numFmtId="177" fontId="15" fillId="54" borderId="0" applyFill="0" applyBorder="0" applyAlignment="0">
      <alignment vertical="top"/>
    </xf>
    <xf numFmtId="178" fontId="15" fillId="0" borderId="0" applyFill="0" applyBorder="0" applyAlignment="0" applyProtection="0"/>
    <xf numFmtId="173" fontId="46" fillId="0" borderId="0" applyFont="0" applyFill="0" applyBorder="0" applyAlignment="0" applyProtection="0"/>
    <xf numFmtId="171" fontId="17" fillId="0" borderId="0"/>
    <xf numFmtId="166" fontId="22" fillId="0" borderId="0">
      <alignment horizontal="left"/>
    </xf>
    <xf numFmtId="166" fontId="23" fillId="0" borderId="0"/>
    <xf numFmtId="166" fontId="24" fillId="0" borderId="0">
      <alignment horizontal="left"/>
    </xf>
    <xf numFmtId="179" fontId="15" fillId="54" borderId="4" applyFill="0" applyBorder="0" applyAlignment="0">
      <alignment horizontal="right"/>
    </xf>
    <xf numFmtId="169" fontId="17" fillId="0" borderId="0"/>
    <xf numFmtId="168" fontId="17" fillId="0" borderId="0"/>
    <xf numFmtId="166" fontId="21" fillId="0" borderId="0" applyNumberFormat="0" applyFill="0" applyBorder="0" applyAlignment="0" applyProtection="0"/>
    <xf numFmtId="166" fontId="46" fillId="0" borderId="0" applyFont="0" applyFill="0" applyBorder="0" applyAlignment="0" applyProtection="0"/>
    <xf numFmtId="166" fontId="54" fillId="0" borderId="0" applyNumberFormat="0" applyFill="0" applyBorder="0" applyAlignment="0" applyProtection="0"/>
    <xf numFmtId="166" fontId="25" fillId="0" borderId="0">
      <alignment horizontal="left"/>
    </xf>
    <xf numFmtId="166" fontId="26" fillId="0" borderId="0">
      <alignment horizontal="left"/>
    </xf>
    <xf numFmtId="166" fontId="27" fillId="0" borderId="0">
      <alignment horizontal="left"/>
    </xf>
    <xf numFmtId="166" fontId="27" fillId="0" borderId="0">
      <alignment horizontal="left"/>
    </xf>
    <xf numFmtId="166" fontId="55" fillId="36" borderId="0" applyNumberFormat="0" applyBorder="0" applyAlignment="0" applyProtection="0"/>
    <xf numFmtId="38" fontId="18" fillId="55" borderId="0" applyNumberFormat="0" applyBorder="0" applyAlignment="0" applyProtection="0"/>
    <xf numFmtId="166" fontId="28" fillId="0" borderId="0">
      <alignment horizontal="left"/>
    </xf>
    <xf numFmtId="166" fontId="28" fillId="0" borderId="0">
      <alignment horizontal="left"/>
    </xf>
    <xf numFmtId="166" fontId="29" fillId="0" borderId="20">
      <alignment horizontal="left" vertical="top"/>
    </xf>
    <xf numFmtId="166" fontId="30" fillId="0" borderId="0">
      <alignment horizontal="left"/>
    </xf>
    <xf numFmtId="166" fontId="29" fillId="0" borderId="20">
      <alignment horizontal="left" vertical="top"/>
    </xf>
    <xf numFmtId="166" fontId="31" fillId="0" borderId="20">
      <alignment horizontal="left" vertical="top"/>
    </xf>
    <xf numFmtId="166" fontId="32" fillId="0" borderId="0">
      <alignment horizontal="left"/>
    </xf>
    <xf numFmtId="166" fontId="33" fillId="0" borderId="20">
      <alignment horizontal="left" vertical="top"/>
    </xf>
    <xf numFmtId="166" fontId="34" fillId="0" borderId="0">
      <alignment horizontal="left"/>
    </xf>
    <xf numFmtId="166" fontId="34" fillId="0" borderId="0">
      <alignment horizontal="left"/>
    </xf>
    <xf numFmtId="166" fontId="56" fillId="0" borderId="0" applyNumberFormat="0" applyFill="0" applyBorder="0" applyAlignment="0" applyProtection="0"/>
    <xf numFmtId="181" fontId="48" fillId="0" borderId="0" applyFill="0" applyBorder="0" applyAlignment="0" applyProtection="0"/>
    <xf numFmtId="166" fontId="57" fillId="39" borderId="18" applyNumberFormat="0" applyAlignment="0" applyProtection="0"/>
    <xf numFmtId="10" fontId="18" fillId="56" borderId="21" applyNumberFormat="0" applyBorder="0" applyAlignment="0" applyProtection="0"/>
    <xf numFmtId="166" fontId="58" fillId="0" borderId="22" applyNumberFormat="0" applyFill="0" applyAlignment="0" applyProtection="0"/>
    <xf numFmtId="166" fontId="59" fillId="57" borderId="0" applyNumberFormat="0" applyBorder="0" applyAlignment="0" applyProtection="0"/>
    <xf numFmtId="37" fontId="19" fillId="0" borderId="0"/>
    <xf numFmtId="170" fontId="20" fillId="0" borderId="0"/>
    <xf numFmtId="166" fontId="46" fillId="0" borderId="0"/>
    <xf numFmtId="166" fontId="35" fillId="0" borderId="0"/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166" fontId="36" fillId="0" borderId="0">
      <alignment horizontal="left"/>
    </xf>
    <xf numFmtId="9" fontId="15" fillId="0" borderId="0" applyFont="0" applyFill="0" applyBorder="0" applyAlignment="0" applyProtection="0"/>
    <xf numFmtId="180" fontId="15" fillId="54" borderId="0" applyFill="0" applyBorder="0" applyAlignment="0" applyProtection="0">
      <protection locked="0"/>
    </xf>
    <xf numFmtId="5" fontId="15" fillId="54" borderId="0" applyFill="0" applyBorder="0" applyAlignment="0" applyProtection="0">
      <alignment vertical="top"/>
    </xf>
    <xf numFmtId="174" fontId="15" fillId="0" borderId="0" applyFill="0" applyBorder="0" applyAlignment="0" applyProtection="0"/>
    <xf numFmtId="10" fontId="16" fillId="0" borderId="0" applyFont="0" applyFill="0" applyBorder="0" applyAlignment="0" applyProtection="0"/>
    <xf numFmtId="1" fontId="16" fillId="0" borderId="25" applyNumberFormat="0" applyFill="0" applyAlignment="0" applyProtection="0">
      <alignment horizontal="center" vertical="center"/>
    </xf>
    <xf numFmtId="166" fontId="26" fillId="0" borderId="26">
      <alignment vertical="center"/>
    </xf>
    <xf numFmtId="166" fontId="37" fillId="0" borderId="0">
      <alignment horizontal="left"/>
    </xf>
    <xf numFmtId="166" fontId="27" fillId="0" borderId="0">
      <alignment horizontal="left"/>
    </xf>
    <xf numFmtId="166" fontId="32" fillId="0" borderId="0"/>
    <xf numFmtId="166" fontId="30" fillId="0" borderId="0"/>
    <xf numFmtId="166" fontId="27" fillId="0" borderId="0"/>
    <xf numFmtId="166" fontId="49" fillId="0" borderId="0" applyNumberFormat="0" applyFill="0" applyBorder="0" applyAlignment="0" applyProtection="0"/>
    <xf numFmtId="166" fontId="38" fillId="0" borderId="0"/>
    <xf numFmtId="166" fontId="38" fillId="0" borderId="0"/>
    <xf numFmtId="166" fontId="39" fillId="0" borderId="0"/>
    <xf numFmtId="166" fontId="39" fillId="0" borderId="0"/>
    <xf numFmtId="166" fontId="38" fillId="0" borderId="0"/>
    <xf numFmtId="166" fontId="38" fillId="0" borderId="0"/>
    <xf numFmtId="166" fontId="61" fillId="0" borderId="0" applyNumberFormat="0" applyFill="0" applyBorder="0" applyAlignment="0" applyProtection="0"/>
    <xf numFmtId="166" fontId="39" fillId="0" borderId="0"/>
    <xf numFmtId="166" fontId="38" fillId="0" borderId="0"/>
    <xf numFmtId="166" fontId="62" fillId="0" borderId="27" applyNumberFormat="0" applyFill="0" applyAlignment="0" applyProtection="0"/>
    <xf numFmtId="166" fontId="63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166" fontId="40" fillId="0" borderId="0" applyNumberFormat="0" applyFill="0" applyBorder="0" applyAlignment="0" applyProtection="0">
      <alignment vertical="top"/>
      <protection locked="0"/>
    </xf>
    <xf numFmtId="166" fontId="41" fillId="0" borderId="0"/>
    <xf numFmtId="17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66" fontId="43" fillId="0" borderId="0" applyNumberFormat="0" applyFill="0" applyBorder="0" applyAlignment="0" applyProtection="0">
      <alignment vertical="top"/>
      <protection locked="0"/>
    </xf>
    <xf numFmtId="166" fontId="3" fillId="0" borderId="0"/>
    <xf numFmtId="166" fontId="15" fillId="0" borderId="0"/>
    <xf numFmtId="177" fontId="15" fillId="54" borderId="0" applyFill="0" applyBorder="0" applyAlignment="0">
      <alignment vertical="top"/>
    </xf>
    <xf numFmtId="178" fontId="15" fillId="0" borderId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5" fillId="54" borderId="4" applyFill="0" applyBorder="0" applyAlignment="0">
      <alignment horizontal="right"/>
    </xf>
    <xf numFmtId="166" fontId="29" fillId="0" borderId="20">
      <alignment horizontal="left" vertical="top"/>
    </xf>
    <xf numFmtId="166" fontId="29" fillId="0" borderId="20">
      <alignment horizontal="left" vertical="top"/>
    </xf>
    <xf numFmtId="166" fontId="29" fillId="0" borderId="20">
      <alignment horizontal="left" vertical="top"/>
    </xf>
    <xf numFmtId="166" fontId="29" fillId="0" borderId="20">
      <alignment horizontal="left" vertical="top"/>
    </xf>
    <xf numFmtId="166" fontId="31" fillId="0" borderId="20">
      <alignment horizontal="left" vertical="top"/>
    </xf>
    <xf numFmtId="166" fontId="31" fillId="0" borderId="20">
      <alignment horizontal="left" vertical="top"/>
    </xf>
    <xf numFmtId="166" fontId="31" fillId="0" borderId="20">
      <alignment horizontal="left" vertical="top"/>
    </xf>
    <xf numFmtId="166" fontId="31" fillId="0" borderId="20">
      <alignment horizontal="left" vertical="top"/>
    </xf>
    <xf numFmtId="166" fontId="34" fillId="0" borderId="0">
      <alignment horizontal="left"/>
    </xf>
    <xf numFmtId="166" fontId="34" fillId="0" borderId="0">
      <alignment horizontal="left"/>
    </xf>
    <xf numFmtId="166" fontId="34" fillId="0" borderId="0">
      <alignment horizontal="left"/>
    </xf>
    <xf numFmtId="166" fontId="34" fillId="0" borderId="0">
      <alignment horizontal="left"/>
    </xf>
    <xf numFmtId="166" fontId="44" fillId="0" borderId="0"/>
    <xf numFmtId="166" fontId="15" fillId="0" borderId="0"/>
    <xf numFmtId="166" fontId="44" fillId="0" borderId="0"/>
    <xf numFmtId="166" fontId="44" fillId="0" borderId="0"/>
    <xf numFmtId="166" fontId="15" fillId="0" borderId="0"/>
    <xf numFmtId="166" fontId="44" fillId="0" borderId="0"/>
    <xf numFmtId="166" fontId="44" fillId="0" borderId="0"/>
    <xf numFmtId="166" fontId="44" fillId="0" borderId="0"/>
    <xf numFmtId="166" fontId="13" fillId="0" borderId="0"/>
    <xf numFmtId="166" fontId="13" fillId="0" borderId="0"/>
    <xf numFmtId="180" fontId="15" fillId="54" borderId="0" applyFill="0" applyBorder="0" applyAlignment="0" applyProtection="0">
      <protection locked="0"/>
    </xf>
    <xf numFmtId="5" fontId="15" fillId="54" borderId="0" applyFill="0" applyBorder="0" applyAlignment="0" applyProtection="0">
      <alignment vertical="top"/>
    </xf>
    <xf numFmtId="174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5" fillId="0" borderId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37" borderId="0" applyNumberFormat="0" applyBorder="0" applyAlignment="0" applyProtection="0"/>
    <xf numFmtId="0" fontId="11" fillId="40" borderId="0" applyNumberFormat="0" applyBorder="0" applyAlignment="0" applyProtection="0"/>
    <xf numFmtId="0" fontId="11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51" borderId="0" applyNumberFormat="0" applyBorder="0" applyAlignment="0" applyProtection="0"/>
    <xf numFmtId="0" fontId="51" fillId="35" borderId="0" applyNumberFormat="0" applyBorder="0" applyAlignment="0" applyProtection="0"/>
    <xf numFmtId="0" fontId="52" fillId="52" borderId="18" applyNumberFormat="0" applyAlignment="0" applyProtection="0"/>
    <xf numFmtId="0" fontId="53" fillId="53" borderId="19" applyNumberFormat="0" applyAlignment="0" applyProtection="0"/>
    <xf numFmtId="173" fontId="46" fillId="0" borderId="0" applyFont="0" applyFill="0" applyBorder="0" applyAlignment="0" applyProtection="0"/>
    <xf numFmtId="0" fontId="22" fillId="0" borderId="0">
      <alignment horizontal="left"/>
    </xf>
    <xf numFmtId="0" fontId="23" fillId="0" borderId="0"/>
    <xf numFmtId="0" fontId="24" fillId="0" borderId="0">
      <alignment horizontal="left"/>
    </xf>
    <xf numFmtId="0" fontId="21" fillId="0" borderId="0" applyNumberFormat="0" applyFill="0" applyBorder="0" applyAlignment="0" applyProtection="0"/>
    <xf numFmtId="166" fontId="4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5" fillId="0" borderId="0">
      <alignment horizontal="left"/>
    </xf>
    <xf numFmtId="0" fontId="26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55" fillId="36" borderId="0" applyNumberFormat="0" applyBorder="0" applyAlignment="0" applyProtection="0"/>
    <xf numFmtId="0" fontId="28" fillId="0" borderId="0">
      <alignment horizontal="left"/>
    </xf>
    <xf numFmtId="0" fontId="28" fillId="0" borderId="0">
      <alignment horizontal="left"/>
    </xf>
    <xf numFmtId="0" fontId="29" fillId="0" borderId="20">
      <alignment horizontal="left" vertical="top"/>
    </xf>
    <xf numFmtId="0" fontId="30" fillId="0" borderId="0">
      <alignment horizontal="left"/>
    </xf>
    <xf numFmtId="0" fontId="29" fillId="0" borderId="20">
      <alignment horizontal="left" vertical="top"/>
    </xf>
    <xf numFmtId="0" fontId="31" fillId="0" borderId="20">
      <alignment horizontal="left" vertical="top"/>
    </xf>
    <xf numFmtId="0" fontId="32" fillId="0" borderId="0">
      <alignment horizontal="left"/>
    </xf>
    <xf numFmtId="0" fontId="33" fillId="0" borderId="20">
      <alignment horizontal="left" vertical="top"/>
    </xf>
    <xf numFmtId="0" fontId="34" fillId="0" borderId="0">
      <alignment horizontal="left"/>
    </xf>
    <xf numFmtId="0" fontId="34" fillId="0" borderId="0">
      <alignment horizontal="left"/>
    </xf>
    <xf numFmtId="0" fontId="56" fillId="0" borderId="0" applyNumberFormat="0" applyFill="0" applyBorder="0" applyAlignment="0" applyProtection="0"/>
    <xf numFmtId="0" fontId="57" fillId="39" borderId="18" applyNumberFormat="0" applyAlignment="0" applyProtection="0"/>
    <xf numFmtId="0" fontId="58" fillId="0" borderId="22" applyNumberFormat="0" applyFill="0" applyAlignment="0" applyProtection="0"/>
    <xf numFmtId="0" fontId="59" fillId="57" borderId="0" applyNumberFormat="0" applyBorder="0" applyAlignment="0" applyProtection="0"/>
    <xf numFmtId="0" fontId="46" fillId="0" borderId="0"/>
    <xf numFmtId="0" fontId="35" fillId="0" borderId="0"/>
    <xf numFmtId="0" fontId="11" fillId="58" borderId="23" applyNumberFormat="0" applyFont="0" applyAlignment="0" applyProtection="0"/>
    <xf numFmtId="0" fontId="60" fillId="52" borderId="24" applyNumberFormat="0" applyAlignment="0" applyProtection="0"/>
    <xf numFmtId="0" fontId="36" fillId="0" borderId="0">
      <alignment horizontal="left"/>
    </xf>
    <xf numFmtId="0" fontId="26" fillId="0" borderId="26">
      <alignment vertical="center"/>
    </xf>
    <xf numFmtId="0" fontId="37" fillId="0" borderId="0">
      <alignment horizontal="left"/>
    </xf>
    <xf numFmtId="0" fontId="27" fillId="0" borderId="0">
      <alignment horizontal="left"/>
    </xf>
    <xf numFmtId="0" fontId="32" fillId="0" borderId="0"/>
    <xf numFmtId="0" fontId="30" fillId="0" borderId="0"/>
    <xf numFmtId="0" fontId="27" fillId="0" borderId="0"/>
    <xf numFmtId="0" fontId="49" fillId="0" borderId="0" applyNumberForma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61" fillId="0" borderId="0" applyNumberFormat="0" applyFill="0" applyBorder="0" applyAlignment="0" applyProtection="0"/>
    <xf numFmtId="0" fontId="39" fillId="0" borderId="0"/>
    <xf numFmtId="0" fontId="38" fillId="0" borderId="0"/>
    <xf numFmtId="0" fontId="62" fillId="0" borderId="27" applyNumberFormat="0" applyFill="0" applyAlignment="0" applyProtection="0"/>
    <xf numFmtId="0" fontId="63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9" fillId="0" borderId="20">
      <alignment horizontal="left" vertical="top"/>
    </xf>
    <xf numFmtId="0" fontId="29" fillId="0" borderId="20">
      <alignment horizontal="left" vertical="top"/>
    </xf>
    <xf numFmtId="0" fontId="29" fillId="0" borderId="20">
      <alignment horizontal="left" vertical="top"/>
    </xf>
    <xf numFmtId="0" fontId="29" fillId="0" borderId="20">
      <alignment horizontal="left" vertical="top"/>
    </xf>
    <xf numFmtId="0" fontId="31" fillId="0" borderId="20">
      <alignment horizontal="left" vertical="top"/>
    </xf>
    <xf numFmtId="0" fontId="31" fillId="0" borderId="20">
      <alignment horizontal="left" vertical="top"/>
    </xf>
    <xf numFmtId="0" fontId="31" fillId="0" borderId="20">
      <alignment horizontal="left" vertical="top"/>
    </xf>
    <xf numFmtId="0" fontId="31" fillId="0" borderId="20">
      <alignment horizontal="left" vertical="top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44" fillId="0" borderId="0"/>
    <xf numFmtId="0" fontId="15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57" fillId="39" borderId="18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7" fillId="39" borderId="18" applyNumberFormat="0" applyAlignment="0" applyProtection="0"/>
    <xf numFmtId="0" fontId="15" fillId="0" borderId="0"/>
    <xf numFmtId="0" fontId="15" fillId="0" borderId="0"/>
    <xf numFmtId="0" fontId="57" fillId="39" borderId="18" applyNumberFormat="0" applyAlignment="0" applyProtection="0"/>
    <xf numFmtId="183" fontId="15" fillId="0" borderId="0"/>
    <xf numFmtId="183" fontId="15" fillId="0" borderId="0"/>
    <xf numFmtId="183" fontId="65" fillId="0" borderId="0" applyNumberFormat="0" applyFill="0" applyBorder="0" applyAlignment="0" applyProtection="0"/>
    <xf numFmtId="183" fontId="66" fillId="0" borderId="0" applyFill="0" applyBorder="0" applyAlignment="0"/>
    <xf numFmtId="39" fontId="67" fillId="0" borderId="0"/>
    <xf numFmtId="177" fontId="15" fillId="54" borderId="0" applyFill="0" applyBorder="0" applyAlignment="0">
      <alignment vertical="top"/>
    </xf>
    <xf numFmtId="184" fontId="15" fillId="54" borderId="0" applyFill="0" applyBorder="0" applyAlignment="0">
      <alignment vertical="top"/>
    </xf>
    <xf numFmtId="178" fontId="15" fillId="0" borderId="0" applyFill="0" applyBorder="0" applyAlignment="0" applyProtection="0"/>
    <xf numFmtId="182" fontId="15" fillId="0" borderId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68" fillId="0" borderId="0" applyFill="0" applyBorder="0"/>
    <xf numFmtId="186" fontId="68" fillId="0" borderId="0" applyFill="0" applyBorder="0"/>
    <xf numFmtId="183" fontId="69" fillId="0" borderId="0" applyNumberFormat="0" applyAlignment="0">
      <alignment horizontal="left"/>
    </xf>
    <xf numFmtId="179" fontId="15" fillId="54" borderId="4" applyFill="0" applyBorder="0" applyAlignment="0">
      <alignment horizontal="right"/>
    </xf>
    <xf numFmtId="183" fontId="15" fillId="54" borderId="4" applyFill="0" applyBorder="0" applyAlignment="0">
      <alignment horizontal="right"/>
    </xf>
    <xf numFmtId="44" fontId="15" fillId="0" borderId="0" applyFont="0" applyFill="0" applyBorder="0" applyAlignment="0" applyProtection="0"/>
    <xf numFmtId="187" fontId="70" fillId="67" borderId="0">
      <protection hidden="1"/>
    </xf>
    <xf numFmtId="188" fontId="71" fillId="0" borderId="0" applyFill="0">
      <alignment horizontal="center"/>
    </xf>
    <xf numFmtId="14" fontId="71" fillId="0" borderId="0" applyFill="0" applyBorder="0">
      <alignment horizontal="center"/>
    </xf>
    <xf numFmtId="189" fontId="71" fillId="0" borderId="0" applyFill="0">
      <alignment horizontal="center"/>
    </xf>
    <xf numFmtId="183" fontId="72" fillId="0" borderId="0" applyNumberFormat="0" applyAlignment="0">
      <alignment horizontal="left"/>
    </xf>
    <xf numFmtId="183" fontId="27" fillId="0" borderId="0">
      <alignment horizontal="left"/>
    </xf>
    <xf numFmtId="183" fontId="73" fillId="0" borderId="21" applyFont="0" applyFill="0" applyBorder="0">
      <alignment horizontal="center" vertical="justify" wrapText="1"/>
    </xf>
    <xf numFmtId="183" fontId="73" fillId="0" borderId="21" applyFont="0" applyFill="0" applyBorder="0">
      <alignment horizontal="centerContinuous" vertical="justify" wrapText="1"/>
    </xf>
    <xf numFmtId="183" fontId="68" fillId="0" borderId="0" applyFill="0" applyBorder="0"/>
    <xf numFmtId="183" fontId="46" fillId="0" borderId="0" applyFont="0" applyFill="0" applyBorder="0"/>
    <xf numFmtId="183" fontId="46" fillId="0" borderId="0" applyFont="0" applyFill="0" applyBorder="0"/>
    <xf numFmtId="183" fontId="46" fillId="0" borderId="0" applyFont="0" applyFill="0" applyBorder="0">
      <alignment vertical="justify" wrapText="1"/>
    </xf>
    <xf numFmtId="183" fontId="28" fillId="0" borderId="0">
      <alignment horizontal="left"/>
    </xf>
    <xf numFmtId="183" fontId="74" fillId="0" borderId="31" applyNumberFormat="0" applyAlignment="0" applyProtection="0">
      <alignment horizontal="left" vertical="center"/>
    </xf>
    <xf numFmtId="183" fontId="74" fillId="0" borderId="7">
      <alignment horizontal="left" vertical="center"/>
    </xf>
    <xf numFmtId="0" fontId="57" fillId="39" borderId="18" applyNumberFormat="0" applyAlignment="0" applyProtection="0"/>
    <xf numFmtId="17" fontId="75" fillId="0" borderId="0" applyFill="0" applyBorder="0">
      <alignment horizontal="center"/>
    </xf>
    <xf numFmtId="190" fontId="46" fillId="0" borderId="0" applyFill="0" applyBorder="0">
      <alignment horizontal="center"/>
    </xf>
    <xf numFmtId="191" fontId="46" fillId="0" borderId="0" applyFont="0" applyFill="0" applyBorder="0"/>
    <xf numFmtId="192" fontId="46" fillId="0" borderId="0" applyFont="0" applyFill="0" applyBorder="0"/>
    <xf numFmtId="193" fontId="68" fillId="0" borderId="0" applyFont="0" applyFill="0" applyBorder="0"/>
    <xf numFmtId="194" fontId="46" fillId="0" borderId="0" applyFont="0" applyFill="0" applyBorder="0"/>
    <xf numFmtId="0" fontId="13" fillId="0" borderId="0"/>
    <xf numFmtId="183" fontId="15" fillId="0" borderId="0"/>
    <xf numFmtId="0" fontId="44" fillId="0" borderId="0"/>
    <xf numFmtId="183" fontId="76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183" fontId="15" fillId="0" borderId="0"/>
    <xf numFmtId="0" fontId="44" fillId="0" borderId="0"/>
    <xf numFmtId="0" fontId="44" fillId="0" borderId="0"/>
    <xf numFmtId="183" fontId="13" fillId="0" borderId="0"/>
    <xf numFmtId="166" fontId="15" fillId="0" borderId="0"/>
    <xf numFmtId="183" fontId="15" fillId="0" borderId="0"/>
    <xf numFmtId="195" fontId="46" fillId="0" borderId="0" applyFont="0" applyFill="0" applyBorder="0"/>
    <xf numFmtId="196" fontId="46" fillId="0" borderId="0"/>
    <xf numFmtId="197" fontId="46" fillId="0" borderId="0" applyFont="0" applyFill="0" applyBorder="0">
      <alignment vertical="justify" wrapText="1"/>
    </xf>
    <xf numFmtId="180" fontId="15" fillId="54" borderId="0" applyFill="0" applyBorder="0" applyAlignment="0" applyProtection="0">
      <protection locked="0"/>
    </xf>
    <xf numFmtId="183" fontId="15" fillId="54" borderId="0" applyFill="0" applyBorder="0" applyAlignment="0" applyProtection="0">
      <protection locked="0"/>
    </xf>
    <xf numFmtId="5" fontId="15" fillId="54" borderId="0" applyFill="0" applyBorder="0" applyAlignment="0" applyProtection="0">
      <alignment vertical="top"/>
    </xf>
    <xf numFmtId="198" fontId="15" fillId="54" borderId="0" applyFill="0" applyBorder="0" applyAlignment="0" applyProtection="0">
      <alignment vertical="top"/>
    </xf>
    <xf numFmtId="174" fontId="15" fillId="0" borderId="0" applyFill="0" applyBorder="0" applyAlignment="0" applyProtection="0"/>
    <xf numFmtId="199" fontId="15" fillId="0" borderId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6" fillId="0" borderId="25" applyNumberFormat="0" applyFill="0" applyAlignment="0" applyProtection="0">
      <alignment horizontal="center" vertical="center"/>
    </xf>
    <xf numFmtId="1" fontId="16" fillId="0" borderId="25" applyNumberFormat="0" applyFill="0" applyAlignment="0" applyProtection="0">
      <alignment horizontal="center" vertical="center"/>
    </xf>
    <xf numFmtId="200" fontId="77" fillId="0" borderId="0" applyNumberFormat="0" applyFill="0" applyBorder="0" applyAlignment="0" applyProtection="0">
      <alignment horizontal="left"/>
    </xf>
    <xf numFmtId="183" fontId="78" fillId="0" borderId="0"/>
    <xf numFmtId="183" fontId="16" fillId="0" borderId="0"/>
    <xf numFmtId="43" fontId="17" fillId="0" borderId="0" applyFont="0" applyFill="0" applyBorder="0" applyAlignment="0" applyProtection="0"/>
    <xf numFmtId="40" fontId="79" fillId="0" borderId="0" applyBorder="0">
      <alignment horizontal="right"/>
    </xf>
    <xf numFmtId="183" fontId="80" fillId="0" borderId="0">
      <alignment horizontal="center" vertical="top"/>
    </xf>
    <xf numFmtId="183" fontId="81" fillId="0" borderId="0"/>
    <xf numFmtId="183" fontId="82" fillId="0" borderId="0"/>
    <xf numFmtId="183" fontId="83" fillId="0" borderId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/>
    <xf numFmtId="0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66" fontId="15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46" fillId="0" borderId="0"/>
    <xf numFmtId="43" fontId="13" fillId="0" borderId="0" applyFont="0" applyFill="0" applyBorder="0" applyAlignment="0" applyProtection="0"/>
    <xf numFmtId="166" fontId="15" fillId="0" borderId="0"/>
    <xf numFmtId="43" fontId="13" fillId="0" borderId="0" applyFont="0" applyFill="0" applyBorder="0" applyAlignment="0" applyProtection="0"/>
    <xf numFmtId="166" fontId="15" fillId="0" borderId="0"/>
    <xf numFmtId="166" fontId="13" fillId="0" borderId="0"/>
    <xf numFmtId="166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6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0" fontId="15" fillId="0" borderId="0"/>
    <xf numFmtId="166" fontId="15" fillId="0" borderId="0"/>
    <xf numFmtId="166" fontId="15" fillId="0" borderId="0"/>
    <xf numFmtId="0" fontId="13" fillId="0" borderId="0"/>
    <xf numFmtId="183" fontId="13" fillId="0" borderId="0"/>
    <xf numFmtId="166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/>
    <xf numFmtId="43" fontId="13" fillId="0" borderId="0" applyFont="0" applyFill="0" applyBorder="0" applyAlignment="0" applyProtection="0"/>
    <xf numFmtId="166" fontId="1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/>
    <xf numFmtId="166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6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8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66" fontId="14" fillId="0" borderId="0"/>
    <xf numFmtId="166" fontId="1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/>
    <xf numFmtId="166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6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8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1" fillId="34" borderId="0" applyNumberFormat="0" applyBorder="0" applyAlignment="0" applyProtection="0"/>
    <xf numFmtId="166" fontId="11" fillId="35" borderId="0" applyNumberFormat="0" applyBorder="0" applyAlignment="0" applyProtection="0"/>
    <xf numFmtId="166" fontId="11" fillId="36" borderId="0" applyNumberFormat="0" applyBorder="0" applyAlignment="0" applyProtection="0"/>
    <xf numFmtId="166" fontId="11" fillId="37" borderId="0" applyNumberFormat="0" applyBorder="0" applyAlignment="0" applyProtection="0"/>
    <xf numFmtId="166" fontId="11" fillId="38" borderId="0" applyNumberFormat="0" applyBorder="0" applyAlignment="0" applyProtection="0"/>
    <xf numFmtId="166" fontId="11" fillId="39" borderId="0" applyNumberFormat="0" applyBorder="0" applyAlignment="0" applyProtection="0"/>
    <xf numFmtId="166" fontId="11" fillId="40" borderId="0" applyNumberFormat="0" applyBorder="0" applyAlignment="0" applyProtection="0"/>
    <xf numFmtId="166" fontId="11" fillId="41" borderId="0" applyNumberFormat="0" applyBorder="0" applyAlignment="0" applyProtection="0"/>
    <xf numFmtId="166" fontId="11" fillId="42" borderId="0" applyNumberFormat="0" applyBorder="0" applyAlignment="0" applyProtection="0"/>
    <xf numFmtId="166" fontId="11" fillId="37" borderId="0" applyNumberFormat="0" applyBorder="0" applyAlignment="0" applyProtection="0"/>
    <xf numFmtId="166" fontId="11" fillId="40" borderId="0" applyNumberFormat="0" applyBorder="0" applyAlignment="0" applyProtection="0"/>
    <xf numFmtId="166" fontId="11" fillId="43" borderId="0" applyNumberFormat="0" applyBorder="0" applyAlignment="0" applyProtection="0"/>
    <xf numFmtId="166" fontId="50" fillId="44" borderId="0" applyNumberFormat="0" applyBorder="0" applyAlignment="0" applyProtection="0"/>
    <xf numFmtId="166" fontId="50" fillId="41" borderId="0" applyNumberFormat="0" applyBorder="0" applyAlignment="0" applyProtection="0"/>
    <xf numFmtId="166" fontId="50" fillId="42" borderId="0" applyNumberFormat="0" applyBorder="0" applyAlignment="0" applyProtection="0"/>
    <xf numFmtId="166" fontId="50" fillId="45" borderId="0" applyNumberFormat="0" applyBorder="0" applyAlignment="0" applyProtection="0"/>
    <xf numFmtId="166" fontId="50" fillId="46" borderId="0" applyNumberFormat="0" applyBorder="0" applyAlignment="0" applyProtection="0"/>
    <xf numFmtId="166" fontId="50" fillId="47" borderId="0" applyNumberFormat="0" applyBorder="0" applyAlignment="0" applyProtection="0"/>
    <xf numFmtId="166" fontId="50" fillId="48" borderId="0" applyNumberFormat="0" applyBorder="0" applyAlignment="0" applyProtection="0"/>
    <xf numFmtId="166" fontId="50" fillId="49" borderId="0" applyNumberFormat="0" applyBorder="0" applyAlignment="0" applyProtection="0"/>
    <xf numFmtId="166" fontId="50" fillId="50" borderId="0" applyNumberFormat="0" applyBorder="0" applyAlignment="0" applyProtection="0"/>
    <xf numFmtId="166" fontId="50" fillId="45" borderId="0" applyNumberFormat="0" applyBorder="0" applyAlignment="0" applyProtection="0"/>
    <xf numFmtId="166" fontId="50" fillId="46" borderId="0" applyNumberFormat="0" applyBorder="0" applyAlignment="0" applyProtection="0"/>
    <xf numFmtId="166" fontId="50" fillId="51" borderId="0" applyNumberFormat="0" applyBorder="0" applyAlignment="0" applyProtection="0"/>
    <xf numFmtId="166" fontId="51" fillId="35" borderId="0" applyNumberFormat="0" applyBorder="0" applyAlignment="0" applyProtection="0"/>
    <xf numFmtId="166" fontId="52" fillId="52" borderId="18" applyNumberFormat="0" applyAlignment="0" applyProtection="0"/>
    <xf numFmtId="166" fontId="53" fillId="53" borderId="1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54" fillId="0" borderId="0" applyNumberFormat="0" applyFill="0" applyBorder="0" applyAlignment="0" applyProtection="0"/>
    <xf numFmtId="166" fontId="55" fillId="36" borderId="0" applyNumberFormat="0" applyBorder="0" applyAlignment="0" applyProtection="0"/>
    <xf numFmtId="166" fontId="29" fillId="0" borderId="20">
      <alignment horizontal="left" vertical="top"/>
    </xf>
    <xf numFmtId="166" fontId="31" fillId="0" borderId="20">
      <alignment horizontal="left" vertical="top"/>
    </xf>
    <xf numFmtId="166" fontId="34" fillId="0" borderId="0">
      <alignment horizontal="left"/>
    </xf>
    <xf numFmtId="166" fontId="56" fillId="0" borderId="0" applyNumberFormat="0" applyFill="0" applyBorder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8" fillId="0" borderId="22" applyNumberFormat="0" applyFill="0" applyAlignment="0" applyProtection="0"/>
    <xf numFmtId="166" fontId="59" fillId="57" borderId="0" applyNumberFormat="0" applyBorder="0" applyAlignment="0" applyProtection="0"/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9" fontId="15" fillId="0" borderId="0" applyFont="0" applyFill="0" applyBorder="0" applyAlignment="0" applyProtection="0"/>
    <xf numFmtId="166" fontId="61" fillId="0" borderId="0" applyNumberFormat="0" applyFill="0" applyBorder="0" applyAlignment="0" applyProtection="0"/>
    <xf numFmtId="166" fontId="62" fillId="0" borderId="27" applyNumberFormat="0" applyFill="0" applyAlignment="0" applyProtection="0"/>
    <xf numFmtId="166" fontId="63" fillId="0" borderId="0" applyNumberFormat="0" applyFill="0" applyBorder="0" applyAlignment="0" applyProtection="0"/>
    <xf numFmtId="0" fontId="14" fillId="0" borderId="0"/>
    <xf numFmtId="201" fontId="46" fillId="0" borderId="0" applyFont="0" applyFill="0" applyBorder="0" applyAlignment="0" applyProtection="0"/>
    <xf numFmtId="0" fontId="15" fillId="0" borderId="0"/>
    <xf numFmtId="0" fontId="78" fillId="0" borderId="0"/>
    <xf numFmtId="0" fontId="47" fillId="0" borderId="0"/>
    <xf numFmtId="9" fontId="84" fillId="0" borderId="0"/>
    <xf numFmtId="43" fontId="85" fillId="0" borderId="0" applyFont="0" applyBorder="0" applyAlignment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0" fontId="65" fillId="0" borderId="0" applyNumberFormat="0" applyFill="0" applyBorder="0" applyAlignment="0" applyProtection="0"/>
    <xf numFmtId="37" fontId="47" fillId="0" borderId="0"/>
    <xf numFmtId="4" fontId="62" fillId="57" borderId="32" applyNumberFormat="0" applyProtection="0">
      <alignment vertical="center"/>
    </xf>
    <xf numFmtId="4" fontId="87" fillId="59" borderId="32" applyNumberFormat="0" applyProtection="0">
      <alignment vertical="center"/>
    </xf>
    <xf numFmtId="4" fontId="62" fillId="59" borderId="32" applyNumberFormat="0" applyProtection="0">
      <alignment horizontal="left" vertical="center" indent="1"/>
    </xf>
    <xf numFmtId="0" fontId="62" fillId="59" borderId="32" applyNumberFormat="0" applyProtection="0">
      <alignment horizontal="left" vertical="top" indent="1"/>
    </xf>
    <xf numFmtId="4" fontId="62" fillId="68" borderId="0" applyNumberFormat="0" applyProtection="0">
      <alignment horizontal="left" vertical="center" indent="1"/>
    </xf>
    <xf numFmtId="4" fontId="11" fillId="35" borderId="32" applyNumberFormat="0" applyProtection="0">
      <alignment horizontal="right" vertical="center"/>
    </xf>
    <xf numFmtId="4" fontId="11" fillId="41" borderId="32" applyNumberFormat="0" applyProtection="0">
      <alignment horizontal="right" vertical="center"/>
    </xf>
    <xf numFmtId="4" fontId="11" fillId="49" borderId="32" applyNumberFormat="0" applyProtection="0">
      <alignment horizontal="right" vertical="center"/>
    </xf>
    <xf numFmtId="4" fontId="11" fillId="43" borderId="32" applyNumberFormat="0" applyProtection="0">
      <alignment horizontal="right" vertical="center"/>
    </xf>
    <xf numFmtId="4" fontId="11" fillId="47" borderId="32" applyNumberFormat="0" applyProtection="0">
      <alignment horizontal="right" vertical="center"/>
    </xf>
    <xf numFmtId="4" fontId="11" fillId="51" borderId="32" applyNumberFormat="0" applyProtection="0">
      <alignment horizontal="right" vertical="center"/>
    </xf>
    <xf numFmtId="4" fontId="11" fillId="50" borderId="32" applyNumberFormat="0" applyProtection="0">
      <alignment horizontal="right" vertical="center"/>
    </xf>
    <xf numFmtId="4" fontId="11" fillId="69" borderId="32" applyNumberFormat="0" applyProtection="0">
      <alignment horizontal="right" vertical="center"/>
    </xf>
    <xf numFmtId="4" fontId="11" fillId="42" borderId="32" applyNumberFormat="0" applyProtection="0">
      <alignment horizontal="right" vertical="center"/>
    </xf>
    <xf numFmtId="4" fontId="62" fillId="70" borderId="33" applyNumberFormat="0" applyProtection="0">
      <alignment horizontal="left" vertical="center" indent="1"/>
    </xf>
    <xf numFmtId="4" fontId="11" fillId="71" borderId="0" applyNumberFormat="0" applyProtection="0">
      <alignment horizontal="left" vertical="center" indent="1"/>
    </xf>
    <xf numFmtId="4" fontId="88" fillId="72" borderId="0" applyNumberFormat="0" applyProtection="0">
      <alignment horizontal="left" vertical="center" indent="1"/>
    </xf>
    <xf numFmtId="4" fontId="11" fillId="73" borderId="32" applyNumberFormat="0" applyProtection="0">
      <alignment horizontal="right" vertical="center"/>
    </xf>
    <xf numFmtId="4" fontId="11" fillId="71" borderId="0" applyNumberFormat="0" applyProtection="0">
      <alignment horizontal="left" vertical="center" indent="1"/>
    </xf>
    <xf numFmtId="4" fontId="11" fillId="68" borderId="0" applyNumberFormat="0" applyProtection="0">
      <alignment horizontal="left" vertical="center" indent="1"/>
    </xf>
    <xf numFmtId="0" fontId="16" fillId="72" borderId="32" applyNumberFormat="0" applyProtection="0">
      <alignment horizontal="left" vertical="center" indent="1"/>
    </xf>
    <xf numFmtId="0" fontId="16" fillId="72" borderId="32" applyNumberFormat="0" applyProtection="0">
      <alignment horizontal="left" vertical="top" indent="1"/>
    </xf>
    <xf numFmtId="0" fontId="16" fillId="68" borderId="32" applyNumberFormat="0" applyProtection="0">
      <alignment horizontal="left" vertical="center" indent="1"/>
    </xf>
    <xf numFmtId="0" fontId="16" fillId="68" borderId="32" applyNumberFormat="0" applyProtection="0">
      <alignment horizontal="left" vertical="top" indent="1"/>
    </xf>
    <xf numFmtId="0" fontId="16" fillId="60" borderId="32" applyNumberFormat="0" applyProtection="0">
      <alignment horizontal="left" vertical="center" indent="1"/>
    </xf>
    <xf numFmtId="0" fontId="16" fillId="60" borderId="32" applyNumberFormat="0" applyProtection="0">
      <alignment horizontal="left" vertical="top" indent="1"/>
    </xf>
    <xf numFmtId="0" fontId="16" fillId="64" borderId="32" applyNumberFormat="0" applyProtection="0">
      <alignment horizontal="left" vertical="center" indent="1"/>
    </xf>
    <xf numFmtId="0" fontId="16" fillId="64" borderId="32" applyNumberFormat="0" applyProtection="0">
      <alignment horizontal="left" vertical="top" indent="1"/>
    </xf>
    <xf numFmtId="4" fontId="11" fillId="56" borderId="32" applyNumberFormat="0" applyProtection="0">
      <alignment vertical="center"/>
    </xf>
    <xf numFmtId="4" fontId="89" fillId="56" borderId="32" applyNumberFormat="0" applyProtection="0">
      <alignment vertical="center"/>
    </xf>
    <xf numFmtId="4" fontId="11" fillId="56" borderId="32" applyNumberFormat="0" applyProtection="0">
      <alignment horizontal="left" vertical="center" indent="1"/>
    </xf>
    <xf numFmtId="0" fontId="11" fillId="56" borderId="32" applyNumberFormat="0" applyProtection="0">
      <alignment horizontal="left" vertical="top" indent="1"/>
    </xf>
    <xf numFmtId="4" fontId="11" fillId="71" borderId="32" applyNumberFormat="0" applyProtection="0">
      <alignment horizontal="right" vertical="center"/>
    </xf>
    <xf numFmtId="4" fontId="89" fillId="71" borderId="32" applyNumberFormat="0" applyProtection="0">
      <alignment horizontal="right" vertical="center"/>
    </xf>
    <xf numFmtId="4" fontId="11" fillId="73" borderId="32" applyNumberFormat="0" applyProtection="0">
      <alignment horizontal="left" vertical="center" indent="1"/>
    </xf>
    <xf numFmtId="0" fontId="11" fillId="68" borderId="32" applyNumberFormat="0" applyProtection="0">
      <alignment horizontal="left" vertical="top" indent="1"/>
    </xf>
    <xf numFmtId="4" fontId="90" fillId="74" borderId="0" applyNumberFormat="0" applyProtection="0">
      <alignment horizontal="left" vertical="center" indent="1"/>
    </xf>
    <xf numFmtId="4" fontId="63" fillId="71" borderId="32" applyNumberFormat="0" applyProtection="0">
      <alignment horizontal="right" vertical="center"/>
    </xf>
    <xf numFmtId="0" fontId="49" fillId="0" borderId="0" applyNumberFormat="0" applyFill="0" applyBorder="0" applyAlignment="0" applyProtection="0"/>
    <xf numFmtId="0" fontId="91" fillId="0" borderId="0"/>
    <xf numFmtId="172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9" fontId="92" fillId="0" borderId="0" applyFont="0" applyFill="0" applyBorder="0" applyAlignment="0" applyProtection="0"/>
    <xf numFmtId="203" fontId="84" fillId="0" borderId="0" applyFont="0" applyFill="0" applyBorder="0" applyAlignment="0" applyProtection="0"/>
    <xf numFmtId="204" fontId="84" fillId="0" borderId="0" applyFont="0" applyFill="0" applyBorder="0" applyAlignment="0" applyProtection="0"/>
    <xf numFmtId="205" fontId="84" fillId="0" borderId="0" applyFont="0" applyFill="0" applyBorder="0" applyAlignment="0" applyProtection="0"/>
    <xf numFmtId="206" fontId="47" fillId="0" borderId="0" applyFont="0" applyFill="0" applyBorder="0" applyAlignment="0" applyProtection="0"/>
    <xf numFmtId="0" fontId="92" fillId="0" borderId="0"/>
    <xf numFmtId="173" fontId="93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45" fillId="0" borderId="0" applyFont="0" applyFill="0" applyBorder="0" applyAlignment="0" applyProtection="0"/>
    <xf numFmtId="207" fontId="46" fillId="0" borderId="0" applyFill="0" applyBorder="0" applyAlignment="0" applyProtection="0"/>
    <xf numFmtId="38" fontId="18" fillId="55" borderId="0" applyNumberFormat="0" applyBorder="0" applyAlignment="0" applyProtection="0"/>
    <xf numFmtId="14" fontId="94" fillId="75" borderId="30">
      <alignment horizontal="center" vertical="center" wrapText="1"/>
    </xf>
    <xf numFmtId="1" fontId="95" fillId="0" borderId="0" applyFont="0" applyFill="0" applyBorder="0" applyAlignment="0" applyProtection="0"/>
    <xf numFmtId="10" fontId="18" fillId="56" borderId="21" applyNumberFormat="0" applyBorder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" fontId="16" fillId="0" borderId="0" applyFont="0" applyFill="0" applyBorder="0" applyAlignment="0" applyProtection="0"/>
    <xf numFmtId="170" fontId="20" fillId="0" borderId="0"/>
    <xf numFmtId="0" fontId="44" fillId="0" borderId="0"/>
    <xf numFmtId="0" fontId="13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4" fillId="0" borderId="0"/>
    <xf numFmtId="0" fontId="15" fillId="0" borderId="0"/>
    <xf numFmtId="208" fontId="95" fillId="0" borderId="34" applyFont="0" applyFill="0" applyBorder="0" applyAlignment="0" applyProtection="0"/>
    <xf numFmtId="20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5" fillId="0" borderId="0" applyFont="0" applyFill="0" applyBorder="0" applyAlignment="0" applyProtection="0"/>
    <xf numFmtId="166" fontId="14" fillId="0" borderId="0"/>
    <xf numFmtId="43" fontId="15" fillId="0" borderId="0" applyFont="0" applyFill="0" applyBorder="0" applyAlignment="0" applyProtection="0"/>
    <xf numFmtId="183" fontId="44" fillId="0" borderId="0"/>
    <xf numFmtId="183" fontId="44" fillId="0" borderId="0"/>
    <xf numFmtId="183" fontId="44" fillId="0" borderId="0"/>
    <xf numFmtId="183" fontId="44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17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76" fillId="0" borderId="0" applyFont="0" applyFill="0" applyBorder="0" applyAlignment="0" applyProtection="0"/>
    <xf numFmtId="173" fontId="46" fillId="0" borderId="0" applyFont="0" applyFill="0" applyBorder="0" applyAlignment="0" applyProtection="0"/>
    <xf numFmtId="0" fontId="96" fillId="0" borderId="0"/>
    <xf numFmtId="0" fontId="1" fillId="0" borderId="0"/>
    <xf numFmtId="0" fontId="13" fillId="0" borderId="0"/>
    <xf numFmtId="0" fontId="76" fillId="0" borderId="0"/>
    <xf numFmtId="9" fontId="1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7" fillId="0" borderId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0" fontId="98" fillId="0" borderId="0"/>
    <xf numFmtId="43" fontId="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7" fillId="0" borderId="0"/>
    <xf numFmtId="0" fontId="16" fillId="0" borderId="0"/>
    <xf numFmtId="0" fontId="100" fillId="0" borderId="0"/>
    <xf numFmtId="0" fontId="13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6" fontId="14" fillId="0" borderId="0"/>
    <xf numFmtId="166" fontId="14" fillId="0" borderId="0"/>
    <xf numFmtId="166" fontId="14" fillId="0" borderId="0"/>
    <xf numFmtId="3" fontId="101" fillId="59" borderId="21">
      <alignment horizontal="left" vertical="top"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2" fillId="0" borderId="0"/>
    <xf numFmtId="17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0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1" fillId="34" borderId="0" applyNumberFormat="0" applyBorder="0" applyAlignment="0" applyProtection="0"/>
    <xf numFmtId="166" fontId="11" fillId="35" borderId="0" applyNumberFormat="0" applyBorder="0" applyAlignment="0" applyProtection="0"/>
    <xf numFmtId="166" fontId="11" fillId="36" borderId="0" applyNumberFormat="0" applyBorder="0" applyAlignment="0" applyProtection="0"/>
    <xf numFmtId="166" fontId="11" fillId="37" borderId="0" applyNumberFormat="0" applyBorder="0" applyAlignment="0" applyProtection="0"/>
    <xf numFmtId="166" fontId="11" fillId="38" borderId="0" applyNumberFormat="0" applyBorder="0" applyAlignment="0" applyProtection="0"/>
    <xf numFmtId="166" fontId="11" fillId="39" borderId="0" applyNumberFormat="0" applyBorder="0" applyAlignment="0" applyProtection="0"/>
    <xf numFmtId="166" fontId="11" fillId="40" borderId="0" applyNumberFormat="0" applyBorder="0" applyAlignment="0" applyProtection="0"/>
    <xf numFmtId="166" fontId="11" fillId="41" borderId="0" applyNumberFormat="0" applyBorder="0" applyAlignment="0" applyProtection="0"/>
    <xf numFmtId="166" fontId="11" fillId="42" borderId="0" applyNumberFormat="0" applyBorder="0" applyAlignment="0" applyProtection="0"/>
    <xf numFmtId="166" fontId="11" fillId="37" borderId="0" applyNumberFormat="0" applyBorder="0" applyAlignment="0" applyProtection="0"/>
    <xf numFmtId="166" fontId="11" fillId="40" borderId="0" applyNumberFormat="0" applyBorder="0" applyAlignment="0" applyProtection="0"/>
    <xf numFmtId="166" fontId="11" fillId="43" borderId="0" applyNumberFormat="0" applyBorder="0" applyAlignment="0" applyProtection="0"/>
    <xf numFmtId="166" fontId="50" fillId="44" borderId="0" applyNumberFormat="0" applyBorder="0" applyAlignment="0" applyProtection="0"/>
    <xf numFmtId="166" fontId="50" fillId="41" borderId="0" applyNumberFormat="0" applyBorder="0" applyAlignment="0" applyProtection="0"/>
    <xf numFmtId="166" fontId="50" fillId="42" borderId="0" applyNumberFormat="0" applyBorder="0" applyAlignment="0" applyProtection="0"/>
    <xf numFmtId="166" fontId="50" fillId="45" borderId="0" applyNumberFormat="0" applyBorder="0" applyAlignment="0" applyProtection="0"/>
    <xf numFmtId="166" fontId="50" fillId="46" borderId="0" applyNumberFormat="0" applyBorder="0" applyAlignment="0" applyProtection="0"/>
    <xf numFmtId="166" fontId="50" fillId="47" borderId="0" applyNumberFormat="0" applyBorder="0" applyAlignment="0" applyProtection="0"/>
    <xf numFmtId="166" fontId="50" fillId="48" borderId="0" applyNumberFormat="0" applyBorder="0" applyAlignment="0" applyProtection="0"/>
    <xf numFmtId="166" fontId="50" fillId="49" borderId="0" applyNumberFormat="0" applyBorder="0" applyAlignment="0" applyProtection="0"/>
    <xf numFmtId="166" fontId="50" fillId="50" borderId="0" applyNumberFormat="0" applyBorder="0" applyAlignment="0" applyProtection="0"/>
    <xf numFmtId="166" fontId="50" fillId="45" borderId="0" applyNumberFormat="0" applyBorder="0" applyAlignment="0" applyProtection="0"/>
    <xf numFmtId="166" fontId="50" fillId="46" borderId="0" applyNumberFormat="0" applyBorder="0" applyAlignment="0" applyProtection="0"/>
    <xf numFmtId="166" fontId="50" fillId="51" borderId="0" applyNumberFormat="0" applyBorder="0" applyAlignment="0" applyProtection="0"/>
    <xf numFmtId="166" fontId="51" fillId="35" borderId="0" applyNumberFormat="0" applyBorder="0" applyAlignment="0" applyProtection="0"/>
    <xf numFmtId="166" fontId="52" fillId="52" borderId="18" applyNumberFormat="0" applyAlignment="0" applyProtection="0"/>
    <xf numFmtId="166" fontId="53" fillId="53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0" fontId="11" fillId="0" borderId="0"/>
    <xf numFmtId="166" fontId="54" fillId="0" borderId="0" applyNumberFormat="0" applyFill="0" applyBorder="0" applyAlignment="0" applyProtection="0"/>
    <xf numFmtId="0" fontId="108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166" fontId="55" fillId="36" borderId="0" applyNumberFormat="0" applyBorder="0" applyAlignment="0" applyProtection="0"/>
    <xf numFmtId="0" fontId="111" fillId="0" borderId="0">
      <alignment horizontal="left"/>
    </xf>
    <xf numFmtId="0" fontId="111" fillId="0" borderId="0">
      <alignment horizontal="left"/>
    </xf>
    <xf numFmtId="0" fontId="112" fillId="0" borderId="20">
      <alignment horizontal="left" vertical="top"/>
    </xf>
    <xf numFmtId="166" fontId="29" fillId="0" borderId="20">
      <alignment horizontal="left" vertical="top"/>
    </xf>
    <xf numFmtId="0" fontId="113" fillId="0" borderId="0">
      <alignment horizontal="left"/>
    </xf>
    <xf numFmtId="0" fontId="112" fillId="0" borderId="20">
      <alignment horizontal="left" vertical="top"/>
    </xf>
    <xf numFmtId="0" fontId="114" fillId="0" borderId="20">
      <alignment horizontal="left" vertical="top"/>
    </xf>
    <xf numFmtId="166" fontId="31" fillId="0" borderId="20">
      <alignment horizontal="left" vertical="top"/>
    </xf>
    <xf numFmtId="0" fontId="115" fillId="0" borderId="20">
      <alignment horizontal="left" vertical="top"/>
    </xf>
    <xf numFmtId="0" fontId="116" fillId="0" borderId="0">
      <alignment horizontal="left"/>
    </xf>
    <xf numFmtId="166" fontId="34" fillId="0" borderId="0">
      <alignment horizontal="left"/>
    </xf>
    <xf numFmtId="0" fontId="116" fillId="0" borderId="0">
      <alignment horizontal="left"/>
    </xf>
    <xf numFmtId="166" fontId="56" fillId="0" borderId="0" applyNumberFormat="0" applyFill="0" applyBorder="0" applyAlignment="0" applyProtection="0"/>
    <xf numFmtId="166" fontId="57" fillId="39" borderId="18" applyNumberFormat="0" applyAlignment="0" applyProtection="0"/>
    <xf numFmtId="166" fontId="58" fillId="0" borderId="22" applyNumberFormat="0" applyFill="0" applyAlignment="0" applyProtection="0"/>
    <xf numFmtId="166" fontId="59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3" fillId="0" borderId="0"/>
    <xf numFmtId="0" fontId="1" fillId="0" borderId="0"/>
    <xf numFmtId="0" fontId="1" fillId="0" borderId="0"/>
    <xf numFmtId="0" fontId="32" fillId="0" borderId="0"/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0" fontId="117" fillId="0" borderId="0">
      <alignment horizontal="left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9" fillId="0" borderId="26">
      <alignment vertical="center"/>
    </xf>
    <xf numFmtId="0" fontId="118" fillId="0" borderId="0">
      <alignment horizontal="left"/>
    </xf>
    <xf numFmtId="0" fontId="110" fillId="0" borderId="0">
      <alignment horizontal="left"/>
    </xf>
    <xf numFmtId="0" fontId="113" fillId="0" borderId="0"/>
    <xf numFmtId="0" fontId="110" fillId="0" borderId="0"/>
    <xf numFmtId="0" fontId="119" fillId="0" borderId="0"/>
    <xf numFmtId="0" fontId="119" fillId="0" borderId="0"/>
    <xf numFmtId="0" fontId="120" fillId="0" borderId="0"/>
    <xf numFmtId="0" fontId="120" fillId="0" borderId="0"/>
    <xf numFmtId="0" fontId="119" fillId="0" borderId="0"/>
    <xf numFmtId="0" fontId="119" fillId="0" borderId="0"/>
    <xf numFmtId="166" fontId="61" fillId="0" borderId="0" applyNumberFormat="0" applyFill="0" applyBorder="0" applyAlignment="0" applyProtection="0"/>
    <xf numFmtId="0" fontId="120" fillId="0" borderId="0"/>
    <xf numFmtId="0" fontId="119" fillId="0" borderId="0"/>
    <xf numFmtId="166" fontId="62" fillId="0" borderId="27" applyNumberFormat="0" applyFill="0" applyAlignment="0" applyProtection="0"/>
    <xf numFmtId="166" fontId="6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0" fillId="0" borderId="0"/>
    <xf numFmtId="0" fontId="96" fillId="0" borderId="0"/>
    <xf numFmtId="0" fontId="123" fillId="0" borderId="0"/>
    <xf numFmtId="0" fontId="126" fillId="0" borderId="0"/>
    <xf numFmtId="166" fontId="1" fillId="0" borderId="0"/>
    <xf numFmtId="43" fontId="1" fillId="0" borderId="0" applyFont="0" applyFill="0" applyBorder="0" applyAlignment="0" applyProtection="0"/>
    <xf numFmtId="166" fontId="16" fillId="0" borderId="0"/>
    <xf numFmtId="166" fontId="16" fillId="0" borderId="0"/>
    <xf numFmtId="166" fontId="130" fillId="0" borderId="0"/>
    <xf numFmtId="166" fontId="11" fillId="34" borderId="0" applyNumberFormat="0" applyBorder="0" applyAlignment="0" applyProtection="0"/>
    <xf numFmtId="166" fontId="11" fillId="35" borderId="0" applyNumberFormat="0" applyBorder="0" applyAlignment="0" applyProtection="0"/>
    <xf numFmtId="166" fontId="11" fillId="36" borderId="0" applyNumberFormat="0" applyBorder="0" applyAlignment="0" applyProtection="0"/>
    <xf numFmtId="166" fontId="11" fillId="37" borderId="0" applyNumberFormat="0" applyBorder="0" applyAlignment="0" applyProtection="0"/>
    <xf numFmtId="166" fontId="11" fillId="38" borderId="0" applyNumberFormat="0" applyBorder="0" applyAlignment="0" applyProtection="0"/>
    <xf numFmtId="166" fontId="11" fillId="39" borderId="0" applyNumberFormat="0" applyBorder="0" applyAlignment="0" applyProtection="0"/>
    <xf numFmtId="166" fontId="125" fillId="40" borderId="0" applyNumberFormat="0" applyBorder="0" applyAlignment="0" applyProtection="0"/>
    <xf numFmtId="166" fontId="125" fillId="41" borderId="0" applyNumberFormat="0" applyBorder="0" applyAlignment="0" applyProtection="0"/>
    <xf numFmtId="166" fontId="125" fillId="58" borderId="0" applyNumberFormat="0" applyBorder="0" applyAlignment="0" applyProtection="0"/>
    <xf numFmtId="166" fontId="125" fillId="52" borderId="0" applyNumberFormat="0" applyBorder="0" applyAlignment="0" applyProtection="0"/>
    <xf numFmtId="166" fontId="125" fillId="38" borderId="0" applyNumberFormat="0" applyBorder="0" applyAlignment="0" applyProtection="0"/>
    <xf numFmtId="166" fontId="125" fillId="58" borderId="0" applyNumberFormat="0" applyBorder="0" applyAlignment="0" applyProtection="0"/>
    <xf numFmtId="166" fontId="11" fillId="40" borderId="0" applyNumberFormat="0" applyBorder="0" applyAlignment="0" applyProtection="0"/>
    <xf numFmtId="166" fontId="11" fillId="41" borderId="0" applyNumberFormat="0" applyBorder="0" applyAlignment="0" applyProtection="0"/>
    <xf numFmtId="166" fontId="11" fillId="42" borderId="0" applyNumberFormat="0" applyBorder="0" applyAlignment="0" applyProtection="0"/>
    <xf numFmtId="166" fontId="11" fillId="37" borderId="0" applyNumberFormat="0" applyBorder="0" applyAlignment="0" applyProtection="0"/>
    <xf numFmtId="166" fontId="11" fillId="40" borderId="0" applyNumberFormat="0" applyBorder="0" applyAlignment="0" applyProtection="0"/>
    <xf numFmtId="166" fontId="11" fillId="43" borderId="0" applyNumberFormat="0" applyBorder="0" applyAlignment="0" applyProtection="0"/>
    <xf numFmtId="166" fontId="125" fillId="38" borderId="0" applyNumberFormat="0" applyBorder="0" applyAlignment="0" applyProtection="0"/>
    <xf numFmtId="166" fontId="125" fillId="41" borderId="0" applyNumberFormat="0" applyBorder="0" applyAlignment="0" applyProtection="0"/>
    <xf numFmtId="166" fontId="125" fillId="57" borderId="0" applyNumberFormat="0" applyBorder="0" applyAlignment="0" applyProtection="0"/>
    <xf numFmtId="166" fontId="125" fillId="35" borderId="0" applyNumberFormat="0" applyBorder="0" applyAlignment="0" applyProtection="0"/>
    <xf numFmtId="166" fontId="125" fillId="38" borderId="0" applyNumberFormat="0" applyBorder="0" applyAlignment="0" applyProtection="0"/>
    <xf numFmtId="166" fontId="125" fillId="58" borderId="0" applyNumberFormat="0" applyBorder="0" applyAlignment="0" applyProtection="0"/>
    <xf numFmtId="166" fontId="50" fillId="44" borderId="0" applyNumberFormat="0" applyBorder="0" applyAlignment="0" applyProtection="0"/>
    <xf numFmtId="166" fontId="50" fillId="41" borderId="0" applyNumberFormat="0" applyBorder="0" applyAlignment="0" applyProtection="0"/>
    <xf numFmtId="166" fontId="50" fillId="42" borderId="0" applyNumberFormat="0" applyBorder="0" applyAlignment="0" applyProtection="0"/>
    <xf numFmtId="166" fontId="50" fillId="45" borderId="0" applyNumberFormat="0" applyBorder="0" applyAlignment="0" applyProtection="0"/>
    <xf numFmtId="166" fontId="50" fillId="46" borderId="0" applyNumberFormat="0" applyBorder="0" applyAlignment="0" applyProtection="0"/>
    <xf numFmtId="166" fontId="50" fillId="47" borderId="0" applyNumberFormat="0" applyBorder="0" applyAlignment="0" applyProtection="0"/>
    <xf numFmtId="166" fontId="131" fillId="38" borderId="0" applyNumberFormat="0" applyBorder="0" applyAlignment="0" applyProtection="0"/>
    <xf numFmtId="166" fontId="131" fillId="51" borderId="0" applyNumberFormat="0" applyBorder="0" applyAlignment="0" applyProtection="0"/>
    <xf numFmtId="166" fontId="131" fillId="43" borderId="0" applyNumberFormat="0" applyBorder="0" applyAlignment="0" applyProtection="0"/>
    <xf numFmtId="166" fontId="131" fillId="35" borderId="0" applyNumberFormat="0" applyBorder="0" applyAlignment="0" applyProtection="0"/>
    <xf numFmtId="166" fontId="131" fillId="38" borderId="0" applyNumberFormat="0" applyBorder="0" applyAlignment="0" applyProtection="0"/>
    <xf numFmtId="166" fontId="131" fillId="41" borderId="0" applyNumberFormat="0" applyBorder="0" applyAlignment="0" applyProtection="0"/>
    <xf numFmtId="9" fontId="17" fillId="0" borderId="0"/>
    <xf numFmtId="166" fontId="50" fillId="48" borderId="0" applyNumberFormat="0" applyBorder="0" applyAlignment="0" applyProtection="0"/>
    <xf numFmtId="166" fontId="50" fillId="49" borderId="0" applyNumberFormat="0" applyBorder="0" applyAlignment="0" applyProtection="0"/>
    <xf numFmtId="166" fontId="50" fillId="50" borderId="0" applyNumberFormat="0" applyBorder="0" applyAlignment="0" applyProtection="0"/>
    <xf numFmtId="166" fontId="50" fillId="45" borderId="0" applyNumberFormat="0" applyBorder="0" applyAlignment="0" applyProtection="0"/>
    <xf numFmtId="166" fontId="50" fillId="46" borderId="0" applyNumberFormat="0" applyBorder="0" applyAlignment="0" applyProtection="0"/>
    <xf numFmtId="166" fontId="50" fillId="51" borderId="0" applyNumberFormat="0" applyBorder="0" applyAlignment="0" applyProtection="0"/>
    <xf numFmtId="166" fontId="51" fillId="35" borderId="0" applyNumberFormat="0" applyBorder="0" applyAlignment="0" applyProtection="0"/>
    <xf numFmtId="49" fontId="132" fillId="0" borderId="0" applyFont="0" applyFill="0" applyBorder="0" applyAlignment="0" applyProtection="0">
      <alignment horizontal="left"/>
    </xf>
    <xf numFmtId="210" fontId="129" fillId="0" borderId="0" applyAlignment="0" applyProtection="0"/>
    <xf numFmtId="168" fontId="128" fillId="0" borderId="0" applyFill="0" applyBorder="0" applyAlignment="0" applyProtection="0"/>
    <xf numFmtId="49" fontId="128" fillId="0" borderId="0" applyNumberFormat="0" applyAlignment="0" applyProtection="0">
      <alignment horizontal="left"/>
    </xf>
    <xf numFmtId="49" fontId="133" fillId="0" borderId="35" applyNumberFormat="0" applyAlignment="0" applyProtection="0">
      <alignment horizontal="left" wrapText="1"/>
    </xf>
    <xf numFmtId="49" fontId="133" fillId="0" borderId="0" applyNumberFormat="0" applyAlignment="0" applyProtection="0">
      <alignment horizontal="left" wrapText="1"/>
    </xf>
    <xf numFmtId="49" fontId="134" fillId="0" borderId="0" applyAlignment="0" applyProtection="0">
      <alignment horizontal="left"/>
    </xf>
    <xf numFmtId="166" fontId="52" fillId="52" borderId="18" applyNumberFormat="0" applyAlignment="0" applyProtection="0"/>
    <xf numFmtId="166" fontId="53" fillId="53" borderId="19" applyNumberFormat="0" applyAlignment="0" applyProtection="0"/>
    <xf numFmtId="3" fontId="63" fillId="61" borderId="21" applyFont="0" applyFill="0" applyProtection="0">
      <alignment horizontal="right"/>
    </xf>
    <xf numFmtId="211" fontId="135" fillId="0" borderId="0"/>
    <xf numFmtId="211" fontId="135" fillId="0" borderId="0"/>
    <xf numFmtId="211" fontId="135" fillId="0" borderId="0"/>
    <xf numFmtId="211" fontId="135" fillId="0" borderId="0"/>
    <xf numFmtId="211" fontId="135" fillId="0" borderId="0"/>
    <xf numFmtId="211" fontId="135" fillId="0" borderId="0"/>
    <xf numFmtId="211" fontId="135" fillId="0" borderId="0"/>
    <xf numFmtId="211" fontId="135" fillId="0" borderId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96" fillId="0" borderId="0" applyFont="0" applyFill="0" applyBorder="0" applyAlignment="0" applyProtection="0"/>
    <xf numFmtId="173" fontId="16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173" fontId="46" fillId="0" borderId="0" applyFont="0" applyFill="0" applyBorder="0" applyAlignment="0" applyProtection="0"/>
    <xf numFmtId="43" fontId="13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25" fillId="0" borderId="0" applyFont="0" applyFill="0" applyBorder="0" applyAlignment="0" applyProtection="0"/>
    <xf numFmtId="173" fontId="125" fillId="0" borderId="0" applyFont="0" applyFill="0" applyBorder="0" applyAlignment="0" applyProtection="0"/>
    <xf numFmtId="173" fontId="125" fillId="0" borderId="0" applyFont="0" applyFill="0" applyBorder="0" applyAlignment="0" applyProtection="0"/>
    <xf numFmtId="173" fontId="125" fillId="0" borderId="0" applyFont="0" applyFill="0" applyBorder="0" applyAlignment="0" applyProtection="0"/>
    <xf numFmtId="173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25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10" fontId="1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6" fontId="17" fillId="0" borderId="0"/>
    <xf numFmtId="166" fontId="17" fillId="0" borderId="0"/>
    <xf numFmtId="171" fontId="17" fillId="0" borderId="0"/>
    <xf numFmtId="166" fontId="17" fillId="0" borderId="0"/>
    <xf numFmtId="166" fontId="17" fillId="0" borderId="0"/>
    <xf numFmtId="169" fontId="17" fillId="0" borderId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4" fillId="0" borderId="0" applyNumberForma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166" fontId="55" fillId="36" borderId="0" applyNumberFormat="0" applyBorder="0" applyAlignment="0" applyProtection="0"/>
    <xf numFmtId="38" fontId="128" fillId="55" borderId="0" applyNumberFormat="0" applyBorder="0" applyAlignment="0" applyProtection="0"/>
    <xf numFmtId="38" fontId="128" fillId="55" borderId="0" applyNumberFormat="0" applyBorder="0" applyAlignment="0" applyProtection="0"/>
    <xf numFmtId="166" fontId="16" fillId="55" borderId="21" applyNumberFormat="0" applyFont="0" applyBorder="0" applyAlignment="0" applyProtection="0">
      <alignment horizontal="center"/>
    </xf>
    <xf numFmtId="166" fontId="16" fillId="55" borderId="21" applyNumberFormat="0" applyFont="0" applyBorder="0" applyAlignment="0" applyProtection="0">
      <alignment horizontal="center"/>
    </xf>
    <xf numFmtId="166" fontId="74" fillId="0" borderId="31" applyNumberFormat="0" applyAlignment="0" applyProtection="0">
      <alignment horizontal="left" vertical="center"/>
    </xf>
    <xf numFmtId="166" fontId="74" fillId="0" borderId="7">
      <alignment horizontal="left" vertical="center"/>
    </xf>
    <xf numFmtId="166" fontId="137" fillId="0" borderId="36" applyNumberFormat="0" applyFill="0" applyAlignment="0" applyProtection="0"/>
    <xf numFmtId="166" fontId="138" fillId="0" borderId="37" applyNumberFormat="0" applyFill="0" applyAlignment="0" applyProtection="0"/>
    <xf numFmtId="166" fontId="56" fillId="0" borderId="38" applyNumberFormat="0" applyFill="0" applyAlignment="0" applyProtection="0"/>
    <xf numFmtId="166" fontId="56" fillId="0" borderId="0" applyNumberFormat="0" applyFill="0" applyBorder="0" applyAlignment="0" applyProtection="0"/>
    <xf numFmtId="3" fontId="16" fillId="63" borderId="21" applyFont="0" applyProtection="0">
      <alignment horizontal="right"/>
    </xf>
    <xf numFmtId="3" fontId="16" fillId="63" borderId="21" applyFont="0" applyProtection="0">
      <alignment horizontal="right"/>
    </xf>
    <xf numFmtId="10" fontId="16" fillId="63" borderId="21" applyFont="0" applyProtection="0">
      <alignment horizontal="right"/>
    </xf>
    <xf numFmtId="10" fontId="16" fillId="63" borderId="21" applyFont="0" applyProtection="0">
      <alignment horizontal="right"/>
    </xf>
    <xf numFmtId="9" fontId="16" fillId="63" borderId="21" applyFont="0" applyProtection="0">
      <alignment horizontal="right"/>
    </xf>
    <xf numFmtId="9" fontId="16" fillId="63" borderId="21" applyFont="0" applyProtection="0">
      <alignment horizontal="right"/>
    </xf>
    <xf numFmtId="166" fontId="16" fillId="63" borderId="28" applyNumberFormat="0" applyFont="0" applyBorder="0" applyAlignment="0" applyProtection="0">
      <alignment horizontal="left"/>
    </xf>
    <xf numFmtId="166" fontId="16" fillId="63" borderId="28" applyNumberFormat="0" applyFont="0" applyBorder="0" applyAlignment="0" applyProtection="0">
      <alignment horizontal="left"/>
    </xf>
    <xf numFmtId="10" fontId="128" fillId="56" borderId="21" applyNumberFormat="0" applyBorder="0" applyAlignment="0" applyProtection="0"/>
    <xf numFmtId="10" fontId="128" fillId="56" borderId="21" applyNumberFormat="0" applyBorder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213" fontId="16" fillId="65" borderId="21" applyFont="0" applyAlignment="0">
      <protection locked="0"/>
    </xf>
    <xf numFmtId="213" fontId="16" fillId="65" borderId="21" applyFont="0" applyAlignment="0">
      <protection locked="0"/>
    </xf>
    <xf numFmtId="3" fontId="16" fillId="65" borderId="21" applyFont="0">
      <alignment horizontal="right"/>
      <protection locked="0"/>
    </xf>
    <xf numFmtId="3" fontId="16" fillId="65" borderId="21" applyFont="0">
      <alignment horizontal="right"/>
      <protection locked="0"/>
    </xf>
    <xf numFmtId="214" fontId="16" fillId="65" borderId="21" applyFont="0">
      <alignment horizontal="right"/>
      <protection locked="0"/>
    </xf>
    <xf numFmtId="214" fontId="16" fillId="65" borderId="21" applyFont="0">
      <alignment horizontal="right"/>
      <protection locked="0"/>
    </xf>
    <xf numFmtId="10" fontId="16" fillId="65" borderId="21" applyFont="0">
      <alignment horizontal="right"/>
      <protection locked="0"/>
    </xf>
    <xf numFmtId="10" fontId="16" fillId="65" borderId="21" applyFont="0">
      <alignment horizontal="right"/>
      <protection locked="0"/>
    </xf>
    <xf numFmtId="9" fontId="16" fillId="65" borderId="2" applyFont="0">
      <alignment horizontal="right"/>
      <protection locked="0"/>
    </xf>
    <xf numFmtId="9" fontId="16" fillId="65" borderId="2" applyFont="0">
      <alignment horizontal="right"/>
      <protection locked="0"/>
    </xf>
    <xf numFmtId="166" fontId="16" fillId="65" borderId="21" applyFont="0">
      <alignment horizontal="center" wrapText="1"/>
      <protection locked="0"/>
    </xf>
    <xf numFmtId="166" fontId="16" fillId="65" borderId="21" applyFont="0">
      <alignment horizontal="center" wrapText="1"/>
      <protection locked="0"/>
    </xf>
    <xf numFmtId="49" fontId="16" fillId="65" borderId="21" applyFont="0" applyAlignment="0">
      <protection locked="0"/>
    </xf>
    <xf numFmtId="49" fontId="16" fillId="65" borderId="21" applyFont="0" applyAlignment="0">
      <protection locked="0"/>
    </xf>
    <xf numFmtId="166" fontId="58" fillId="0" borderId="22" applyNumberFormat="0" applyFill="0" applyAlignment="0" applyProtection="0"/>
    <xf numFmtId="166" fontId="59" fillId="57" borderId="0" applyNumberFormat="0" applyBorder="0" applyAlignment="0" applyProtection="0"/>
    <xf numFmtId="166" fontId="139" fillId="0" borderId="0"/>
    <xf numFmtId="166" fontId="139" fillId="0" borderId="0"/>
    <xf numFmtId="215" fontId="17" fillId="0" borderId="0"/>
    <xf numFmtId="166" fontId="16" fillId="0" borderId="0"/>
    <xf numFmtId="166" fontId="46" fillId="0" borderId="0"/>
    <xf numFmtId="166" fontId="16" fillId="0" borderId="0"/>
    <xf numFmtId="166" fontId="46" fillId="0" borderId="0"/>
    <xf numFmtId="166" fontId="16" fillId="0" borderId="0"/>
    <xf numFmtId="166" fontId="46" fillId="0" borderId="0"/>
    <xf numFmtId="166" fontId="16" fillId="0" borderId="0"/>
    <xf numFmtId="166" fontId="46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6" fillId="0" borderId="0"/>
    <xf numFmtId="166" fontId="136" fillId="0" borderId="0"/>
    <xf numFmtId="166" fontId="46" fillId="0" borderId="0"/>
    <xf numFmtId="166" fontId="16" fillId="0" borderId="0"/>
    <xf numFmtId="166" fontId="46" fillId="0" borderId="0"/>
    <xf numFmtId="166" fontId="127" fillId="0" borderId="0"/>
    <xf numFmtId="166" fontId="16" fillId="0" borderId="0"/>
    <xf numFmtId="166" fontId="1" fillId="0" borderId="0"/>
    <xf numFmtId="166" fontId="96" fillId="0" borderId="0"/>
    <xf numFmtId="166" fontId="96" fillId="0" borderId="0"/>
    <xf numFmtId="166" fontId="96" fillId="0" borderId="0"/>
    <xf numFmtId="166" fontId="96" fillId="0" borderId="0"/>
    <xf numFmtId="166" fontId="96" fillId="0" borderId="0"/>
    <xf numFmtId="166" fontId="96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7" fillId="0" borderId="0"/>
    <xf numFmtId="166" fontId="15" fillId="0" borderId="0"/>
    <xf numFmtId="166" fontId="15" fillId="0" borderId="0"/>
    <xf numFmtId="166" fontId="15" fillId="0" borderId="0"/>
    <xf numFmtId="166" fontId="1" fillId="0" borderId="0"/>
    <xf numFmtId="166" fontId="46" fillId="0" borderId="0"/>
    <xf numFmtId="166" fontId="96" fillId="0" borderId="0"/>
    <xf numFmtId="166" fontId="46" fillId="0" borderId="0"/>
    <xf numFmtId="166" fontId="46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66" fontId="17" fillId="0" borderId="0"/>
    <xf numFmtId="166" fontId="16" fillId="0" borderId="0"/>
    <xf numFmtId="166" fontId="140" fillId="0" borderId="0"/>
    <xf numFmtId="166" fontId="140" fillId="0" borderId="0"/>
    <xf numFmtId="166" fontId="16" fillId="0" borderId="0"/>
    <xf numFmtId="166" fontId="136" fillId="0" borderId="0"/>
    <xf numFmtId="166" fontId="140" fillId="0" borderId="0"/>
    <xf numFmtId="166" fontId="140" fillId="0" borderId="0"/>
    <xf numFmtId="166" fontId="136" fillId="0" borderId="0"/>
    <xf numFmtId="166" fontId="16" fillId="0" borderId="0"/>
    <xf numFmtId="166" fontId="136" fillId="0" borderId="0"/>
    <xf numFmtId="166" fontId="16" fillId="0" borderId="0"/>
    <xf numFmtId="166" fontId="16" fillId="0" borderId="0"/>
    <xf numFmtId="166" fontId="46" fillId="0" borderId="0"/>
    <xf numFmtId="166" fontId="140" fillId="0" borderId="0"/>
    <xf numFmtId="166" fontId="16" fillId="0" borderId="0"/>
    <xf numFmtId="166" fontId="16" fillId="0" borderId="0"/>
    <xf numFmtId="166" fontId="46" fillId="0" borderId="0"/>
    <xf numFmtId="166" fontId="16" fillId="0" borderId="0"/>
    <xf numFmtId="166" fontId="11" fillId="58" borderId="23" applyNumberFormat="0" applyFont="0" applyAlignment="0" applyProtection="0"/>
    <xf numFmtId="3" fontId="16" fillId="62" borderId="21">
      <alignment horizontal="right"/>
      <protection locked="0"/>
    </xf>
    <xf numFmtId="3" fontId="16" fillId="62" borderId="21">
      <alignment horizontal="right"/>
      <protection locked="0"/>
    </xf>
    <xf numFmtId="214" fontId="16" fillId="62" borderId="21">
      <alignment horizontal="right"/>
      <protection locked="0"/>
    </xf>
    <xf numFmtId="214" fontId="16" fillId="62" borderId="21">
      <alignment horizontal="right"/>
      <protection locked="0"/>
    </xf>
    <xf numFmtId="10" fontId="16" fillId="62" borderId="21" applyFont="0">
      <alignment horizontal="right"/>
      <protection locked="0"/>
    </xf>
    <xf numFmtId="10" fontId="16" fillId="62" borderId="21" applyFont="0">
      <alignment horizontal="right"/>
      <protection locked="0"/>
    </xf>
    <xf numFmtId="9" fontId="16" fillId="62" borderId="21">
      <alignment horizontal="right"/>
      <protection locked="0"/>
    </xf>
    <xf numFmtId="9" fontId="16" fillId="62" borderId="21">
      <alignment horizontal="right"/>
      <protection locked="0"/>
    </xf>
    <xf numFmtId="166" fontId="16" fillId="62" borderId="21">
      <alignment horizontal="center" wrapText="1"/>
    </xf>
    <xf numFmtId="166" fontId="16" fillId="62" borderId="21">
      <alignment horizontal="center" wrapText="1"/>
    </xf>
    <xf numFmtId="166" fontId="16" fillId="62" borderId="21" applyNumberFormat="0" applyFont="0">
      <alignment horizontal="center" wrapText="1"/>
      <protection locked="0"/>
    </xf>
    <xf numFmtId="166" fontId="16" fillId="62" borderId="21" applyNumberFormat="0" applyFont="0">
      <alignment horizontal="center" wrapText="1"/>
      <protection locked="0"/>
    </xf>
    <xf numFmtId="166" fontId="60" fillId="52" borderId="24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3" fontId="16" fillId="61" borderId="21" applyFont="0" applyProtection="0">
      <alignment horizontal="right"/>
    </xf>
    <xf numFmtId="3" fontId="16" fillId="61" borderId="21" applyFont="0" applyProtection="0">
      <alignment horizontal="right"/>
    </xf>
    <xf numFmtId="216" fontId="16" fillId="61" borderId="21" applyFont="0" applyProtection="0">
      <alignment horizontal="right"/>
    </xf>
    <xf numFmtId="216" fontId="16" fillId="61" borderId="21" applyFont="0" applyProtection="0">
      <alignment horizontal="right"/>
    </xf>
    <xf numFmtId="214" fontId="16" fillId="61" borderId="21" applyFont="0" applyProtection="0">
      <alignment horizontal="right"/>
    </xf>
    <xf numFmtId="214" fontId="16" fillId="61" borderId="21" applyFont="0" applyProtection="0">
      <alignment horizontal="right"/>
    </xf>
    <xf numFmtId="10" fontId="16" fillId="61" borderId="21" applyFont="0" applyProtection="0">
      <alignment horizontal="right"/>
    </xf>
    <xf numFmtId="10" fontId="16" fillId="61" borderId="21" applyFont="0" applyProtection="0">
      <alignment horizontal="right"/>
    </xf>
    <xf numFmtId="9" fontId="16" fillId="61" borderId="21" applyFont="0" applyProtection="0">
      <alignment horizontal="right"/>
    </xf>
    <xf numFmtId="9" fontId="16" fillId="61" borderId="21" applyFont="0" applyProtection="0">
      <alignment horizontal="right"/>
    </xf>
    <xf numFmtId="217" fontId="16" fillId="61" borderId="21" applyFont="0" applyProtection="0">
      <alignment horizontal="center" wrapText="1"/>
    </xf>
    <xf numFmtId="217" fontId="16" fillId="61" borderId="21" applyFont="0" applyProtection="0">
      <alignment horizontal="center" wrapText="1"/>
    </xf>
    <xf numFmtId="166" fontId="47" fillId="0" borderId="0"/>
    <xf numFmtId="218" fontId="16" fillId="66" borderId="21" applyFont="0">
      <alignment horizontal="right"/>
    </xf>
    <xf numFmtId="218" fontId="16" fillId="66" borderId="21" applyFont="0">
      <alignment horizontal="right"/>
    </xf>
    <xf numFmtId="1" fontId="16" fillId="66" borderId="21" applyFont="0" applyProtection="0">
      <alignment horizontal="right"/>
    </xf>
    <xf numFmtId="1" fontId="16" fillId="66" borderId="21" applyFont="0" applyProtection="0">
      <alignment horizontal="right"/>
    </xf>
    <xf numFmtId="218" fontId="16" fillId="66" borderId="21" applyFont="0" applyProtection="0"/>
    <xf numFmtId="218" fontId="16" fillId="66" borderId="21" applyFont="0" applyProtection="0"/>
    <xf numFmtId="214" fontId="16" fillId="66" borderId="21" applyFont="0" applyProtection="0"/>
    <xf numFmtId="214" fontId="16" fillId="66" borderId="21" applyFont="0" applyProtection="0"/>
    <xf numFmtId="10" fontId="16" fillId="66" borderId="29" applyFont="0" applyProtection="0">
      <alignment horizontal="right"/>
    </xf>
    <xf numFmtId="10" fontId="16" fillId="66" borderId="29" applyFont="0" applyProtection="0">
      <alignment horizontal="right"/>
    </xf>
    <xf numFmtId="9" fontId="16" fillId="66" borderId="29" applyFont="0" applyProtection="0">
      <alignment horizontal="right"/>
    </xf>
    <xf numFmtId="9" fontId="16" fillId="66" borderId="29" applyFont="0" applyProtection="0">
      <alignment horizontal="right"/>
    </xf>
    <xf numFmtId="219" fontId="16" fillId="66" borderId="29" applyFont="0" applyProtection="0">
      <alignment horizontal="right"/>
    </xf>
    <xf numFmtId="219" fontId="16" fillId="66" borderId="29" applyFont="0" applyProtection="0">
      <alignment horizontal="right"/>
    </xf>
    <xf numFmtId="166" fontId="16" fillId="66" borderId="21" applyFont="0" applyProtection="0">
      <alignment horizontal="center" wrapText="1"/>
      <protection locked="0"/>
    </xf>
    <xf numFmtId="166" fontId="16" fillId="66" borderId="21" applyFont="0" applyProtection="0">
      <alignment horizontal="center" wrapText="1"/>
      <protection locked="0"/>
    </xf>
    <xf numFmtId="166" fontId="16" fillId="66" borderId="21" applyNumberFormat="0" applyFont="0" applyAlignment="0" applyProtection="0"/>
    <xf numFmtId="166" fontId="16" fillId="66" borderId="21" applyNumberFormat="0" applyFont="0" applyAlignment="0" applyProtection="0"/>
    <xf numFmtId="49" fontId="16" fillId="0" borderId="0" applyFont="0" applyFill="0" applyBorder="0" applyAlignment="0" applyProtection="0"/>
    <xf numFmtId="49" fontId="16" fillId="0" borderId="0" applyFont="0" applyFill="0" applyBorder="0" applyAlignment="0" applyProtection="0"/>
    <xf numFmtId="166" fontId="61" fillId="0" borderId="0" applyNumberFormat="0" applyFill="0" applyBorder="0" applyAlignment="0" applyProtection="0"/>
    <xf numFmtId="166" fontId="62" fillId="0" borderId="27" applyNumberFormat="0" applyFill="0" applyAlignment="0" applyProtection="0"/>
    <xf numFmtId="166" fontId="63" fillId="0" borderId="0" applyNumberFormat="0" applyFill="0" applyBorder="0" applyAlignment="0" applyProtection="0"/>
    <xf numFmtId="176" fontId="46" fillId="0" borderId="0" applyFont="0" applyFill="0" applyBorder="0" applyAlignment="0" applyProtection="0"/>
    <xf numFmtId="166" fontId="40" fillId="0" borderId="0" applyNumberFormat="0" applyFill="0" applyBorder="0" applyAlignment="0" applyProtection="0">
      <alignment vertical="top"/>
      <protection locked="0"/>
    </xf>
    <xf numFmtId="166" fontId="141" fillId="0" borderId="0" applyNumberFormat="0" applyFill="0" applyBorder="0" applyAlignment="0" applyProtection="0">
      <alignment vertical="top"/>
      <protection locked="0"/>
    </xf>
    <xf numFmtId="166" fontId="142" fillId="53" borderId="19" applyNumberFormat="0" applyAlignment="0" applyProtection="0"/>
    <xf numFmtId="166" fontId="143" fillId="0" borderId="39" applyNumberFormat="0" applyFill="0" applyAlignment="0" applyProtection="0"/>
    <xf numFmtId="166" fontId="144" fillId="37" borderId="0" applyNumberFormat="0" applyBorder="0" applyAlignment="0" applyProtection="0"/>
    <xf numFmtId="166" fontId="145" fillId="54" borderId="24" applyNumberFormat="0" applyAlignment="0" applyProtection="0"/>
    <xf numFmtId="166" fontId="146" fillId="54" borderId="18" applyNumberFormat="0" applyAlignment="0" applyProtection="0"/>
    <xf numFmtId="166" fontId="143" fillId="0" borderId="0" applyNumberFormat="0" applyFill="0" applyBorder="0" applyAlignment="0" applyProtection="0"/>
    <xf numFmtId="166" fontId="147" fillId="0" borderId="0" applyNumberFormat="0" applyFill="0" applyBorder="0" applyAlignment="0" applyProtection="0"/>
    <xf numFmtId="166" fontId="148" fillId="0" borderId="0" applyNumberFormat="0" applyFill="0" applyBorder="0" applyAlignment="0" applyProtection="0"/>
    <xf numFmtId="166" fontId="149" fillId="38" borderId="0" applyNumberFormat="0" applyBorder="0" applyAlignment="0" applyProtection="0"/>
    <xf numFmtId="166" fontId="150" fillId="57" borderId="18" applyNumberFormat="0" applyAlignment="0" applyProtection="0"/>
    <xf numFmtId="166" fontId="151" fillId="57" borderId="0" applyNumberFormat="0" applyBorder="0" applyAlignment="0" applyProtection="0"/>
    <xf numFmtId="166" fontId="124" fillId="0" borderId="40" applyNumberFormat="0" applyFill="0" applyAlignment="0" applyProtection="0"/>
    <xf numFmtId="166" fontId="131" fillId="76" borderId="0" applyNumberFormat="0" applyBorder="0" applyAlignment="0" applyProtection="0"/>
    <xf numFmtId="166" fontId="131" fillId="51" borderId="0" applyNumberFormat="0" applyBorder="0" applyAlignment="0" applyProtection="0"/>
    <xf numFmtId="166" fontId="131" fillId="43" borderId="0" applyNumberFormat="0" applyBorder="0" applyAlignment="0" applyProtection="0"/>
    <xf numFmtId="166" fontId="131" fillId="77" borderId="0" applyNumberFormat="0" applyBorder="0" applyAlignment="0" applyProtection="0"/>
    <xf numFmtId="166" fontId="131" fillId="46" borderId="0" applyNumberFormat="0" applyBorder="0" applyAlignment="0" applyProtection="0"/>
    <xf numFmtId="166" fontId="131" fillId="49" borderId="0" applyNumberFormat="0" applyBorder="0" applyAlignment="0" applyProtection="0"/>
    <xf numFmtId="166" fontId="16" fillId="58" borderId="23" applyNumberFormat="0" applyFont="0" applyAlignment="0" applyProtection="0"/>
    <xf numFmtId="166" fontId="16" fillId="58" borderId="23" applyNumberFormat="0" applyFont="0" applyAlignment="0" applyProtection="0"/>
    <xf numFmtId="166" fontId="152" fillId="0" borderId="41" applyNumberFormat="0" applyFill="0" applyAlignment="0" applyProtection="0"/>
    <xf numFmtId="166" fontId="153" fillId="0" borderId="42" applyNumberFormat="0" applyFill="0" applyAlignment="0" applyProtection="0"/>
    <xf numFmtId="166" fontId="154" fillId="0" borderId="43" applyNumberFormat="0" applyFill="0" applyAlignment="0" applyProtection="0"/>
    <xf numFmtId="166" fontId="154" fillId="0" borderId="0" applyNumberFormat="0" applyFill="0" applyBorder="0" applyAlignment="0" applyProtection="0"/>
    <xf numFmtId="166" fontId="1" fillId="0" borderId="0"/>
    <xf numFmtId="166" fontId="16" fillId="0" borderId="0"/>
    <xf numFmtId="166" fontId="16" fillId="0" borderId="0"/>
    <xf numFmtId="166" fontId="130" fillId="0" borderId="0"/>
    <xf numFmtId="166" fontId="11" fillId="34" borderId="0" applyNumberFormat="0" applyBorder="0" applyAlignment="0" applyProtection="0"/>
    <xf numFmtId="166" fontId="11" fillId="35" borderId="0" applyNumberFormat="0" applyBorder="0" applyAlignment="0" applyProtection="0"/>
    <xf numFmtId="166" fontId="11" fillId="36" borderId="0" applyNumberFormat="0" applyBorder="0" applyAlignment="0" applyProtection="0"/>
    <xf numFmtId="166" fontId="11" fillId="37" borderId="0" applyNumberFormat="0" applyBorder="0" applyAlignment="0" applyProtection="0"/>
    <xf numFmtId="166" fontId="11" fillId="38" borderId="0" applyNumberFormat="0" applyBorder="0" applyAlignment="0" applyProtection="0"/>
    <xf numFmtId="166" fontId="11" fillId="39" borderId="0" applyNumberFormat="0" applyBorder="0" applyAlignment="0" applyProtection="0"/>
    <xf numFmtId="166" fontId="125" fillId="40" borderId="0" applyNumberFormat="0" applyBorder="0" applyAlignment="0" applyProtection="0"/>
    <xf numFmtId="166" fontId="125" fillId="41" borderId="0" applyNumberFormat="0" applyBorder="0" applyAlignment="0" applyProtection="0"/>
    <xf numFmtId="166" fontId="125" fillId="58" borderId="0" applyNumberFormat="0" applyBorder="0" applyAlignment="0" applyProtection="0"/>
    <xf numFmtId="166" fontId="125" fillId="52" borderId="0" applyNumberFormat="0" applyBorder="0" applyAlignment="0" applyProtection="0"/>
    <xf numFmtId="166" fontId="125" fillId="38" borderId="0" applyNumberFormat="0" applyBorder="0" applyAlignment="0" applyProtection="0"/>
    <xf numFmtId="166" fontId="125" fillId="58" borderId="0" applyNumberFormat="0" applyBorder="0" applyAlignment="0" applyProtection="0"/>
    <xf numFmtId="166" fontId="11" fillId="40" borderId="0" applyNumberFormat="0" applyBorder="0" applyAlignment="0" applyProtection="0"/>
    <xf numFmtId="166" fontId="11" fillId="41" borderId="0" applyNumberFormat="0" applyBorder="0" applyAlignment="0" applyProtection="0"/>
    <xf numFmtId="166" fontId="11" fillId="42" borderId="0" applyNumberFormat="0" applyBorder="0" applyAlignment="0" applyProtection="0"/>
    <xf numFmtId="166" fontId="11" fillId="37" borderId="0" applyNumberFormat="0" applyBorder="0" applyAlignment="0" applyProtection="0"/>
    <xf numFmtId="166" fontId="11" fillId="40" borderId="0" applyNumberFormat="0" applyBorder="0" applyAlignment="0" applyProtection="0"/>
    <xf numFmtId="166" fontId="11" fillId="43" borderId="0" applyNumberFormat="0" applyBorder="0" applyAlignment="0" applyProtection="0"/>
    <xf numFmtId="166" fontId="125" fillId="38" borderId="0" applyNumberFormat="0" applyBorder="0" applyAlignment="0" applyProtection="0"/>
    <xf numFmtId="166" fontId="125" fillId="41" borderId="0" applyNumberFormat="0" applyBorder="0" applyAlignment="0" applyProtection="0"/>
    <xf numFmtId="166" fontId="125" fillId="57" borderId="0" applyNumberFormat="0" applyBorder="0" applyAlignment="0" applyProtection="0"/>
    <xf numFmtId="166" fontId="125" fillId="35" borderId="0" applyNumberFormat="0" applyBorder="0" applyAlignment="0" applyProtection="0"/>
    <xf numFmtId="166" fontId="125" fillId="38" borderId="0" applyNumberFormat="0" applyBorder="0" applyAlignment="0" applyProtection="0"/>
    <xf numFmtId="166" fontId="125" fillId="58" borderId="0" applyNumberFormat="0" applyBorder="0" applyAlignment="0" applyProtection="0"/>
    <xf numFmtId="166" fontId="50" fillId="44" borderId="0" applyNumberFormat="0" applyBorder="0" applyAlignment="0" applyProtection="0"/>
    <xf numFmtId="166" fontId="50" fillId="41" borderId="0" applyNumberFormat="0" applyBorder="0" applyAlignment="0" applyProtection="0"/>
    <xf numFmtId="166" fontId="50" fillId="42" borderId="0" applyNumberFormat="0" applyBorder="0" applyAlignment="0" applyProtection="0"/>
    <xf numFmtId="166" fontId="50" fillId="45" borderId="0" applyNumberFormat="0" applyBorder="0" applyAlignment="0" applyProtection="0"/>
    <xf numFmtId="166" fontId="50" fillId="46" borderId="0" applyNumberFormat="0" applyBorder="0" applyAlignment="0" applyProtection="0"/>
    <xf numFmtId="166" fontId="50" fillId="47" borderId="0" applyNumberFormat="0" applyBorder="0" applyAlignment="0" applyProtection="0"/>
    <xf numFmtId="166" fontId="131" fillId="38" borderId="0" applyNumberFormat="0" applyBorder="0" applyAlignment="0" applyProtection="0"/>
    <xf numFmtId="166" fontId="131" fillId="51" borderId="0" applyNumberFormat="0" applyBorder="0" applyAlignment="0" applyProtection="0"/>
    <xf numFmtId="166" fontId="131" fillId="43" borderId="0" applyNumberFormat="0" applyBorder="0" applyAlignment="0" applyProtection="0"/>
    <xf numFmtId="166" fontId="131" fillId="35" borderId="0" applyNumberFormat="0" applyBorder="0" applyAlignment="0" applyProtection="0"/>
    <xf numFmtId="166" fontId="131" fillId="38" borderId="0" applyNumberFormat="0" applyBorder="0" applyAlignment="0" applyProtection="0"/>
    <xf numFmtId="166" fontId="131" fillId="41" borderId="0" applyNumberFormat="0" applyBorder="0" applyAlignment="0" applyProtection="0"/>
    <xf numFmtId="166" fontId="50" fillId="48" borderId="0" applyNumberFormat="0" applyBorder="0" applyAlignment="0" applyProtection="0"/>
    <xf numFmtId="166" fontId="50" fillId="49" borderId="0" applyNumberFormat="0" applyBorder="0" applyAlignment="0" applyProtection="0"/>
    <xf numFmtId="166" fontId="50" fillId="50" borderId="0" applyNumberFormat="0" applyBorder="0" applyAlignment="0" applyProtection="0"/>
    <xf numFmtId="166" fontId="50" fillId="45" borderId="0" applyNumberFormat="0" applyBorder="0" applyAlignment="0" applyProtection="0"/>
    <xf numFmtId="166" fontId="50" fillId="46" borderId="0" applyNumberFormat="0" applyBorder="0" applyAlignment="0" applyProtection="0"/>
    <xf numFmtId="166" fontId="50" fillId="51" borderId="0" applyNumberFormat="0" applyBorder="0" applyAlignment="0" applyProtection="0"/>
    <xf numFmtId="166" fontId="51" fillId="35" borderId="0" applyNumberFormat="0" applyBorder="0" applyAlignment="0" applyProtection="0"/>
    <xf numFmtId="166" fontId="52" fillId="52" borderId="18" applyNumberFormat="0" applyAlignment="0" applyProtection="0"/>
    <xf numFmtId="166" fontId="53" fillId="53" borderId="19" applyNumberFormat="0" applyAlignment="0" applyProtection="0"/>
    <xf numFmtId="173" fontId="96" fillId="0" borderId="0" applyFont="0" applyFill="0" applyBorder="0" applyAlignment="0" applyProtection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54" fillId="0" borderId="0" applyNumberFormat="0" applyFill="0" applyBorder="0" applyAlignment="0" applyProtection="0"/>
    <xf numFmtId="166" fontId="55" fillId="36" borderId="0" applyNumberFormat="0" applyBorder="0" applyAlignment="0" applyProtection="0"/>
    <xf numFmtId="166" fontId="16" fillId="55" borderId="21" applyNumberFormat="0" applyFont="0" applyBorder="0" applyAlignment="0" applyProtection="0">
      <alignment horizontal="center"/>
    </xf>
    <xf numFmtId="166" fontId="16" fillId="55" borderId="21" applyNumberFormat="0" applyFont="0" applyBorder="0" applyAlignment="0" applyProtection="0">
      <alignment horizontal="center"/>
    </xf>
    <xf numFmtId="166" fontId="74" fillId="0" borderId="31" applyNumberFormat="0" applyAlignment="0" applyProtection="0">
      <alignment horizontal="left" vertical="center"/>
    </xf>
    <xf numFmtId="166" fontId="74" fillId="0" borderId="7">
      <alignment horizontal="left" vertical="center"/>
    </xf>
    <xf numFmtId="166" fontId="137" fillId="0" borderId="36" applyNumberFormat="0" applyFill="0" applyAlignment="0" applyProtection="0"/>
    <xf numFmtId="166" fontId="138" fillId="0" borderId="37" applyNumberFormat="0" applyFill="0" applyAlignment="0" applyProtection="0"/>
    <xf numFmtId="166" fontId="56" fillId="0" borderId="38" applyNumberFormat="0" applyFill="0" applyAlignment="0" applyProtection="0"/>
    <xf numFmtId="166" fontId="56" fillId="0" borderId="0" applyNumberFormat="0" applyFill="0" applyBorder="0" applyAlignment="0" applyProtection="0"/>
    <xf numFmtId="166" fontId="16" fillId="63" borderId="28" applyNumberFormat="0" applyFont="0" applyBorder="0" applyAlignment="0" applyProtection="0">
      <alignment horizontal="left"/>
    </xf>
    <xf numFmtId="166" fontId="16" fillId="63" borderId="28" applyNumberFormat="0" applyFont="0" applyBorder="0" applyAlignment="0" applyProtection="0">
      <alignment horizontal="left"/>
    </xf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16" fillId="65" borderId="21" applyFont="0">
      <alignment horizontal="center" wrapText="1"/>
      <protection locked="0"/>
    </xf>
    <xf numFmtId="166" fontId="16" fillId="65" borderId="21" applyFont="0">
      <alignment horizontal="center" wrapText="1"/>
      <protection locked="0"/>
    </xf>
    <xf numFmtId="166" fontId="58" fillId="0" borderId="22" applyNumberFormat="0" applyFill="0" applyAlignment="0" applyProtection="0"/>
    <xf numFmtId="166" fontId="59" fillId="57" borderId="0" applyNumberFormat="0" applyBorder="0" applyAlignment="0" applyProtection="0"/>
    <xf numFmtId="166" fontId="139" fillId="0" borderId="0"/>
    <xf numFmtId="166" fontId="139" fillId="0" borderId="0"/>
    <xf numFmtId="166" fontId="16" fillId="0" borderId="0"/>
    <xf numFmtId="166" fontId="46" fillId="0" borderId="0"/>
    <xf numFmtId="166" fontId="16" fillId="0" borderId="0"/>
    <xf numFmtId="166" fontId="46" fillId="0" borderId="0"/>
    <xf numFmtId="166" fontId="16" fillId="0" borderId="0"/>
    <xf numFmtId="166" fontId="46" fillId="0" borderId="0"/>
    <xf numFmtId="166" fontId="16" fillId="0" borderId="0"/>
    <xf numFmtId="166" fontId="46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6" fillId="0" borderId="0"/>
    <xf numFmtId="166" fontId="136" fillId="0" borderId="0"/>
    <xf numFmtId="166" fontId="46" fillId="0" borderId="0"/>
    <xf numFmtId="166" fontId="16" fillId="0" borderId="0"/>
    <xf numFmtId="166" fontId="46" fillId="0" borderId="0"/>
    <xf numFmtId="166" fontId="127" fillId="0" borderId="0"/>
    <xf numFmtId="166" fontId="16" fillId="0" borderId="0"/>
    <xf numFmtId="166" fontId="1" fillId="0" borderId="0"/>
    <xf numFmtId="166" fontId="96" fillId="0" borderId="0"/>
    <xf numFmtId="166" fontId="96" fillId="0" borderId="0"/>
    <xf numFmtId="166" fontId="96" fillId="0" borderId="0"/>
    <xf numFmtId="166" fontId="96" fillId="0" borderId="0"/>
    <xf numFmtId="166" fontId="96" fillId="0" borderId="0"/>
    <xf numFmtId="166" fontId="96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7" fillId="0" borderId="0"/>
    <xf numFmtId="166" fontId="15" fillId="0" borderId="0"/>
    <xf numFmtId="166" fontId="15" fillId="0" borderId="0"/>
    <xf numFmtId="166" fontId="15" fillId="0" borderId="0"/>
    <xf numFmtId="166" fontId="1" fillId="0" borderId="0"/>
    <xf numFmtId="166" fontId="46" fillId="0" borderId="0"/>
    <xf numFmtId="166" fontId="96" fillId="0" borderId="0"/>
    <xf numFmtId="166" fontId="46" fillId="0" borderId="0"/>
    <xf numFmtId="166" fontId="46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66" fontId="17" fillId="0" borderId="0"/>
    <xf numFmtId="166" fontId="16" fillId="0" borderId="0"/>
    <xf numFmtId="166" fontId="140" fillId="0" borderId="0"/>
    <xf numFmtId="166" fontId="140" fillId="0" borderId="0"/>
    <xf numFmtId="166" fontId="16" fillId="0" borderId="0"/>
    <xf numFmtId="166" fontId="136" fillId="0" borderId="0"/>
    <xf numFmtId="166" fontId="140" fillId="0" borderId="0"/>
    <xf numFmtId="166" fontId="140" fillId="0" borderId="0"/>
    <xf numFmtId="166" fontId="136" fillId="0" borderId="0"/>
    <xf numFmtId="166" fontId="16" fillId="0" borderId="0"/>
    <xf numFmtId="166" fontId="136" fillId="0" borderId="0"/>
    <xf numFmtId="166" fontId="16" fillId="0" borderId="0"/>
    <xf numFmtId="166" fontId="16" fillId="0" borderId="0"/>
    <xf numFmtId="166" fontId="46" fillId="0" borderId="0"/>
    <xf numFmtId="166" fontId="140" fillId="0" borderId="0"/>
    <xf numFmtId="166" fontId="16" fillId="0" borderId="0"/>
    <xf numFmtId="166" fontId="16" fillId="0" borderId="0"/>
    <xf numFmtId="166" fontId="46" fillId="0" borderId="0"/>
    <xf numFmtId="166" fontId="16" fillId="0" borderId="0"/>
    <xf numFmtId="166" fontId="11" fillId="58" borderId="23" applyNumberFormat="0" applyFont="0" applyAlignment="0" applyProtection="0"/>
    <xf numFmtId="166" fontId="16" fillId="62" borderId="21">
      <alignment horizontal="center" wrapText="1"/>
    </xf>
    <xf numFmtId="166" fontId="16" fillId="62" borderId="21">
      <alignment horizontal="center" wrapText="1"/>
    </xf>
    <xf numFmtId="166" fontId="16" fillId="62" borderId="21" applyNumberFormat="0" applyFont="0">
      <alignment horizontal="center" wrapText="1"/>
      <protection locked="0"/>
    </xf>
    <xf numFmtId="166" fontId="16" fillId="62" borderId="21" applyNumberFormat="0" applyFont="0">
      <alignment horizontal="center" wrapText="1"/>
      <protection locked="0"/>
    </xf>
    <xf numFmtId="166" fontId="60" fillId="52" borderId="24" applyNumberFormat="0" applyAlignment="0" applyProtection="0"/>
    <xf numFmtId="9" fontId="96" fillId="0" borderId="0" applyFont="0" applyFill="0" applyBorder="0" applyAlignment="0" applyProtection="0"/>
    <xf numFmtId="166" fontId="47" fillId="0" borderId="0"/>
    <xf numFmtId="166" fontId="16" fillId="66" borderId="21" applyFont="0" applyProtection="0">
      <alignment horizontal="center" wrapText="1"/>
      <protection locked="0"/>
    </xf>
    <xf numFmtId="166" fontId="16" fillId="66" borderId="21" applyFont="0" applyProtection="0">
      <alignment horizontal="center" wrapText="1"/>
      <protection locked="0"/>
    </xf>
    <xf numFmtId="166" fontId="16" fillId="66" borderId="21" applyNumberFormat="0" applyFont="0" applyAlignment="0" applyProtection="0"/>
    <xf numFmtId="166" fontId="16" fillId="66" borderId="21" applyNumberFormat="0" applyFont="0" applyAlignment="0" applyProtection="0"/>
    <xf numFmtId="166" fontId="61" fillId="0" borderId="0" applyNumberFormat="0" applyFill="0" applyBorder="0" applyAlignment="0" applyProtection="0"/>
    <xf numFmtId="166" fontId="62" fillId="0" borderId="27" applyNumberFormat="0" applyFill="0" applyAlignment="0" applyProtection="0"/>
    <xf numFmtId="166" fontId="63" fillId="0" borderId="0" applyNumberFormat="0" applyFill="0" applyBorder="0" applyAlignment="0" applyProtection="0"/>
    <xf numFmtId="166" fontId="40" fillId="0" borderId="0" applyNumberFormat="0" applyFill="0" applyBorder="0" applyAlignment="0" applyProtection="0">
      <alignment vertical="top"/>
      <protection locked="0"/>
    </xf>
    <xf numFmtId="166" fontId="40" fillId="0" borderId="0" applyNumberFormat="0" applyFill="0" applyBorder="0" applyAlignment="0" applyProtection="0">
      <alignment vertical="top"/>
      <protection locked="0"/>
    </xf>
    <xf numFmtId="166" fontId="141" fillId="0" borderId="0" applyNumberFormat="0" applyFill="0" applyBorder="0" applyAlignment="0" applyProtection="0">
      <alignment vertical="top"/>
      <protection locked="0"/>
    </xf>
    <xf numFmtId="166" fontId="142" fillId="53" borderId="19" applyNumberFormat="0" applyAlignment="0" applyProtection="0"/>
    <xf numFmtId="166" fontId="143" fillId="0" borderId="39" applyNumberFormat="0" applyFill="0" applyAlignment="0" applyProtection="0"/>
    <xf numFmtId="166" fontId="144" fillId="37" borderId="0" applyNumberFormat="0" applyBorder="0" applyAlignment="0" applyProtection="0"/>
    <xf numFmtId="166" fontId="145" fillId="54" borderId="24" applyNumberFormat="0" applyAlignment="0" applyProtection="0"/>
    <xf numFmtId="166" fontId="146" fillId="54" borderId="18" applyNumberFormat="0" applyAlignment="0" applyProtection="0"/>
    <xf numFmtId="166" fontId="143" fillId="0" borderId="0" applyNumberFormat="0" applyFill="0" applyBorder="0" applyAlignment="0" applyProtection="0"/>
    <xf numFmtId="166" fontId="147" fillId="0" borderId="0" applyNumberFormat="0" applyFill="0" applyBorder="0" applyAlignment="0" applyProtection="0"/>
    <xf numFmtId="166" fontId="148" fillId="0" borderId="0" applyNumberFormat="0" applyFill="0" applyBorder="0" applyAlignment="0" applyProtection="0"/>
    <xf numFmtId="166" fontId="149" fillId="38" borderId="0" applyNumberFormat="0" applyBorder="0" applyAlignment="0" applyProtection="0"/>
    <xf numFmtId="166" fontId="43" fillId="0" borderId="0" applyNumberFormat="0" applyFill="0" applyBorder="0" applyAlignment="0" applyProtection="0">
      <alignment vertical="top"/>
      <protection locked="0"/>
    </xf>
    <xf numFmtId="166" fontId="1" fillId="0" borderId="0"/>
    <xf numFmtId="166" fontId="150" fillId="57" borderId="18" applyNumberFormat="0" applyAlignment="0" applyProtection="0"/>
    <xf numFmtId="166" fontId="151" fillId="57" borderId="0" applyNumberFormat="0" applyBorder="0" applyAlignment="0" applyProtection="0"/>
    <xf numFmtId="166" fontId="124" fillId="0" borderId="40" applyNumberFormat="0" applyFill="0" applyAlignment="0" applyProtection="0"/>
    <xf numFmtId="166" fontId="131" fillId="76" borderId="0" applyNumberFormat="0" applyBorder="0" applyAlignment="0" applyProtection="0"/>
    <xf numFmtId="166" fontId="131" fillId="51" borderId="0" applyNumberFormat="0" applyBorder="0" applyAlignment="0" applyProtection="0"/>
    <xf numFmtId="166" fontId="131" fillId="43" borderId="0" applyNumberFormat="0" applyBorder="0" applyAlignment="0" applyProtection="0"/>
    <xf numFmtId="166" fontId="131" fillId="77" borderId="0" applyNumberFormat="0" applyBorder="0" applyAlignment="0" applyProtection="0"/>
    <xf numFmtId="166" fontId="131" fillId="46" borderId="0" applyNumberFormat="0" applyBorder="0" applyAlignment="0" applyProtection="0"/>
    <xf numFmtId="166" fontId="131" fillId="49" borderId="0" applyNumberFormat="0" applyBorder="0" applyAlignment="0" applyProtection="0"/>
    <xf numFmtId="166" fontId="16" fillId="58" borderId="23" applyNumberFormat="0" applyFont="0" applyAlignment="0" applyProtection="0"/>
    <xf numFmtId="166" fontId="16" fillId="58" borderId="23" applyNumberFormat="0" applyFont="0" applyAlignment="0" applyProtection="0"/>
    <xf numFmtId="166" fontId="152" fillId="0" borderId="41" applyNumberFormat="0" applyFill="0" applyAlignment="0" applyProtection="0"/>
    <xf numFmtId="166" fontId="153" fillId="0" borderId="42" applyNumberFormat="0" applyFill="0" applyAlignment="0" applyProtection="0"/>
    <xf numFmtId="166" fontId="154" fillId="0" borderId="43" applyNumberFormat="0" applyFill="0" applyAlignment="0" applyProtection="0"/>
    <xf numFmtId="166" fontId="154" fillId="0" borderId="0" applyNumberForma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0" fontId="102" fillId="0" borderId="0"/>
    <xf numFmtId="173" fontId="155" fillId="0" borderId="0" applyFont="0" applyFill="0" applyBorder="0" applyAlignment="0" applyProtection="0"/>
    <xf numFmtId="0" fontId="102" fillId="0" borderId="0"/>
    <xf numFmtId="173" fontId="155" fillId="0" borderId="0" applyFont="0" applyFill="0" applyBorder="0" applyAlignment="0" applyProtection="0"/>
    <xf numFmtId="0" fontId="102" fillId="0" borderId="0"/>
    <xf numFmtId="173" fontId="155" fillId="0" borderId="0" applyFont="0" applyFill="0" applyBorder="0" applyAlignment="0" applyProtection="0"/>
    <xf numFmtId="0" fontId="102" fillId="0" borderId="0"/>
    <xf numFmtId="173" fontId="155" fillId="0" borderId="0" applyFont="0" applyFill="0" applyBorder="0" applyAlignment="0" applyProtection="0"/>
    <xf numFmtId="0" fontId="46" fillId="0" borderId="0"/>
    <xf numFmtId="173" fontId="46" fillId="0" borderId="0" applyFont="0" applyFill="0" applyBorder="0" applyAlignment="0" applyProtection="0"/>
    <xf numFmtId="0" fontId="46" fillId="0" borderId="0"/>
    <xf numFmtId="173" fontId="46" fillId="0" borderId="0" applyFont="0" applyFill="0" applyBorder="0" applyAlignment="0" applyProtection="0"/>
    <xf numFmtId="0" fontId="46" fillId="0" borderId="0"/>
    <xf numFmtId="173" fontId="46" fillId="0" borderId="0" applyFont="0" applyFill="0" applyBorder="0" applyAlignment="0" applyProtection="0"/>
    <xf numFmtId="0" fontId="46" fillId="0" borderId="0"/>
    <xf numFmtId="17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0" fontId="44" fillId="0" borderId="0"/>
    <xf numFmtId="17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100" fillId="0" borderId="0" applyFont="0" applyFill="0" applyBorder="0" applyAlignment="0" applyProtection="0"/>
    <xf numFmtId="0" fontId="100" fillId="0" borderId="0"/>
    <xf numFmtId="4" fontId="100" fillId="0" borderId="0" applyFont="0" applyFill="0" applyBorder="0" applyAlignment="0" applyProtection="0"/>
    <xf numFmtId="0" fontId="1" fillId="0" borderId="0"/>
    <xf numFmtId="166" fontId="14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3" fontId="10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100" fillId="0" borderId="0" applyFont="0" applyFill="0" applyBorder="0" applyAlignment="0" applyProtection="0"/>
    <xf numFmtId="183" fontId="102" fillId="0" borderId="0"/>
    <xf numFmtId="173" fontId="157" fillId="0" borderId="0" applyFont="0" applyFill="0" applyBorder="0" applyAlignment="0" applyProtection="0"/>
    <xf numFmtId="183" fontId="102" fillId="0" borderId="0"/>
    <xf numFmtId="173" fontId="157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46" fillId="0" borderId="0"/>
    <xf numFmtId="44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0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9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96" fillId="0" borderId="0"/>
    <xf numFmtId="43" fontId="1" fillId="0" borderId="0" applyFont="0" applyFill="0" applyBorder="0" applyAlignment="0" applyProtection="0"/>
    <xf numFmtId="166" fontId="14" fillId="0" borderId="0"/>
    <xf numFmtId="43" fontId="15" fillId="0" borderId="0" applyFont="0" applyFill="0" applyBorder="0" applyAlignment="0" applyProtection="0"/>
    <xf numFmtId="17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38" fontId="18" fillId="55" borderId="0" applyNumberFormat="0" applyBorder="0" applyAlignment="0" applyProtection="0"/>
    <xf numFmtId="166" fontId="29" fillId="0" borderId="20">
      <alignment horizontal="left" vertical="top"/>
    </xf>
    <xf numFmtId="166" fontId="31" fillId="0" borderId="20">
      <alignment horizontal="left" vertical="top"/>
    </xf>
    <xf numFmtId="166" fontId="34" fillId="0" borderId="0">
      <alignment horizontal="left"/>
    </xf>
    <xf numFmtId="166" fontId="57" fillId="39" borderId="18" applyNumberFormat="0" applyAlignment="0" applyProtection="0"/>
    <xf numFmtId="10" fontId="18" fillId="56" borderId="21" applyNumberFormat="0" applyBorder="0" applyAlignment="0" applyProtection="0"/>
    <xf numFmtId="170" fontId="20" fillId="0" borderId="0"/>
    <xf numFmtId="9" fontId="15" fillId="0" borderId="0" applyFont="0" applyFill="0" applyBorder="0" applyAlignment="0" applyProtection="0"/>
    <xf numFmtId="166" fontId="49" fillId="0" borderId="0" applyNumberFormat="0" applyFill="0" applyBorder="0" applyAlignment="0" applyProtection="0"/>
    <xf numFmtId="166" fontId="38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9" fillId="0" borderId="20">
      <alignment horizontal="left" vertical="top"/>
    </xf>
    <xf numFmtId="166" fontId="31" fillId="0" borderId="20">
      <alignment horizontal="left" vertical="top"/>
    </xf>
    <xf numFmtId="166" fontId="34" fillId="0" borderId="0">
      <alignment horizontal="left"/>
    </xf>
    <xf numFmtId="166" fontId="44" fillId="0" borderId="0"/>
    <xf numFmtId="166" fontId="15" fillId="0" borderId="0"/>
    <xf numFmtId="166" fontId="44" fillId="0" borderId="0"/>
    <xf numFmtId="166" fontId="44" fillId="0" borderId="0"/>
    <xf numFmtId="166" fontId="15" fillId="0" borderId="0"/>
    <xf numFmtId="166" fontId="44" fillId="0" borderId="0"/>
    <xf numFmtId="166" fontId="44" fillId="0" borderId="0"/>
    <xf numFmtId="166" fontId="44" fillId="0" borderId="0"/>
    <xf numFmtId="166" fontId="13" fillId="0" borderId="0"/>
    <xf numFmtId="166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6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5" fillId="0" borderId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37" borderId="0" applyNumberFormat="0" applyBorder="0" applyAlignment="0" applyProtection="0"/>
    <xf numFmtId="0" fontId="11" fillId="40" borderId="0" applyNumberFormat="0" applyBorder="0" applyAlignment="0" applyProtection="0"/>
    <xf numFmtId="0" fontId="11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51" borderId="0" applyNumberFormat="0" applyBorder="0" applyAlignment="0" applyProtection="0"/>
    <xf numFmtId="0" fontId="51" fillId="35" borderId="0" applyNumberFormat="0" applyBorder="0" applyAlignment="0" applyProtection="0"/>
    <xf numFmtId="0" fontId="52" fillId="52" borderId="18" applyNumberFormat="0" applyAlignment="0" applyProtection="0"/>
    <xf numFmtId="0" fontId="53" fillId="53" borderId="19" applyNumberFormat="0" applyAlignment="0" applyProtection="0"/>
    <xf numFmtId="17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36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39" borderId="18" applyNumberFormat="0" applyAlignment="0" applyProtection="0"/>
    <xf numFmtId="0" fontId="58" fillId="0" borderId="22" applyNumberFormat="0" applyFill="0" applyAlignment="0" applyProtection="0"/>
    <xf numFmtId="0" fontId="59" fillId="57" borderId="0" applyNumberFormat="0" applyBorder="0" applyAlignment="0" applyProtection="0"/>
    <xf numFmtId="0" fontId="46" fillId="0" borderId="0"/>
    <xf numFmtId="0" fontId="11" fillId="58" borderId="23" applyNumberFormat="0" applyFont="0" applyAlignment="0" applyProtection="0"/>
    <xf numFmtId="0" fontId="60" fillId="52" borderId="24" applyNumberFormat="0" applyAlignment="0" applyProtection="0"/>
    <xf numFmtId="0" fontId="61" fillId="0" borderId="0" applyNumberFormat="0" applyFill="0" applyBorder="0" applyAlignment="0" applyProtection="0"/>
    <xf numFmtId="0" fontId="62" fillId="0" borderId="27" applyNumberFormat="0" applyFill="0" applyAlignment="0" applyProtection="0"/>
    <xf numFmtId="0" fontId="63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9" fillId="0" borderId="20">
      <alignment horizontal="left" vertical="top"/>
    </xf>
    <xf numFmtId="0" fontId="31" fillId="0" borderId="20">
      <alignment horizontal="left" vertical="top"/>
    </xf>
    <xf numFmtId="0" fontId="34" fillId="0" borderId="0">
      <alignment horizontal="left"/>
    </xf>
    <xf numFmtId="0" fontId="44" fillId="0" borderId="0"/>
    <xf numFmtId="0" fontId="15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57" fillId="39" borderId="18" applyNumberFormat="0" applyAlignment="0" applyProtection="0"/>
    <xf numFmtId="9" fontId="13" fillId="0" borderId="0" applyFont="0" applyFill="0" applyBorder="0" applyAlignment="0" applyProtection="0"/>
    <xf numFmtId="0" fontId="57" fillId="39" borderId="18" applyNumberFormat="0" applyAlignment="0" applyProtection="0"/>
    <xf numFmtId="0" fontId="15" fillId="0" borderId="0"/>
    <xf numFmtId="0" fontId="15" fillId="0" borderId="0"/>
    <xf numFmtId="0" fontId="57" fillId="39" borderId="18" applyNumberFormat="0" applyAlignment="0" applyProtection="0"/>
    <xf numFmtId="183" fontId="15" fillId="0" borderId="0"/>
    <xf numFmtId="183" fontId="15" fillId="0" borderId="0"/>
    <xf numFmtId="43" fontId="11" fillId="0" borderId="0" applyFont="0" applyFill="0" applyBorder="0" applyAlignment="0" applyProtection="0"/>
    <xf numFmtId="188" fontId="71" fillId="0" borderId="0" applyFill="0">
      <alignment horizontal="center"/>
    </xf>
    <xf numFmtId="183" fontId="74" fillId="0" borderId="31" applyNumberFormat="0" applyAlignment="0" applyProtection="0">
      <alignment horizontal="left" vertical="center"/>
    </xf>
    <xf numFmtId="183" fontId="74" fillId="0" borderId="7">
      <alignment horizontal="left" vertical="center"/>
    </xf>
    <xf numFmtId="0" fontId="57" fillId="39" borderId="18" applyNumberFormat="0" applyAlignment="0" applyProtection="0"/>
    <xf numFmtId="0" fontId="13" fillId="0" borderId="0"/>
    <xf numFmtId="183" fontId="15" fillId="0" borderId="0"/>
    <xf numFmtId="0" fontId="44" fillId="0" borderId="0"/>
    <xf numFmtId="183" fontId="76" fillId="0" borderId="0"/>
    <xf numFmtId="0" fontId="15" fillId="0" borderId="0"/>
    <xf numFmtId="0" fontId="15" fillId="0" borderId="0"/>
    <xf numFmtId="183" fontId="15" fillId="0" borderId="0"/>
    <xf numFmtId="183" fontId="13" fillId="0" borderId="0"/>
    <xf numFmtId="166" fontId="15" fillId="0" borderId="0"/>
    <xf numFmtId="183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3" fontId="16" fillId="0" borderId="0"/>
    <xf numFmtId="0" fontId="1" fillId="0" borderId="0"/>
    <xf numFmtId="166" fontId="15" fillId="0" borderId="0"/>
    <xf numFmtId="0" fontId="15" fillId="0" borderId="0"/>
    <xf numFmtId="43" fontId="13" fillId="0" borderId="0" applyFont="0" applyFill="0" applyBorder="0" applyAlignment="0" applyProtection="0"/>
    <xf numFmtId="166" fontId="15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46" fillId="0" borderId="0"/>
    <xf numFmtId="166" fontId="15" fillId="0" borderId="0"/>
    <xf numFmtId="43" fontId="13" fillId="0" borderId="0" applyFont="0" applyFill="0" applyBorder="0" applyAlignment="0" applyProtection="0"/>
    <xf numFmtId="166" fontId="15" fillId="0" borderId="0"/>
    <xf numFmtId="166" fontId="13" fillId="0" borderId="0"/>
    <xf numFmtId="166" fontId="13" fillId="0" borderId="0"/>
    <xf numFmtId="166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0" fontId="13" fillId="0" borderId="0"/>
    <xf numFmtId="0" fontId="15" fillId="0" borderId="0"/>
    <xf numFmtId="0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/>
    <xf numFmtId="166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6" fontId="14" fillId="0" borderId="0"/>
    <xf numFmtId="166" fontId="14" fillId="0" borderId="0"/>
    <xf numFmtId="166" fontId="13" fillId="0" borderId="0"/>
    <xf numFmtId="166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0" borderId="0"/>
    <xf numFmtId="0" fontId="78" fillId="0" borderId="0"/>
    <xf numFmtId="9" fontId="84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202" fontId="8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38" fontId="18" fillId="55" borderId="0" applyNumberFormat="0" applyBorder="0" applyAlignment="0" applyProtection="0"/>
    <xf numFmtId="10" fontId="18" fillId="56" borderId="21" applyNumberFormat="0" applyBorder="0" applyAlignment="0" applyProtection="0"/>
    <xf numFmtId="170" fontId="20" fillId="0" borderId="0"/>
    <xf numFmtId="0" fontId="44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44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76" fillId="0" borderId="0" applyFont="0" applyFill="0" applyBorder="0" applyAlignment="0" applyProtection="0"/>
    <xf numFmtId="0" fontId="96" fillId="0" borderId="0"/>
    <xf numFmtId="0" fontId="1" fillId="0" borderId="0"/>
    <xf numFmtId="0" fontId="13" fillId="0" borderId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7" fillId="0" borderId="0"/>
    <xf numFmtId="0" fontId="16" fillId="0" borderId="0"/>
    <xf numFmtId="0" fontId="100" fillId="0" borderId="0"/>
    <xf numFmtId="0" fontId="13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0" fillId="0" borderId="0"/>
    <xf numFmtId="0" fontId="123" fillId="0" borderId="0"/>
    <xf numFmtId="166" fontId="1" fillId="0" borderId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4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73" fontId="16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0" borderId="0"/>
    <xf numFmtId="0" fontId="1" fillId="0" borderId="0"/>
    <xf numFmtId="0" fontId="159" fillId="0" borderId="0"/>
    <xf numFmtId="166" fontId="1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2" fillId="0" borderId="0"/>
    <xf numFmtId="183" fontId="102" fillId="0" borderId="0"/>
    <xf numFmtId="220" fontId="123" fillId="0" borderId="0"/>
    <xf numFmtId="220" fontId="16" fillId="0" borderId="0"/>
    <xf numFmtId="220" fontId="16" fillId="0" borderId="0"/>
    <xf numFmtId="220" fontId="96" fillId="0" borderId="0"/>
    <xf numFmtId="220" fontId="46" fillId="0" borderId="0"/>
    <xf numFmtId="43" fontId="96" fillId="0" borderId="0" applyFont="0" applyFill="0" applyBorder="0" applyAlignment="0" applyProtection="0"/>
    <xf numFmtId="43" fontId="46" fillId="0" borderId="0" applyFont="0" applyFill="0" applyBorder="0" applyAlignment="0" applyProtection="0"/>
    <xf numFmtId="220" fontId="46" fillId="0" borderId="0"/>
    <xf numFmtId="220" fontId="46" fillId="0" borderId="0"/>
    <xf numFmtId="220" fontId="46" fillId="0" borderId="0"/>
    <xf numFmtId="43" fontId="96" fillId="0" borderId="0" applyFont="0" applyFill="0" applyBorder="0" applyAlignment="0" applyProtection="0"/>
    <xf numFmtId="173" fontId="96" fillId="0" borderId="0" applyFont="0" applyFill="0" applyBorder="0" applyAlignment="0" applyProtection="0"/>
    <xf numFmtId="220" fontId="46" fillId="0" borderId="0"/>
    <xf numFmtId="173" fontId="96" fillId="0" borderId="0" applyFont="0" applyFill="0" applyBorder="0" applyAlignment="0" applyProtection="0"/>
    <xf numFmtId="220" fontId="102" fillId="0" borderId="0"/>
    <xf numFmtId="43" fontId="9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73" fontId="96" fillId="0" borderId="0" applyFont="0" applyFill="0" applyBorder="0" applyAlignment="0" applyProtection="0"/>
    <xf numFmtId="173" fontId="102" fillId="0" borderId="0" applyFont="0" applyFill="0" applyBorder="0" applyAlignment="0" applyProtection="0"/>
    <xf numFmtId="0" fontId="46" fillId="0" borderId="0"/>
    <xf numFmtId="43" fontId="96" fillId="0" borderId="0" applyFont="0" applyFill="0" applyBorder="0" applyAlignment="0" applyProtection="0"/>
    <xf numFmtId="17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7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73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96" fillId="0" borderId="0"/>
    <xf numFmtId="0" fontId="102" fillId="0" borderId="0"/>
    <xf numFmtId="0" fontId="46" fillId="0" borderId="0"/>
    <xf numFmtId="0" fontId="1" fillId="0" borderId="0"/>
    <xf numFmtId="0" fontId="16" fillId="0" borderId="0"/>
    <xf numFmtId="9" fontId="46" fillId="0" borderId="0" applyFont="0" applyFill="0" applyBorder="0" applyAlignment="0" applyProtection="0"/>
    <xf numFmtId="0" fontId="96" fillId="0" borderId="0"/>
    <xf numFmtId="173" fontId="96" fillId="0" borderId="0" applyFont="0" applyFill="0" applyBorder="0" applyAlignment="0" applyProtection="0"/>
    <xf numFmtId="9" fontId="102" fillId="0" borderId="0" applyFont="0" applyFill="0" applyBorder="0" applyAlignment="0" applyProtection="0"/>
    <xf numFmtId="166" fontId="14" fillId="0" borderId="0"/>
    <xf numFmtId="166" fontId="52" fillId="52" borderId="18" applyNumberFormat="0" applyAlignment="0" applyProtection="0"/>
    <xf numFmtId="44" fontId="14" fillId="0" borderId="0" applyFont="0" applyFill="0" applyBorder="0" applyAlignment="0" applyProtection="0"/>
    <xf numFmtId="10" fontId="18" fillId="56" borderId="21" applyNumberFormat="0" applyBorder="0" applyAlignment="0" applyProtection="0"/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166" fontId="62" fillId="0" borderId="27" applyNumberFormat="0" applyFill="0" applyAlignment="0" applyProtection="0"/>
    <xf numFmtId="0" fontId="52" fillId="52" borderId="18" applyNumberFormat="0" applyAlignment="0" applyProtection="0"/>
    <xf numFmtId="0" fontId="57" fillId="39" borderId="18" applyNumberFormat="0" applyAlignment="0" applyProtection="0"/>
    <xf numFmtId="0" fontId="11" fillId="58" borderId="23" applyNumberFormat="0" applyFont="0" applyAlignment="0" applyProtection="0"/>
    <xf numFmtId="0" fontId="60" fillId="52" borderId="24" applyNumberFormat="0" applyAlignment="0" applyProtection="0"/>
    <xf numFmtId="0" fontId="62" fillId="0" borderId="27" applyNumberFormat="0" applyFill="0" applyAlignment="0" applyProtection="0"/>
    <xf numFmtId="0" fontId="57" fillId="39" borderId="18" applyNumberFormat="0" applyAlignment="0" applyProtection="0"/>
    <xf numFmtId="0" fontId="57" fillId="39" borderId="18" applyNumberFormat="0" applyAlignment="0" applyProtection="0"/>
    <xf numFmtId="0" fontId="57" fillId="39" borderId="18" applyNumberFormat="0" applyAlignment="0" applyProtection="0"/>
    <xf numFmtId="183" fontId="73" fillId="0" borderId="21" applyFont="0" applyFill="0" applyBorder="0">
      <alignment horizontal="center" vertical="justify" wrapText="1"/>
    </xf>
    <xf numFmtId="183" fontId="73" fillId="0" borderId="21" applyFont="0" applyFill="0" applyBorder="0">
      <alignment horizontal="centerContinuous" vertical="justify" wrapText="1"/>
    </xf>
    <xf numFmtId="183" fontId="74" fillId="0" borderId="7">
      <alignment horizontal="left" vertical="center"/>
    </xf>
    <xf numFmtId="0" fontId="57" fillId="39" borderId="18" applyNumberFormat="0" applyAlignment="0" applyProtection="0"/>
    <xf numFmtId="166" fontId="14" fillId="0" borderId="0"/>
    <xf numFmtId="166" fontId="14" fillId="0" borderId="0"/>
    <xf numFmtId="166" fontId="52" fillId="52" borderId="18" applyNumberFormat="0" applyAlignment="0" applyProtection="0"/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166" fontId="62" fillId="0" borderId="27" applyNumberFormat="0" applyFill="0" applyAlignment="0" applyProtection="0"/>
    <xf numFmtId="4" fontId="62" fillId="57" borderId="32" applyNumberFormat="0" applyProtection="0">
      <alignment vertical="center"/>
    </xf>
    <xf numFmtId="4" fontId="87" fillId="59" borderId="32" applyNumberFormat="0" applyProtection="0">
      <alignment vertical="center"/>
    </xf>
    <xf numFmtId="4" fontId="62" fillId="59" borderId="32" applyNumberFormat="0" applyProtection="0">
      <alignment horizontal="left" vertical="center" indent="1"/>
    </xf>
    <xf numFmtId="0" fontId="62" fillId="59" borderId="32" applyNumberFormat="0" applyProtection="0">
      <alignment horizontal="left" vertical="top" indent="1"/>
    </xf>
    <xf numFmtId="4" fontId="11" fillId="35" borderId="32" applyNumberFormat="0" applyProtection="0">
      <alignment horizontal="right" vertical="center"/>
    </xf>
    <xf numFmtId="4" fontId="11" fillId="41" borderId="32" applyNumberFormat="0" applyProtection="0">
      <alignment horizontal="right" vertical="center"/>
    </xf>
    <xf numFmtId="4" fontId="11" fillId="49" borderId="32" applyNumberFormat="0" applyProtection="0">
      <alignment horizontal="right" vertical="center"/>
    </xf>
    <xf numFmtId="4" fontId="11" fillId="43" borderId="32" applyNumberFormat="0" applyProtection="0">
      <alignment horizontal="right" vertical="center"/>
    </xf>
    <xf numFmtId="4" fontId="11" fillId="47" borderId="32" applyNumberFormat="0" applyProtection="0">
      <alignment horizontal="right" vertical="center"/>
    </xf>
    <xf numFmtId="4" fontId="11" fillId="51" borderId="32" applyNumberFormat="0" applyProtection="0">
      <alignment horizontal="right" vertical="center"/>
    </xf>
    <xf numFmtId="4" fontId="11" fillId="50" borderId="32" applyNumberFormat="0" applyProtection="0">
      <alignment horizontal="right" vertical="center"/>
    </xf>
    <xf numFmtId="4" fontId="11" fillId="69" borderId="32" applyNumberFormat="0" applyProtection="0">
      <alignment horizontal="right" vertical="center"/>
    </xf>
    <xf numFmtId="4" fontId="11" fillId="42" borderId="32" applyNumberFormat="0" applyProtection="0">
      <alignment horizontal="right" vertical="center"/>
    </xf>
    <xf numFmtId="4" fontId="11" fillId="73" borderId="32" applyNumberFormat="0" applyProtection="0">
      <alignment horizontal="right" vertical="center"/>
    </xf>
    <xf numFmtId="0" fontId="16" fillId="72" borderId="32" applyNumberFormat="0" applyProtection="0">
      <alignment horizontal="left" vertical="center" indent="1"/>
    </xf>
    <xf numFmtId="0" fontId="16" fillId="72" borderId="32" applyNumberFormat="0" applyProtection="0">
      <alignment horizontal="left" vertical="top" indent="1"/>
    </xf>
    <xf numFmtId="0" fontId="16" fillId="68" borderId="32" applyNumberFormat="0" applyProtection="0">
      <alignment horizontal="left" vertical="center" indent="1"/>
    </xf>
    <xf numFmtId="0" fontId="16" fillId="68" borderId="32" applyNumberFormat="0" applyProtection="0">
      <alignment horizontal="left" vertical="top" indent="1"/>
    </xf>
    <xf numFmtId="0" fontId="16" fillId="60" borderId="32" applyNumberFormat="0" applyProtection="0">
      <alignment horizontal="left" vertical="center" indent="1"/>
    </xf>
    <xf numFmtId="0" fontId="16" fillId="60" borderId="32" applyNumberFormat="0" applyProtection="0">
      <alignment horizontal="left" vertical="top" indent="1"/>
    </xf>
    <xf numFmtId="0" fontId="16" fillId="64" borderId="32" applyNumberFormat="0" applyProtection="0">
      <alignment horizontal="left" vertical="center" indent="1"/>
    </xf>
    <xf numFmtId="0" fontId="16" fillId="64" borderId="32" applyNumberFormat="0" applyProtection="0">
      <alignment horizontal="left" vertical="top" indent="1"/>
    </xf>
    <xf numFmtId="4" fontId="11" fillId="56" borderId="32" applyNumberFormat="0" applyProtection="0">
      <alignment vertical="center"/>
    </xf>
    <xf numFmtId="4" fontId="89" fillId="56" borderId="32" applyNumberFormat="0" applyProtection="0">
      <alignment vertical="center"/>
    </xf>
    <xf numFmtId="4" fontId="11" fillId="56" borderId="32" applyNumberFormat="0" applyProtection="0">
      <alignment horizontal="left" vertical="center" indent="1"/>
    </xf>
    <xf numFmtId="0" fontId="11" fillId="56" borderId="32" applyNumberFormat="0" applyProtection="0">
      <alignment horizontal="left" vertical="top" indent="1"/>
    </xf>
    <xf numFmtId="4" fontId="11" fillId="71" borderId="32" applyNumberFormat="0" applyProtection="0">
      <alignment horizontal="right" vertical="center"/>
    </xf>
    <xf numFmtId="4" fontId="89" fillId="71" borderId="32" applyNumberFormat="0" applyProtection="0">
      <alignment horizontal="right" vertical="center"/>
    </xf>
    <xf numFmtId="4" fontId="11" fillId="73" borderId="32" applyNumberFormat="0" applyProtection="0">
      <alignment horizontal="left" vertical="center" indent="1"/>
    </xf>
    <xf numFmtId="0" fontId="11" fillId="68" borderId="32" applyNumberFormat="0" applyProtection="0">
      <alignment horizontal="left" vertical="top" indent="1"/>
    </xf>
    <xf numFmtId="4" fontId="63" fillId="71" borderId="32" applyNumberFormat="0" applyProtection="0">
      <alignment horizontal="right" vertical="center"/>
    </xf>
    <xf numFmtId="10" fontId="18" fillId="56" borderId="21" applyNumberFormat="0" applyBorder="0" applyAlignment="0" applyProtection="0"/>
    <xf numFmtId="208" fontId="95" fillId="0" borderId="34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" fontId="101" fillId="59" borderId="21">
      <alignment horizontal="left" vertical="top" wrapText="1"/>
      <protection locked="0"/>
    </xf>
    <xf numFmtId="0" fontId="1" fillId="0" borderId="0"/>
    <xf numFmtId="166" fontId="52" fillId="52" borderId="18" applyNumberFormat="0" applyAlignment="0" applyProtection="0"/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166" fontId="62" fillId="0" borderId="2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/>
    <xf numFmtId="0" fontId="1" fillId="0" borderId="0"/>
    <xf numFmtId="0" fontId="14" fillId="0" borderId="0"/>
    <xf numFmtId="0" fontId="96" fillId="0" borderId="0"/>
    <xf numFmtId="0" fontId="1" fillId="0" borderId="0"/>
    <xf numFmtId="43" fontId="1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4" fontId="94" fillId="75" borderId="44">
      <alignment horizontal="center" vertical="center" wrapText="1"/>
    </xf>
    <xf numFmtId="14" fontId="94" fillId="75" borderId="44">
      <alignment horizontal="center" vertical="center" wrapText="1"/>
    </xf>
    <xf numFmtId="14" fontId="94" fillId="75" borderId="44">
      <alignment horizontal="center" vertical="center" wrapText="1"/>
    </xf>
    <xf numFmtId="43" fontId="13" fillId="0" borderId="0" applyFont="0" applyFill="0" applyBorder="0" applyAlignment="0" applyProtection="0"/>
    <xf numFmtId="14" fontId="94" fillId="75" borderId="44">
      <alignment horizontal="center" vertical="center" wrapText="1"/>
    </xf>
    <xf numFmtId="0" fontId="13" fillId="0" borderId="0"/>
    <xf numFmtId="166" fontId="13" fillId="0" borderId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1" fillId="34" borderId="0" applyNumberFormat="0" applyBorder="0" applyAlignment="0" applyProtection="0"/>
    <xf numFmtId="183" fontId="11" fillId="35" borderId="0" applyNumberFormat="0" applyBorder="0" applyAlignment="0" applyProtection="0"/>
    <xf numFmtId="183" fontId="11" fillId="36" borderId="0" applyNumberFormat="0" applyBorder="0" applyAlignment="0" applyProtection="0"/>
    <xf numFmtId="183" fontId="11" fillId="37" borderId="0" applyNumberFormat="0" applyBorder="0" applyAlignment="0" applyProtection="0"/>
    <xf numFmtId="183" fontId="11" fillId="38" borderId="0" applyNumberFormat="0" applyBorder="0" applyAlignment="0" applyProtection="0"/>
    <xf numFmtId="183" fontId="11" fillId="39" borderId="0" applyNumberFormat="0" applyBorder="0" applyAlignment="0" applyProtection="0"/>
    <xf numFmtId="183" fontId="11" fillId="40" borderId="0" applyNumberFormat="0" applyBorder="0" applyAlignment="0" applyProtection="0"/>
    <xf numFmtId="183" fontId="11" fillId="41" borderId="0" applyNumberFormat="0" applyBorder="0" applyAlignment="0" applyProtection="0"/>
    <xf numFmtId="183" fontId="11" fillId="42" borderId="0" applyNumberFormat="0" applyBorder="0" applyAlignment="0" applyProtection="0"/>
    <xf numFmtId="183" fontId="11" fillId="37" borderId="0" applyNumberFormat="0" applyBorder="0" applyAlignment="0" applyProtection="0"/>
    <xf numFmtId="183" fontId="11" fillId="40" borderId="0" applyNumberFormat="0" applyBorder="0" applyAlignment="0" applyProtection="0"/>
    <xf numFmtId="183" fontId="11" fillId="43" borderId="0" applyNumberFormat="0" applyBorder="0" applyAlignment="0" applyProtection="0"/>
    <xf numFmtId="183" fontId="50" fillId="44" borderId="0" applyNumberFormat="0" applyBorder="0" applyAlignment="0" applyProtection="0"/>
    <xf numFmtId="183" fontId="50" fillId="41" borderId="0" applyNumberFormat="0" applyBorder="0" applyAlignment="0" applyProtection="0"/>
    <xf numFmtId="183" fontId="50" fillId="42" borderId="0" applyNumberFormat="0" applyBorder="0" applyAlignment="0" applyProtection="0"/>
    <xf numFmtId="183" fontId="50" fillId="45" borderId="0" applyNumberFormat="0" applyBorder="0" applyAlignment="0" applyProtection="0"/>
    <xf numFmtId="183" fontId="50" fillId="46" borderId="0" applyNumberFormat="0" applyBorder="0" applyAlignment="0" applyProtection="0"/>
    <xf numFmtId="183" fontId="50" fillId="47" borderId="0" applyNumberFormat="0" applyBorder="0" applyAlignment="0" applyProtection="0"/>
    <xf numFmtId="183" fontId="50" fillId="48" borderId="0" applyNumberFormat="0" applyBorder="0" applyAlignment="0" applyProtection="0"/>
    <xf numFmtId="183" fontId="50" fillId="49" borderId="0" applyNumberFormat="0" applyBorder="0" applyAlignment="0" applyProtection="0"/>
    <xf numFmtId="183" fontId="50" fillId="50" borderId="0" applyNumberFormat="0" applyBorder="0" applyAlignment="0" applyProtection="0"/>
    <xf numFmtId="183" fontId="50" fillId="45" borderId="0" applyNumberFormat="0" applyBorder="0" applyAlignment="0" applyProtection="0"/>
    <xf numFmtId="183" fontId="50" fillId="46" borderId="0" applyNumberFormat="0" applyBorder="0" applyAlignment="0" applyProtection="0"/>
    <xf numFmtId="183" fontId="50" fillId="51" borderId="0" applyNumberFormat="0" applyBorder="0" applyAlignment="0" applyProtection="0"/>
    <xf numFmtId="183" fontId="51" fillId="35" borderId="0" applyNumberFormat="0" applyBorder="0" applyAlignment="0" applyProtection="0"/>
    <xf numFmtId="183" fontId="52" fillId="52" borderId="18" applyNumberFormat="0" applyAlignment="0" applyProtection="0"/>
    <xf numFmtId="183" fontId="53" fillId="53" borderId="19" applyNumberFormat="0" applyAlignment="0" applyProtection="0"/>
    <xf numFmtId="43" fontId="15" fillId="0" borderId="0" applyFont="0" applyFill="0" applyBorder="0" applyAlignment="0" applyProtection="0"/>
    <xf numFmtId="183" fontId="54" fillId="0" borderId="0" applyNumberFormat="0" applyFill="0" applyBorder="0" applyAlignment="0" applyProtection="0"/>
    <xf numFmtId="183" fontId="55" fillId="36" borderId="0" applyNumberFormat="0" applyBorder="0" applyAlignment="0" applyProtection="0"/>
    <xf numFmtId="183" fontId="56" fillId="0" borderId="0" applyNumberFormat="0" applyFill="0" applyBorder="0" applyAlignment="0" applyProtection="0"/>
    <xf numFmtId="183" fontId="57" fillId="39" borderId="18" applyNumberFormat="0" applyAlignment="0" applyProtection="0"/>
    <xf numFmtId="183" fontId="57" fillId="39" borderId="18" applyNumberFormat="0" applyAlignment="0" applyProtection="0"/>
    <xf numFmtId="183" fontId="57" fillId="39" borderId="18" applyNumberFormat="0" applyAlignment="0" applyProtection="0"/>
    <xf numFmtId="183" fontId="58" fillId="0" borderId="22" applyNumberFormat="0" applyFill="0" applyAlignment="0" applyProtection="0"/>
    <xf numFmtId="183" fontId="59" fillId="57" borderId="0" applyNumberFormat="0" applyBorder="0" applyAlignment="0" applyProtection="0"/>
    <xf numFmtId="183" fontId="15" fillId="0" borderId="0"/>
    <xf numFmtId="183" fontId="46" fillId="0" borderId="0"/>
    <xf numFmtId="183" fontId="44" fillId="0" borderId="0"/>
    <xf numFmtId="183" fontId="44" fillId="0" borderId="0"/>
    <xf numFmtId="0" fontId="16" fillId="0" borderId="0"/>
    <xf numFmtId="0" fontId="15" fillId="0" borderId="0"/>
    <xf numFmtId="183" fontId="11" fillId="58" borderId="23" applyNumberFormat="0" applyFont="0" applyAlignment="0" applyProtection="0"/>
    <xf numFmtId="183" fontId="60" fillId="52" borderId="24" applyNumberFormat="0" applyAlignment="0" applyProtection="0"/>
    <xf numFmtId="183" fontId="61" fillId="0" borderId="0" applyNumberFormat="0" applyFill="0" applyBorder="0" applyAlignment="0" applyProtection="0"/>
    <xf numFmtId="183" fontId="62" fillId="0" borderId="27" applyNumberFormat="0" applyFill="0" applyAlignment="0" applyProtection="0"/>
    <xf numFmtId="183" fontId="63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166" fontId="14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37" borderId="0" applyNumberFormat="0" applyBorder="0" applyAlignment="0" applyProtection="0"/>
    <xf numFmtId="0" fontId="11" fillId="40" borderId="0" applyNumberFormat="0" applyBorder="0" applyAlignment="0" applyProtection="0"/>
    <xf numFmtId="0" fontId="11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51" borderId="0" applyNumberFormat="0" applyBorder="0" applyAlignment="0" applyProtection="0"/>
    <xf numFmtId="0" fontId="51" fillId="35" borderId="0" applyNumberFormat="0" applyBorder="0" applyAlignment="0" applyProtection="0"/>
    <xf numFmtId="0" fontId="53" fillId="53" borderId="19" applyNumberFormat="0" applyAlignment="0" applyProtection="0"/>
    <xf numFmtId="173" fontId="4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36" borderId="0" applyNumberFormat="0" applyBorder="0" applyAlignment="0" applyProtection="0"/>
    <xf numFmtId="0" fontId="56" fillId="0" borderId="0" applyNumberFormat="0" applyFill="0" applyBorder="0" applyAlignment="0" applyProtection="0"/>
    <xf numFmtId="0" fontId="58" fillId="0" borderId="22" applyNumberFormat="0" applyFill="0" applyAlignment="0" applyProtection="0"/>
    <xf numFmtId="0" fontId="59" fillId="57" borderId="0" applyNumberFormat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4" fillId="0" borderId="0"/>
    <xf numFmtId="0" fontId="15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166" fontId="14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4" fillId="0" borderId="0"/>
    <xf numFmtId="0" fontId="102" fillId="0" borderId="0"/>
    <xf numFmtId="43" fontId="103" fillId="0" borderId="0" applyFont="0" applyFill="0" applyBorder="0" applyAlignment="0" applyProtection="0"/>
    <xf numFmtId="173" fontId="103" fillId="0" borderId="0" applyFont="0" applyFill="0" applyBorder="0" applyAlignment="0" applyProtection="0"/>
    <xf numFmtId="0" fontId="102" fillId="0" borderId="0"/>
    <xf numFmtId="43" fontId="103" fillId="0" borderId="0" applyFont="0" applyFill="0" applyBorder="0" applyAlignment="0" applyProtection="0"/>
    <xf numFmtId="0" fontId="102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43" fontId="10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2" fillId="0" borderId="0"/>
    <xf numFmtId="43" fontId="103" fillId="0" borderId="0" applyFont="0" applyFill="0" applyBorder="0" applyAlignment="0" applyProtection="0"/>
    <xf numFmtId="0" fontId="1" fillId="0" borderId="0"/>
    <xf numFmtId="0" fontId="1" fillId="0" borderId="0"/>
    <xf numFmtId="0" fontId="102" fillId="0" borderId="0"/>
    <xf numFmtId="43" fontId="10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43" fontId="158" fillId="0" borderId="0" applyFont="0" applyFill="0" applyBorder="0" applyAlignment="0" applyProtection="0"/>
    <xf numFmtId="0" fontId="159" fillId="0" borderId="0"/>
    <xf numFmtId="0" fontId="1" fillId="0" borderId="0"/>
    <xf numFmtId="9" fontId="13" fillId="0" borderId="0" applyFont="0" applyFill="0" applyBorder="0" applyAlignment="0" applyProtection="0"/>
    <xf numFmtId="0" fontId="76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166" fontId="14" fillId="0" borderId="0"/>
    <xf numFmtId="43" fontId="15" fillId="0" borderId="0" applyFont="0" applyFill="0" applyBorder="0" applyAlignment="0" applyProtection="0"/>
    <xf numFmtId="166" fontId="57" fillId="39" borderId="18" applyNumberFormat="0" applyAlignment="0" applyProtection="0"/>
    <xf numFmtId="9" fontId="1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" fillId="0" borderId="0"/>
    <xf numFmtId="0" fontId="76" fillId="0" borderId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98" fillId="0" borderId="0"/>
    <xf numFmtId="43" fontId="17" fillId="0" borderId="0" applyFont="0" applyFill="0" applyBorder="0" applyAlignment="0" applyProtection="0"/>
    <xf numFmtId="0" fontId="4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66" fontId="14" fillId="0" borderId="0"/>
    <xf numFmtId="166" fontId="14" fillId="0" borderId="0"/>
    <xf numFmtId="166" fontId="1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6" fillId="0" borderId="0"/>
    <xf numFmtId="166" fontId="1" fillId="0" borderId="0"/>
    <xf numFmtId="43" fontId="1" fillId="0" borderId="0" applyFont="0" applyFill="0" applyBorder="0" applyAlignment="0" applyProtection="0"/>
    <xf numFmtId="166" fontId="11" fillId="34" borderId="0" applyNumberFormat="0" applyBorder="0" applyAlignment="0" applyProtection="0"/>
    <xf numFmtId="166" fontId="11" fillId="35" borderId="0" applyNumberFormat="0" applyBorder="0" applyAlignment="0" applyProtection="0"/>
    <xf numFmtId="166" fontId="11" fillId="36" borderId="0" applyNumberFormat="0" applyBorder="0" applyAlignment="0" applyProtection="0"/>
    <xf numFmtId="166" fontId="11" fillId="37" borderId="0" applyNumberFormat="0" applyBorder="0" applyAlignment="0" applyProtection="0"/>
    <xf numFmtId="166" fontId="11" fillId="38" borderId="0" applyNumberFormat="0" applyBorder="0" applyAlignment="0" applyProtection="0"/>
    <xf numFmtId="166" fontId="11" fillId="39" borderId="0" applyNumberFormat="0" applyBorder="0" applyAlignment="0" applyProtection="0"/>
    <xf numFmtId="166" fontId="11" fillId="40" borderId="0" applyNumberFormat="0" applyBorder="0" applyAlignment="0" applyProtection="0"/>
    <xf numFmtId="166" fontId="11" fillId="41" borderId="0" applyNumberFormat="0" applyBorder="0" applyAlignment="0" applyProtection="0"/>
    <xf numFmtId="166" fontId="11" fillId="42" borderId="0" applyNumberFormat="0" applyBorder="0" applyAlignment="0" applyProtection="0"/>
    <xf numFmtId="166" fontId="11" fillId="37" borderId="0" applyNumberFormat="0" applyBorder="0" applyAlignment="0" applyProtection="0"/>
    <xf numFmtId="166" fontId="11" fillId="40" borderId="0" applyNumberFormat="0" applyBorder="0" applyAlignment="0" applyProtection="0"/>
    <xf numFmtId="166" fontId="11" fillId="43" borderId="0" applyNumberFormat="0" applyBorder="0" applyAlignment="0" applyProtection="0"/>
    <xf numFmtId="166" fontId="50" fillId="44" borderId="0" applyNumberFormat="0" applyBorder="0" applyAlignment="0" applyProtection="0"/>
    <xf numFmtId="166" fontId="50" fillId="41" borderId="0" applyNumberFormat="0" applyBorder="0" applyAlignment="0" applyProtection="0"/>
    <xf numFmtId="166" fontId="50" fillId="42" borderId="0" applyNumberFormat="0" applyBorder="0" applyAlignment="0" applyProtection="0"/>
    <xf numFmtId="166" fontId="50" fillId="45" borderId="0" applyNumberFormat="0" applyBorder="0" applyAlignment="0" applyProtection="0"/>
    <xf numFmtId="166" fontId="50" fillId="46" borderId="0" applyNumberFormat="0" applyBorder="0" applyAlignment="0" applyProtection="0"/>
    <xf numFmtId="166" fontId="50" fillId="47" borderId="0" applyNumberFormat="0" applyBorder="0" applyAlignment="0" applyProtection="0"/>
    <xf numFmtId="166" fontId="50" fillId="48" borderId="0" applyNumberFormat="0" applyBorder="0" applyAlignment="0" applyProtection="0"/>
    <xf numFmtId="166" fontId="50" fillId="49" borderId="0" applyNumberFormat="0" applyBorder="0" applyAlignment="0" applyProtection="0"/>
    <xf numFmtId="166" fontId="50" fillId="50" borderId="0" applyNumberFormat="0" applyBorder="0" applyAlignment="0" applyProtection="0"/>
    <xf numFmtId="166" fontId="50" fillId="45" borderId="0" applyNumberFormat="0" applyBorder="0" applyAlignment="0" applyProtection="0"/>
    <xf numFmtId="166" fontId="50" fillId="46" borderId="0" applyNumberFormat="0" applyBorder="0" applyAlignment="0" applyProtection="0"/>
    <xf numFmtId="166" fontId="50" fillId="51" borderId="0" applyNumberFormat="0" applyBorder="0" applyAlignment="0" applyProtection="0"/>
    <xf numFmtId="166" fontId="51" fillId="35" borderId="0" applyNumberFormat="0" applyBorder="0" applyAlignment="0" applyProtection="0"/>
    <xf numFmtId="49" fontId="133" fillId="0" borderId="45" applyNumberFormat="0" applyAlignment="0" applyProtection="0">
      <alignment horizontal="left" wrapText="1"/>
    </xf>
    <xf numFmtId="166" fontId="52" fillId="52" borderId="18" applyNumberFormat="0" applyAlignment="0" applyProtection="0"/>
    <xf numFmtId="166" fontId="53" fillId="53" borderId="19" applyNumberFormat="0" applyAlignment="0" applyProtection="0"/>
    <xf numFmtId="173" fontId="1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54" fillId="0" borderId="0" applyNumberFormat="0" applyFill="0" applyBorder="0" applyAlignment="0" applyProtection="0"/>
    <xf numFmtId="166" fontId="55" fillId="36" borderId="0" applyNumberFormat="0" applyBorder="0" applyAlignment="0" applyProtection="0"/>
    <xf numFmtId="166" fontId="56" fillId="0" borderId="46" applyNumberFormat="0" applyFill="0" applyAlignment="0" applyProtection="0"/>
    <xf numFmtId="166" fontId="56" fillId="0" borderId="0" applyNumberFormat="0" applyFill="0" applyBorder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8" fillId="0" borderId="22" applyNumberFormat="0" applyFill="0" applyAlignment="0" applyProtection="0"/>
    <xf numFmtId="166" fontId="59" fillId="57" borderId="0" applyNumberFormat="0" applyBorder="0" applyAlignment="0" applyProtection="0"/>
    <xf numFmtId="166" fontId="46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3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36" fillId="0" borderId="0"/>
    <xf numFmtId="166" fontId="136" fillId="0" borderId="0"/>
    <xf numFmtId="166" fontId="16" fillId="0" borderId="0"/>
    <xf numFmtId="166" fontId="16" fillId="0" borderId="0"/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9" fontId="16" fillId="0" borderId="0" applyFont="0" applyFill="0" applyBorder="0" applyAlignment="0" applyProtection="0"/>
    <xf numFmtId="166" fontId="61" fillId="0" borderId="0" applyNumberFormat="0" applyFill="0" applyBorder="0" applyAlignment="0" applyProtection="0"/>
    <xf numFmtId="166" fontId="62" fillId="0" borderId="27" applyNumberFormat="0" applyFill="0" applyAlignment="0" applyProtection="0"/>
    <xf numFmtId="166" fontId="63" fillId="0" borderId="0" applyNumberFormat="0" applyFill="0" applyBorder="0" applyAlignment="0" applyProtection="0"/>
    <xf numFmtId="166" fontId="154" fillId="0" borderId="47" applyNumberFormat="0" applyFill="0" applyAlignment="0" applyProtection="0"/>
    <xf numFmtId="166" fontId="1" fillId="0" borderId="0"/>
    <xf numFmtId="166" fontId="11" fillId="34" borderId="0" applyNumberFormat="0" applyBorder="0" applyAlignment="0" applyProtection="0"/>
    <xf numFmtId="166" fontId="11" fillId="35" borderId="0" applyNumberFormat="0" applyBorder="0" applyAlignment="0" applyProtection="0"/>
    <xf numFmtId="166" fontId="11" fillId="36" borderId="0" applyNumberFormat="0" applyBorder="0" applyAlignment="0" applyProtection="0"/>
    <xf numFmtId="166" fontId="11" fillId="37" borderId="0" applyNumberFormat="0" applyBorder="0" applyAlignment="0" applyProtection="0"/>
    <xf numFmtId="166" fontId="11" fillId="38" borderId="0" applyNumberFormat="0" applyBorder="0" applyAlignment="0" applyProtection="0"/>
    <xf numFmtId="166" fontId="11" fillId="39" borderId="0" applyNumberFormat="0" applyBorder="0" applyAlignment="0" applyProtection="0"/>
    <xf numFmtId="166" fontId="11" fillId="40" borderId="0" applyNumberFormat="0" applyBorder="0" applyAlignment="0" applyProtection="0"/>
    <xf numFmtId="166" fontId="11" fillId="41" borderId="0" applyNumberFormat="0" applyBorder="0" applyAlignment="0" applyProtection="0"/>
    <xf numFmtId="166" fontId="11" fillId="42" borderId="0" applyNumberFormat="0" applyBorder="0" applyAlignment="0" applyProtection="0"/>
    <xf numFmtId="166" fontId="11" fillId="37" borderId="0" applyNumberFormat="0" applyBorder="0" applyAlignment="0" applyProtection="0"/>
    <xf numFmtId="166" fontId="11" fillId="40" borderId="0" applyNumberFormat="0" applyBorder="0" applyAlignment="0" applyProtection="0"/>
    <xf numFmtId="166" fontId="11" fillId="43" borderId="0" applyNumberFormat="0" applyBorder="0" applyAlignment="0" applyProtection="0"/>
    <xf numFmtId="166" fontId="50" fillId="44" borderId="0" applyNumberFormat="0" applyBorder="0" applyAlignment="0" applyProtection="0"/>
    <xf numFmtId="166" fontId="50" fillId="41" borderId="0" applyNumberFormat="0" applyBorder="0" applyAlignment="0" applyProtection="0"/>
    <xf numFmtId="166" fontId="50" fillId="42" borderId="0" applyNumberFormat="0" applyBorder="0" applyAlignment="0" applyProtection="0"/>
    <xf numFmtId="166" fontId="50" fillId="45" borderId="0" applyNumberFormat="0" applyBorder="0" applyAlignment="0" applyProtection="0"/>
    <xf numFmtId="166" fontId="50" fillId="46" borderId="0" applyNumberFormat="0" applyBorder="0" applyAlignment="0" applyProtection="0"/>
    <xf numFmtId="166" fontId="50" fillId="47" borderId="0" applyNumberFormat="0" applyBorder="0" applyAlignment="0" applyProtection="0"/>
    <xf numFmtId="166" fontId="50" fillId="48" borderId="0" applyNumberFormat="0" applyBorder="0" applyAlignment="0" applyProtection="0"/>
    <xf numFmtId="166" fontId="50" fillId="49" borderId="0" applyNumberFormat="0" applyBorder="0" applyAlignment="0" applyProtection="0"/>
    <xf numFmtId="166" fontId="50" fillId="50" borderId="0" applyNumberFormat="0" applyBorder="0" applyAlignment="0" applyProtection="0"/>
    <xf numFmtId="166" fontId="50" fillId="45" borderId="0" applyNumberFormat="0" applyBorder="0" applyAlignment="0" applyProtection="0"/>
    <xf numFmtId="166" fontId="50" fillId="46" borderId="0" applyNumberFormat="0" applyBorder="0" applyAlignment="0" applyProtection="0"/>
    <xf numFmtId="166" fontId="50" fillId="51" borderId="0" applyNumberFormat="0" applyBorder="0" applyAlignment="0" applyProtection="0"/>
    <xf numFmtId="166" fontId="51" fillId="35" borderId="0" applyNumberFormat="0" applyBorder="0" applyAlignment="0" applyProtection="0"/>
    <xf numFmtId="166" fontId="52" fillId="52" borderId="18" applyNumberFormat="0" applyAlignment="0" applyProtection="0"/>
    <xf numFmtId="166" fontId="53" fillId="53" borderId="19" applyNumberFormat="0" applyAlignment="0" applyProtection="0"/>
    <xf numFmtId="166" fontId="54" fillId="0" borderId="0" applyNumberFormat="0" applyFill="0" applyBorder="0" applyAlignment="0" applyProtection="0"/>
    <xf numFmtId="166" fontId="55" fillId="36" borderId="0" applyNumberFormat="0" applyBorder="0" applyAlignment="0" applyProtection="0"/>
    <xf numFmtId="166" fontId="56" fillId="0" borderId="46" applyNumberFormat="0" applyFill="0" applyAlignment="0" applyProtection="0"/>
    <xf numFmtId="166" fontId="56" fillId="0" borderId="0" applyNumberFormat="0" applyFill="0" applyBorder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8" fillId="0" borderId="22" applyNumberFormat="0" applyFill="0" applyAlignment="0" applyProtection="0"/>
    <xf numFmtId="166" fontId="59" fillId="57" borderId="0" applyNumberFormat="0" applyBorder="0" applyAlignment="0" applyProtection="0"/>
    <xf numFmtId="166" fontId="1" fillId="0" borderId="0"/>
    <xf numFmtId="166" fontId="1" fillId="0" borderId="0"/>
    <xf numFmtId="166" fontId="1" fillId="0" borderId="0"/>
    <xf numFmtId="166" fontId="46" fillId="0" borderId="0"/>
    <xf numFmtId="166" fontId="1" fillId="0" borderId="0"/>
    <xf numFmtId="166" fontId="96" fillId="0" borderId="0"/>
    <xf numFmtId="166" fontId="9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166" fontId="61" fillId="0" borderId="0" applyNumberFormat="0" applyFill="0" applyBorder="0" applyAlignment="0" applyProtection="0"/>
    <xf numFmtId="166" fontId="62" fillId="0" borderId="27" applyNumberFormat="0" applyFill="0" applyAlignment="0" applyProtection="0"/>
    <xf numFmtId="166" fontId="63" fillId="0" borderId="0" applyNumberFormat="0" applyFill="0" applyBorder="0" applyAlignment="0" applyProtection="0"/>
    <xf numFmtId="166" fontId="1" fillId="0" borderId="0"/>
    <xf numFmtId="166" fontId="154" fillId="0" borderId="47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/>
    <xf numFmtId="0" fontId="13" fillId="0" borderId="0"/>
    <xf numFmtId="173" fontId="46" fillId="0" borderId="0" applyFont="0" applyFill="0" applyBorder="0" applyAlignment="0" applyProtection="0"/>
    <xf numFmtId="0" fontId="44" fillId="0" borderId="0"/>
    <xf numFmtId="0" fontId="44" fillId="0" borderId="0"/>
    <xf numFmtId="0" fontId="1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20" fontId="123" fillId="0" borderId="0"/>
    <xf numFmtId="173" fontId="102" fillId="0" borderId="0" applyFont="0" applyFill="0" applyBorder="0" applyAlignment="0" applyProtection="0"/>
    <xf numFmtId="0" fontId="1" fillId="0" borderId="0"/>
    <xf numFmtId="0" fontId="100" fillId="0" borderId="0"/>
    <xf numFmtId="4" fontId="100" fillId="0" borderId="0" applyFont="0" applyFill="0" applyBorder="0" applyAlignment="0" applyProtection="0"/>
    <xf numFmtId="173" fontId="125" fillId="0" borderId="0" applyFont="0" applyFill="0" applyBorder="0" applyAlignment="0" applyProtection="0"/>
    <xf numFmtId="173" fontId="160" fillId="0" borderId="0" applyFont="0" applyFill="0" applyBorder="0" applyAlignment="0" applyProtection="0"/>
    <xf numFmtId="176" fontId="46" fillId="0" borderId="0" applyFont="0" applyFill="0" applyBorder="0" applyAlignment="0" applyProtection="0"/>
    <xf numFmtId="0" fontId="96" fillId="0" borderId="0"/>
    <xf numFmtId="0" fontId="102" fillId="0" borderId="0"/>
    <xf numFmtId="0" fontId="46" fillId="0" borderId="0"/>
    <xf numFmtId="14" fontId="16" fillId="0" borderId="0"/>
    <xf numFmtId="0" fontId="46" fillId="0" borderId="0"/>
    <xf numFmtId="0" fontId="1" fillId="0" borderId="0"/>
    <xf numFmtId="9" fontId="46" fillId="0" borderId="0" applyFont="0" applyFill="0" applyBorder="0" applyAlignment="0" applyProtection="0"/>
    <xf numFmtId="211" fontId="66" fillId="0" borderId="0"/>
    <xf numFmtId="0" fontId="46" fillId="0" borderId="0"/>
    <xf numFmtId="173" fontId="96" fillId="0" borderId="0" applyFont="0" applyFill="0" applyBorder="0" applyAlignment="0" applyProtection="0"/>
    <xf numFmtId="0" fontId="97" fillId="34" borderId="0" applyNumberFormat="0" applyBorder="0" applyAlignment="0" applyProtection="0"/>
    <xf numFmtId="0" fontId="97" fillId="35" borderId="0" applyNumberFormat="0" applyBorder="0" applyAlignment="0" applyProtection="0"/>
    <xf numFmtId="0" fontId="97" fillId="36" borderId="0" applyNumberFormat="0" applyBorder="0" applyAlignment="0" applyProtection="0"/>
    <xf numFmtId="0" fontId="97" fillId="37" borderId="0" applyNumberFormat="0" applyBorder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0" borderId="0" applyNumberFormat="0" applyBorder="0" applyAlignment="0" applyProtection="0"/>
    <xf numFmtId="0" fontId="97" fillId="41" borderId="0" applyNumberFormat="0" applyBorder="0" applyAlignment="0" applyProtection="0"/>
    <xf numFmtId="0" fontId="97" fillId="42" borderId="0" applyNumberFormat="0" applyBorder="0" applyAlignment="0" applyProtection="0"/>
    <xf numFmtId="0" fontId="97" fillId="37" borderId="0" applyNumberFormat="0" applyBorder="0" applyAlignment="0" applyProtection="0"/>
    <xf numFmtId="0" fontId="97" fillId="40" borderId="0" applyNumberFormat="0" applyBorder="0" applyAlignment="0" applyProtection="0"/>
    <xf numFmtId="0" fontId="97" fillId="43" borderId="0" applyNumberFormat="0" applyBorder="0" applyAlignment="0" applyProtection="0"/>
    <xf numFmtId="0" fontId="161" fillId="44" borderId="0" applyNumberFormat="0" applyBorder="0" applyAlignment="0" applyProtection="0"/>
    <xf numFmtId="0" fontId="161" fillId="41" borderId="0" applyNumberFormat="0" applyBorder="0" applyAlignment="0" applyProtection="0"/>
    <xf numFmtId="0" fontId="161" fillId="42" borderId="0" applyNumberFormat="0" applyBorder="0" applyAlignment="0" applyProtection="0"/>
    <xf numFmtId="0" fontId="161" fillId="45" borderId="0" applyNumberFormat="0" applyBorder="0" applyAlignment="0" applyProtection="0"/>
    <xf numFmtId="0" fontId="161" fillId="46" borderId="0" applyNumberFormat="0" applyBorder="0" applyAlignment="0" applyProtection="0"/>
    <xf numFmtId="0" fontId="161" fillId="47" borderId="0" applyNumberFormat="0" applyBorder="0" applyAlignment="0" applyProtection="0"/>
    <xf numFmtId="0" fontId="161" fillId="48" borderId="0" applyNumberFormat="0" applyBorder="0" applyAlignment="0" applyProtection="0"/>
    <xf numFmtId="0" fontId="161" fillId="49" borderId="0" applyNumberFormat="0" applyBorder="0" applyAlignment="0" applyProtection="0"/>
    <xf numFmtId="0" fontId="161" fillId="50" borderId="0" applyNumberFormat="0" applyBorder="0" applyAlignment="0" applyProtection="0"/>
    <xf numFmtId="0" fontId="161" fillId="45" borderId="0" applyNumberFormat="0" applyBorder="0" applyAlignment="0" applyProtection="0"/>
    <xf numFmtId="0" fontId="161" fillId="46" borderId="0" applyNumberFormat="0" applyBorder="0" applyAlignment="0" applyProtection="0"/>
    <xf numFmtId="0" fontId="161" fillId="51" borderId="0" applyNumberFormat="0" applyBorder="0" applyAlignment="0" applyProtection="0"/>
    <xf numFmtId="0" fontId="162" fillId="35" borderId="0" applyNumberFormat="0" applyBorder="0" applyAlignment="0" applyProtection="0"/>
    <xf numFmtId="0" fontId="163" fillId="52" borderId="18" applyNumberFormat="0" applyAlignment="0" applyProtection="0"/>
    <xf numFmtId="0" fontId="164" fillId="53" borderId="19" applyNumberFormat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10" fontId="1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66" fillId="36" borderId="0" applyNumberFormat="0" applyBorder="0" applyAlignment="0" applyProtection="0"/>
    <xf numFmtId="0" fontId="167" fillId="0" borderId="36" applyNumberFormat="0" applyFill="0" applyAlignment="0" applyProtection="0"/>
    <xf numFmtId="0" fontId="168" fillId="0" borderId="37" applyNumberFormat="0" applyFill="0" applyAlignment="0" applyProtection="0"/>
    <xf numFmtId="0" fontId="169" fillId="0" borderId="38" applyNumberFormat="0" applyFill="0" applyAlignment="0" applyProtection="0"/>
    <xf numFmtId="0" fontId="169" fillId="0" borderId="0" applyNumberFormat="0" applyFill="0" applyBorder="0" applyAlignment="0" applyProtection="0"/>
    <xf numFmtId="0" fontId="170" fillId="39" borderId="18" applyNumberFormat="0" applyAlignment="0" applyProtection="0"/>
    <xf numFmtId="0" fontId="171" fillId="0" borderId="22" applyNumberFormat="0" applyFill="0" applyAlignment="0" applyProtection="0"/>
    <xf numFmtId="0" fontId="172" fillId="57" borderId="0" applyNumberFormat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46" fillId="0" borderId="0"/>
    <xf numFmtId="0" fontId="13" fillId="0" borderId="0"/>
    <xf numFmtId="0" fontId="46" fillId="58" borderId="23" applyNumberFormat="0" applyFont="0" applyAlignment="0" applyProtection="0"/>
    <xf numFmtId="0" fontId="173" fillId="52" borderId="24" applyNumberFormat="0" applyAlignment="0" applyProtection="0"/>
    <xf numFmtId="0" fontId="174" fillId="0" borderId="27" applyNumberFormat="0" applyFill="0" applyAlignment="0" applyProtection="0"/>
    <xf numFmtId="0" fontId="175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73" fontId="9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96" fillId="0" borderId="0" applyFont="0" applyFill="0" applyBorder="0" applyAlignment="0" applyProtection="0"/>
    <xf numFmtId="173" fontId="96" fillId="0" borderId="0" applyFont="0" applyFill="0" applyBorder="0" applyAlignment="0" applyProtection="0"/>
    <xf numFmtId="173" fontId="96" fillId="0" borderId="0" applyFont="0" applyFill="0" applyBorder="0" applyAlignment="0" applyProtection="0"/>
    <xf numFmtId="176" fontId="46" fillId="0" borderId="0" applyFont="0" applyFill="0" applyBorder="0" applyAlignment="0" applyProtection="0"/>
    <xf numFmtId="220" fontId="46" fillId="0" borderId="0"/>
    <xf numFmtId="0" fontId="16" fillId="0" borderId="0"/>
    <xf numFmtId="220" fontId="46" fillId="0" borderId="0"/>
    <xf numFmtId="220" fontId="46" fillId="0" borderId="0"/>
    <xf numFmtId="0" fontId="16" fillId="0" borderId="0"/>
    <xf numFmtId="173" fontId="125" fillId="0" borderId="0" applyFont="0" applyFill="0" applyBorder="0" applyAlignment="0" applyProtection="0"/>
    <xf numFmtId="173" fontId="96" fillId="0" borderId="0" applyFont="0" applyFill="0" applyBorder="0" applyAlignment="0" applyProtection="0"/>
    <xf numFmtId="0" fontId="102" fillId="0" borderId="0"/>
    <xf numFmtId="0" fontId="96" fillId="0" borderId="0"/>
    <xf numFmtId="9" fontId="102" fillId="0" borderId="0" applyFont="0" applyFill="0" applyBorder="0" applyAlignment="0" applyProtection="0"/>
    <xf numFmtId="0" fontId="46" fillId="0" borderId="0"/>
    <xf numFmtId="220" fontId="123" fillId="0" borderId="0"/>
    <xf numFmtId="173" fontId="102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0" fontId="169" fillId="0" borderId="46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9" fontId="102" fillId="0" borderId="0" applyFont="0" applyFill="0" applyBorder="0" applyAlignment="0" applyProtection="0"/>
    <xf numFmtId="166" fontId="14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28" fillId="0" borderId="0" applyFont="0" applyFill="0" applyBorder="0" applyAlignment="0" applyProtection="0"/>
    <xf numFmtId="0" fontId="14" fillId="0" borderId="0"/>
    <xf numFmtId="0" fontId="46" fillId="0" borderId="0"/>
    <xf numFmtId="173" fontId="46" fillId="0" borderId="0" applyFont="0" applyFill="0" applyBorder="0" applyAlignment="0" applyProtection="0"/>
    <xf numFmtId="220" fontId="123" fillId="0" borderId="0"/>
    <xf numFmtId="173" fontId="102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9" fontId="102" fillId="0" borderId="0" applyFont="0" applyFill="0" applyBorder="0" applyAlignment="0" applyProtection="0"/>
    <xf numFmtId="220" fontId="123" fillId="0" borderId="0"/>
    <xf numFmtId="173" fontId="102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9" fontId="102" fillId="0" borderId="0" applyFont="0" applyFill="0" applyBorder="0" applyAlignment="0" applyProtection="0"/>
    <xf numFmtId="166" fontId="14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4" fillId="0" borderId="0"/>
    <xf numFmtId="0" fontId="13" fillId="0" borderId="0"/>
    <xf numFmtId="43" fontId="13" fillId="0" borderId="0" applyFont="0" applyFill="0" applyBorder="0" applyAlignment="0" applyProtection="0"/>
    <xf numFmtId="166" fontId="56" fillId="0" borderId="38" applyNumberFormat="0" applyFill="0" applyAlignment="0" applyProtection="0"/>
    <xf numFmtId="0" fontId="169" fillId="0" borderId="38" applyNumberFormat="0" applyFill="0" applyAlignment="0" applyProtection="0"/>
    <xf numFmtId="220" fontId="123" fillId="0" borderId="0"/>
    <xf numFmtId="14" fontId="94" fillId="75" borderId="48">
      <alignment horizontal="center" vertical="center" wrapText="1"/>
    </xf>
    <xf numFmtId="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0" borderId="0"/>
    <xf numFmtId="0" fontId="1" fillId="0" borderId="0"/>
    <xf numFmtId="173" fontId="9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3" fontId="9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4" fillId="0" borderId="0"/>
    <xf numFmtId="173" fontId="16" fillId="0" borderId="0" applyFont="0" applyFill="0" applyBorder="0" applyAlignment="0" applyProtection="0"/>
    <xf numFmtId="0" fontId="14" fillId="0" borderId="0"/>
    <xf numFmtId="0" fontId="44" fillId="0" borderId="0"/>
    <xf numFmtId="0" fontId="14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46" fillId="0" borderId="0"/>
    <xf numFmtId="173" fontId="46" fillId="0" borderId="0" applyFont="0" applyFill="0" applyBorder="0" applyAlignment="0" applyProtection="0"/>
    <xf numFmtId="220" fontId="46" fillId="0" borderId="0"/>
    <xf numFmtId="0" fontId="14" fillId="0" borderId="0"/>
    <xf numFmtId="43" fontId="15" fillId="0" borderId="0" applyFont="0" applyFill="0" applyBorder="0" applyAlignment="0" applyProtection="0"/>
    <xf numFmtId="0" fontId="44" fillId="0" borderId="0"/>
    <xf numFmtId="166" fontId="11" fillId="34" borderId="0" applyNumberFormat="0" applyBorder="0" applyAlignment="0" applyProtection="0"/>
    <xf numFmtId="166" fontId="11" fillId="35" borderId="0" applyNumberFormat="0" applyBorder="0" applyAlignment="0" applyProtection="0"/>
    <xf numFmtId="166" fontId="11" fillId="36" borderId="0" applyNumberFormat="0" applyBorder="0" applyAlignment="0" applyProtection="0"/>
    <xf numFmtId="166" fontId="11" fillId="37" borderId="0" applyNumberFormat="0" applyBorder="0" applyAlignment="0" applyProtection="0"/>
    <xf numFmtId="166" fontId="11" fillId="38" borderId="0" applyNumberFormat="0" applyBorder="0" applyAlignment="0" applyProtection="0"/>
    <xf numFmtId="166" fontId="11" fillId="39" borderId="0" applyNumberFormat="0" applyBorder="0" applyAlignment="0" applyProtection="0"/>
    <xf numFmtId="166" fontId="11" fillId="40" borderId="0" applyNumberFormat="0" applyBorder="0" applyAlignment="0" applyProtection="0"/>
    <xf numFmtId="166" fontId="11" fillId="41" borderId="0" applyNumberFormat="0" applyBorder="0" applyAlignment="0" applyProtection="0"/>
    <xf numFmtId="166" fontId="11" fillId="42" borderId="0" applyNumberFormat="0" applyBorder="0" applyAlignment="0" applyProtection="0"/>
    <xf numFmtId="166" fontId="11" fillId="37" borderId="0" applyNumberFormat="0" applyBorder="0" applyAlignment="0" applyProtection="0"/>
    <xf numFmtId="166" fontId="11" fillId="40" borderId="0" applyNumberFormat="0" applyBorder="0" applyAlignment="0" applyProtection="0"/>
    <xf numFmtId="166" fontId="11" fillId="43" borderId="0" applyNumberFormat="0" applyBorder="0" applyAlignment="0" applyProtection="0"/>
    <xf numFmtId="166" fontId="50" fillId="44" borderId="0" applyNumberFormat="0" applyBorder="0" applyAlignment="0" applyProtection="0"/>
    <xf numFmtId="166" fontId="50" fillId="41" borderId="0" applyNumberFormat="0" applyBorder="0" applyAlignment="0" applyProtection="0"/>
    <xf numFmtId="166" fontId="50" fillId="42" borderId="0" applyNumberFormat="0" applyBorder="0" applyAlignment="0" applyProtection="0"/>
    <xf numFmtId="166" fontId="50" fillId="45" borderId="0" applyNumberFormat="0" applyBorder="0" applyAlignment="0" applyProtection="0"/>
    <xf numFmtId="166" fontId="50" fillId="46" borderId="0" applyNumberFormat="0" applyBorder="0" applyAlignment="0" applyProtection="0"/>
    <xf numFmtId="166" fontId="50" fillId="47" borderId="0" applyNumberFormat="0" applyBorder="0" applyAlignment="0" applyProtection="0"/>
    <xf numFmtId="166" fontId="50" fillId="48" borderId="0" applyNumberFormat="0" applyBorder="0" applyAlignment="0" applyProtection="0"/>
    <xf numFmtId="166" fontId="50" fillId="49" borderId="0" applyNumberFormat="0" applyBorder="0" applyAlignment="0" applyProtection="0"/>
    <xf numFmtId="166" fontId="50" fillId="50" borderId="0" applyNumberFormat="0" applyBorder="0" applyAlignment="0" applyProtection="0"/>
    <xf numFmtId="166" fontId="50" fillId="45" borderId="0" applyNumberFormat="0" applyBorder="0" applyAlignment="0" applyProtection="0"/>
    <xf numFmtId="166" fontId="50" fillId="46" borderId="0" applyNumberFormat="0" applyBorder="0" applyAlignment="0" applyProtection="0"/>
    <xf numFmtId="166" fontId="50" fillId="51" borderId="0" applyNumberFormat="0" applyBorder="0" applyAlignment="0" applyProtection="0"/>
    <xf numFmtId="166" fontId="51" fillId="35" borderId="0" applyNumberFormat="0" applyBorder="0" applyAlignment="0" applyProtection="0"/>
    <xf numFmtId="166" fontId="52" fillId="52" borderId="18" applyNumberFormat="0" applyAlignment="0" applyProtection="0"/>
    <xf numFmtId="166" fontId="53" fillId="53" borderId="19" applyNumberFormat="0" applyAlignment="0" applyProtection="0"/>
    <xf numFmtId="166" fontId="11" fillId="35" borderId="0" applyNumberFormat="0" applyBorder="0" applyAlignment="0" applyProtection="0"/>
    <xf numFmtId="166" fontId="54" fillId="0" borderId="0" applyNumberFormat="0" applyFill="0" applyBorder="0" applyAlignment="0" applyProtection="0"/>
    <xf numFmtId="166" fontId="55" fillId="36" borderId="0" applyNumberFormat="0" applyBorder="0" applyAlignment="0" applyProtection="0"/>
    <xf numFmtId="166" fontId="56" fillId="0" borderId="0" applyNumberFormat="0" applyFill="0" applyBorder="0" applyAlignment="0" applyProtection="0"/>
    <xf numFmtId="166" fontId="58" fillId="0" borderId="22" applyNumberFormat="0" applyFill="0" applyAlignment="0" applyProtection="0"/>
    <xf numFmtId="166" fontId="59" fillId="57" borderId="0" applyNumberFormat="0" applyBorder="0" applyAlignment="0" applyProtection="0"/>
    <xf numFmtId="166" fontId="46" fillId="0" borderId="0"/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166" fontId="61" fillId="0" borderId="0" applyNumberFormat="0" applyFill="0" applyBorder="0" applyAlignment="0" applyProtection="0"/>
    <xf numFmtId="166" fontId="62" fillId="0" borderId="27" applyNumberFormat="0" applyFill="0" applyAlignment="0" applyProtection="0"/>
    <xf numFmtId="166" fontId="63" fillId="0" borderId="0" applyNumberFormat="0" applyFill="0" applyBorder="0" applyAlignment="0" applyProtection="0"/>
    <xf numFmtId="166" fontId="15" fillId="0" borderId="0"/>
    <xf numFmtId="43" fontId="13" fillId="0" borderId="0" applyFont="0" applyFill="0" applyBorder="0" applyAlignment="0" applyProtection="0"/>
    <xf numFmtId="166" fontId="13" fillId="0" borderId="0"/>
    <xf numFmtId="43" fontId="1" fillId="0" borderId="0" applyFont="0" applyFill="0" applyBorder="0" applyAlignment="0" applyProtection="0"/>
    <xf numFmtId="166" fontId="14" fillId="0" borderId="0"/>
    <xf numFmtId="0" fontId="13" fillId="0" borderId="0"/>
    <xf numFmtId="43" fontId="1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" fillId="0" borderId="0"/>
    <xf numFmtId="0" fontId="76" fillId="0" borderId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98" fillId="0" borderId="0"/>
    <xf numFmtId="43" fontId="17" fillId="0" borderId="0" applyFont="0" applyFill="0" applyBorder="0" applyAlignment="0" applyProtection="0"/>
    <xf numFmtId="0" fontId="4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6" fontId="14" fillId="0" borderId="0"/>
    <xf numFmtId="166" fontId="14" fillId="0" borderId="0"/>
    <xf numFmtId="166" fontId="14" fillId="0" borderId="0"/>
    <xf numFmtId="4" fontId="100" fillId="0" borderId="0" applyFont="0" applyFill="0" applyBorder="0" applyAlignment="0" applyProtection="0"/>
    <xf numFmtId="0" fontId="100" fillId="0" borderId="0"/>
    <xf numFmtId="4" fontId="100" fillId="0" borderId="0" applyFont="0" applyFill="0" applyBorder="0" applyAlignment="0" applyProtection="0"/>
    <xf numFmtId="0" fontId="1" fillId="0" borderId="0"/>
    <xf numFmtId="166" fontId="14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73" fontId="157" fillId="0" borderId="0" applyFont="0" applyFill="0" applyBorder="0" applyAlignment="0" applyProtection="0"/>
    <xf numFmtId="183" fontId="102" fillId="0" borderId="0"/>
    <xf numFmtId="220" fontId="16" fillId="0" borderId="0"/>
    <xf numFmtId="220" fontId="46" fillId="0" borderId="0"/>
    <xf numFmtId="43" fontId="96" fillId="0" borderId="0" applyFont="0" applyFill="0" applyBorder="0" applyAlignment="0" applyProtection="0"/>
    <xf numFmtId="220" fontId="102" fillId="0" borderId="0"/>
    <xf numFmtId="0" fontId="1" fillId="0" borderId="0"/>
    <xf numFmtId="0" fontId="16" fillId="0" borderId="0"/>
    <xf numFmtId="0" fontId="9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30" fillId="0" borderId="0">
      <alignment horizontal="left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46" fillId="0" borderId="0" applyFont="0" applyFill="0" applyBorder="0" applyAlignment="0" applyProtection="0"/>
    <xf numFmtId="166" fontId="50" fillId="49" borderId="0" applyNumberFormat="0" applyBorder="0" applyAlignment="0" applyProtection="0"/>
    <xf numFmtId="0" fontId="1" fillId="0" borderId="0"/>
    <xf numFmtId="166" fontId="21" fillId="0" borderId="0" applyNumberFormat="0" applyFill="0" applyBorder="0" applyAlignment="0" applyProtection="0"/>
    <xf numFmtId="0" fontId="46" fillId="0" borderId="0"/>
    <xf numFmtId="9" fontId="15" fillId="0" borderId="0" applyFont="0" applyFill="0" applyBorder="0" applyAlignment="0" applyProtection="0"/>
    <xf numFmtId="166" fontId="11" fillId="43" borderId="0" applyNumberFormat="0" applyBorder="0" applyAlignment="0" applyProtection="0"/>
    <xf numFmtId="166" fontId="27" fillId="0" borderId="0">
      <alignment horizontal="left"/>
    </xf>
    <xf numFmtId="166" fontId="11" fillId="40" borderId="0" applyNumberFormat="0" applyBorder="0" applyAlignment="0" applyProtection="0"/>
    <xf numFmtId="43" fontId="1" fillId="0" borderId="0" applyFont="0" applyFill="0" applyBorder="0" applyAlignment="0" applyProtection="0"/>
    <xf numFmtId="166" fontId="13" fillId="0" borderId="0"/>
    <xf numFmtId="0" fontId="1" fillId="0" borderId="0"/>
    <xf numFmtId="17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9" fillId="0" borderId="20">
      <alignment horizontal="left" vertical="top"/>
    </xf>
    <xf numFmtId="166" fontId="50" fillId="45" borderId="0" applyNumberFormat="0" applyBorder="0" applyAlignment="0" applyProtection="0"/>
    <xf numFmtId="166" fontId="11" fillId="41" borderId="0" applyNumberFormat="0" applyBorder="0" applyAlignment="0" applyProtection="0"/>
    <xf numFmtId="4" fontId="11" fillId="73" borderId="32" applyNumberFormat="0" applyProtection="0">
      <alignment horizontal="left" vertical="center" indent="1"/>
    </xf>
    <xf numFmtId="4" fontId="63" fillId="71" borderId="32" applyNumberFormat="0" applyProtection="0">
      <alignment horizontal="right" vertical="center"/>
    </xf>
    <xf numFmtId="166" fontId="50" fillId="47" borderId="0" applyNumberFormat="0" applyBorder="0" applyAlignment="0" applyProtection="0"/>
    <xf numFmtId="166" fontId="11" fillId="37" borderId="0" applyNumberFormat="0" applyBorder="0" applyAlignment="0" applyProtection="0"/>
    <xf numFmtId="0" fontId="102" fillId="0" borderId="0"/>
    <xf numFmtId="166" fontId="34" fillId="0" borderId="0">
      <alignment horizontal="left"/>
    </xf>
    <xf numFmtId="173" fontId="96" fillId="0" borderId="0" applyFont="0" applyFill="0" applyBorder="0" applyAlignment="0" applyProtection="0"/>
    <xf numFmtId="166" fontId="11" fillId="36" borderId="0" applyNumberFormat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4" fillId="0" borderId="0"/>
    <xf numFmtId="166" fontId="52" fillId="52" borderId="18" applyNumberForma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3" fillId="53" borderId="19" applyNumberFormat="0" applyAlignment="0" applyProtection="0"/>
    <xf numFmtId="173" fontId="15" fillId="0" borderId="0" applyFont="0" applyFill="0" applyBorder="0" applyAlignment="0" applyProtection="0"/>
    <xf numFmtId="0" fontId="1" fillId="0" borderId="0"/>
    <xf numFmtId="166" fontId="55" fillId="36" borderId="0" applyNumberFormat="0" applyBorder="0" applyAlignment="0" applyProtection="0"/>
    <xf numFmtId="166" fontId="28" fillId="0" borderId="0">
      <alignment horizontal="left"/>
    </xf>
    <xf numFmtId="166" fontId="1" fillId="0" borderId="0"/>
    <xf numFmtId="166" fontId="33" fillId="0" borderId="20">
      <alignment horizontal="left" vertical="top"/>
    </xf>
    <xf numFmtId="4" fontId="62" fillId="59" borderId="32" applyNumberFormat="0" applyProtection="0">
      <alignment horizontal="left" vertical="center" indent="1"/>
    </xf>
    <xf numFmtId="166" fontId="25" fillId="0" borderId="0">
      <alignment horizontal="left"/>
    </xf>
    <xf numFmtId="166" fontId="29" fillId="0" borderId="20">
      <alignment horizontal="left" vertical="top"/>
    </xf>
    <xf numFmtId="0" fontId="62" fillId="59" borderId="32" applyNumberFormat="0" applyProtection="0">
      <alignment horizontal="left" vertical="top" indent="1"/>
    </xf>
    <xf numFmtId="173" fontId="16" fillId="0" borderId="0" applyFont="0" applyFill="0" applyBorder="0" applyAlignment="0" applyProtection="0"/>
    <xf numFmtId="166" fontId="50" fillId="41" borderId="0" applyNumberFormat="0" applyBorder="0" applyAlignment="0" applyProtection="0"/>
    <xf numFmtId="166" fontId="57" fillId="39" borderId="18" applyNumberFormat="0" applyAlignment="0" applyProtection="0"/>
    <xf numFmtId="166" fontId="27" fillId="0" borderId="0">
      <alignment horizontal="left"/>
    </xf>
    <xf numFmtId="166" fontId="16" fillId="0" borderId="0"/>
    <xf numFmtId="173" fontId="103" fillId="0" borderId="0" applyFont="0" applyFill="0" applyBorder="0" applyAlignment="0" applyProtection="0"/>
    <xf numFmtId="166" fontId="50" fillId="42" borderId="0" applyNumberFormat="0" applyBorder="0" applyAlignment="0" applyProtection="0"/>
    <xf numFmtId="43" fontId="1" fillId="0" borderId="0" applyFont="0" applyFill="0" applyBorder="0" applyAlignment="0" applyProtection="0"/>
    <xf numFmtId="166" fontId="57" fillId="39" borderId="18" applyNumberFormat="0" applyAlignment="0" applyProtection="0"/>
    <xf numFmtId="166" fontId="11" fillId="34" borderId="0" applyNumberFormat="0" applyBorder="0" applyAlignment="0" applyProtection="0"/>
    <xf numFmtId="166" fontId="34" fillId="0" borderId="0">
      <alignment horizontal="left"/>
    </xf>
    <xf numFmtId="0" fontId="126" fillId="0" borderId="0"/>
    <xf numFmtId="17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125" fillId="0" borderId="0" applyFont="0" applyFill="0" applyBorder="0" applyAlignment="0" applyProtection="0"/>
    <xf numFmtId="166" fontId="50" fillId="51" borderId="0" applyNumberFormat="0" applyBorder="0" applyAlignment="0" applyProtection="0"/>
    <xf numFmtId="0" fontId="1" fillId="0" borderId="0"/>
    <xf numFmtId="166" fontId="52" fillId="52" borderId="18" applyNumberFormat="0" applyAlignment="0" applyProtection="0"/>
    <xf numFmtId="166" fontId="51" fillId="35" borderId="0" applyNumberFormat="0" applyBorder="0" applyAlignment="0" applyProtection="0"/>
    <xf numFmtId="166" fontId="50" fillId="44" borderId="0" applyNumberFormat="0" applyBorder="0" applyAlignment="0" applyProtection="0"/>
    <xf numFmtId="166" fontId="11" fillId="37" borderId="0" applyNumberFormat="0" applyBorder="0" applyAlignment="0" applyProtection="0"/>
    <xf numFmtId="166" fontId="11" fillId="39" borderId="0" applyNumberFormat="0" applyBorder="0" applyAlignment="0" applyProtection="0"/>
    <xf numFmtId="0" fontId="96" fillId="0" borderId="0"/>
    <xf numFmtId="0" fontId="1" fillId="0" borderId="0"/>
    <xf numFmtId="166" fontId="31" fillId="0" borderId="20">
      <alignment horizontal="left" vertical="top"/>
    </xf>
    <xf numFmtId="166" fontId="26" fillId="0" borderId="0">
      <alignment horizontal="left"/>
    </xf>
    <xf numFmtId="166" fontId="50" fillId="46" borderId="0" applyNumberFormat="0" applyBorder="0" applyAlignment="0" applyProtection="0"/>
    <xf numFmtId="173" fontId="16" fillId="0" borderId="0" applyFont="0" applyFill="0" applyBorder="0" applyAlignment="0" applyProtection="0"/>
    <xf numFmtId="166" fontId="28" fillId="0" borderId="0">
      <alignment horizontal="left"/>
    </xf>
    <xf numFmtId="166" fontId="50" fillId="45" borderId="0" applyNumberFormat="0" applyBorder="0" applyAlignment="0" applyProtection="0"/>
    <xf numFmtId="173" fontId="1" fillId="0" borderId="0" applyFont="0" applyFill="0" applyBorder="0" applyAlignment="0" applyProtection="0"/>
    <xf numFmtId="173" fontId="16" fillId="0" borderId="0" applyFont="0" applyFill="0" applyBorder="0" applyAlignment="0" applyProtection="0"/>
    <xf numFmtId="166" fontId="11" fillId="42" borderId="0" applyNumberFormat="0" applyBorder="0" applyAlignment="0" applyProtection="0"/>
    <xf numFmtId="0" fontId="11" fillId="68" borderId="32" applyNumberFormat="0" applyProtection="0">
      <alignment horizontal="left" vertical="top" indent="1"/>
    </xf>
    <xf numFmtId="166" fontId="15" fillId="0" borderId="0"/>
    <xf numFmtId="173" fontId="15" fillId="0" borderId="0" applyFont="0" applyFill="0" applyBorder="0" applyAlignment="0" applyProtection="0"/>
    <xf numFmtId="0" fontId="123" fillId="0" borderId="0"/>
    <xf numFmtId="0" fontId="31" fillId="0" borderId="20">
      <alignment horizontal="left" vertical="top"/>
    </xf>
    <xf numFmtId="166" fontId="23" fillId="0" borderId="0"/>
    <xf numFmtId="4" fontId="11" fillId="49" borderId="32" applyNumberFormat="0" applyProtection="0">
      <alignment horizontal="right" vertical="center"/>
    </xf>
    <xf numFmtId="166" fontId="50" fillId="48" borderId="0" applyNumberFormat="0" applyBorder="0" applyAlignment="0" applyProtection="0"/>
    <xf numFmtId="0" fontId="96" fillId="0" borderId="0"/>
    <xf numFmtId="166" fontId="53" fillId="53" borderId="19" applyNumberFormat="0" applyAlignment="0" applyProtection="0"/>
    <xf numFmtId="43" fontId="1" fillId="0" borderId="0" applyFont="0" applyFill="0" applyBorder="0" applyAlignment="0" applyProtection="0"/>
    <xf numFmtId="166" fontId="13" fillId="0" borderId="0"/>
    <xf numFmtId="17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2" fillId="0" borderId="0">
      <alignment horizontal="left"/>
    </xf>
    <xf numFmtId="43" fontId="13" fillId="0" borderId="0" applyFont="0" applyFill="0" applyBorder="0" applyAlignment="0" applyProtection="0"/>
    <xf numFmtId="166" fontId="57" fillId="39" borderId="18" applyNumberFormat="0" applyAlignment="0" applyProtection="0"/>
    <xf numFmtId="166" fontId="11" fillId="38" borderId="0" applyNumberFormat="0" applyBorder="0" applyAlignment="0" applyProtection="0"/>
    <xf numFmtId="166" fontId="50" fillId="46" borderId="0" applyNumberFormat="0" applyBorder="0" applyAlignment="0" applyProtection="0"/>
    <xf numFmtId="166" fontId="54" fillId="0" borderId="0" applyNumberFormat="0" applyFill="0" applyBorder="0" applyAlignment="0" applyProtection="0"/>
    <xf numFmtId="9" fontId="15" fillId="0" borderId="0" applyFont="0" applyFill="0" applyBorder="0" applyAlignment="0" applyProtection="0"/>
    <xf numFmtId="166" fontId="53" fillId="53" borderId="19" applyNumberFormat="0" applyAlignment="0" applyProtection="0"/>
    <xf numFmtId="210" fontId="1" fillId="0" borderId="0" applyFont="0" applyFill="0" applyBorder="0" applyAlignment="0" applyProtection="0"/>
    <xf numFmtId="166" fontId="50" fillId="50" borderId="0" applyNumberFormat="0" applyBorder="0" applyAlignment="0" applyProtection="0"/>
    <xf numFmtId="166" fontId="11" fillId="40" borderId="0" applyNumberFormat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4" fontId="11" fillId="35" borderId="32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177" fillId="74" borderId="0" applyNumberFormat="0" applyProtection="0">
      <alignment horizontal="left" vertical="center" indent="1"/>
    </xf>
    <xf numFmtId="166" fontId="56" fillId="0" borderId="0" applyNumberFormat="0" applyFill="0" applyBorder="0" applyAlignment="0" applyProtection="0"/>
    <xf numFmtId="10" fontId="128" fillId="56" borderId="21" applyNumberFormat="0" applyBorder="0" applyAlignment="0" applyProtection="0"/>
    <xf numFmtId="10" fontId="128" fillId="56" borderId="21" applyNumberFormat="0" applyBorder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8" fillId="0" borderId="22" applyNumberFormat="0" applyFill="0" applyAlignment="0" applyProtection="0"/>
    <xf numFmtId="166" fontId="59" fillId="57" borderId="0" applyNumberFormat="0" applyBorder="0" applyAlignment="0" applyProtection="0"/>
    <xf numFmtId="166" fontId="46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6" fillId="0" borderId="0"/>
    <xf numFmtId="166" fontId="136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96" fillId="0" borderId="0"/>
    <xf numFmtId="166" fontId="17" fillId="0" borderId="0"/>
    <xf numFmtId="166" fontId="154" fillId="0" borderId="43" applyNumberFormat="0" applyFill="0" applyAlignment="0" applyProtection="0"/>
    <xf numFmtId="166" fontId="16" fillId="0" borderId="0"/>
    <xf numFmtId="166" fontId="136" fillId="0" borderId="0"/>
    <xf numFmtId="166" fontId="136" fillId="0" borderId="0"/>
    <xf numFmtId="166" fontId="16" fillId="0" borderId="0"/>
    <xf numFmtId="166" fontId="16" fillId="0" borderId="0"/>
    <xf numFmtId="166" fontId="16" fillId="0" borderId="0"/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9" fontId="16" fillId="0" borderId="0" applyFont="0" applyFill="0" applyBorder="0" applyAlignment="0" applyProtection="0"/>
    <xf numFmtId="49" fontId="133" fillId="0" borderId="35" applyNumberFormat="0" applyAlignment="0" applyProtection="0">
      <alignment horizontal="left" wrapText="1"/>
    </xf>
    <xf numFmtId="166" fontId="61" fillId="0" borderId="0" applyNumberFormat="0" applyFill="0" applyBorder="0" applyAlignment="0" applyProtection="0"/>
    <xf numFmtId="166" fontId="62" fillId="0" borderId="27" applyNumberFormat="0" applyFill="0" applyAlignment="0" applyProtection="0"/>
    <xf numFmtId="166" fontId="63" fillId="0" borderId="0" applyNumberFormat="0" applyFill="0" applyBorder="0" applyAlignment="0" applyProtection="0"/>
    <xf numFmtId="173" fontId="102" fillId="0" borderId="0" applyFont="0" applyFill="0" applyBorder="0" applyAlignment="0" applyProtection="0"/>
    <xf numFmtId="166" fontId="1" fillId="0" borderId="0"/>
    <xf numFmtId="166" fontId="11" fillId="34" borderId="0" applyNumberFormat="0" applyBorder="0" applyAlignment="0" applyProtection="0"/>
    <xf numFmtId="166" fontId="11" fillId="35" borderId="0" applyNumberFormat="0" applyBorder="0" applyAlignment="0" applyProtection="0"/>
    <xf numFmtId="166" fontId="11" fillId="36" borderId="0" applyNumberFormat="0" applyBorder="0" applyAlignment="0" applyProtection="0"/>
    <xf numFmtId="166" fontId="11" fillId="37" borderId="0" applyNumberFormat="0" applyBorder="0" applyAlignment="0" applyProtection="0"/>
    <xf numFmtId="166" fontId="11" fillId="38" borderId="0" applyNumberFormat="0" applyBorder="0" applyAlignment="0" applyProtection="0"/>
    <xf numFmtId="166" fontId="11" fillId="39" borderId="0" applyNumberFormat="0" applyBorder="0" applyAlignment="0" applyProtection="0"/>
    <xf numFmtId="166" fontId="11" fillId="40" borderId="0" applyNumberFormat="0" applyBorder="0" applyAlignment="0" applyProtection="0"/>
    <xf numFmtId="166" fontId="11" fillId="41" borderId="0" applyNumberFormat="0" applyBorder="0" applyAlignment="0" applyProtection="0"/>
    <xf numFmtId="166" fontId="11" fillId="42" borderId="0" applyNumberFormat="0" applyBorder="0" applyAlignment="0" applyProtection="0"/>
    <xf numFmtId="166" fontId="11" fillId="37" borderId="0" applyNumberFormat="0" applyBorder="0" applyAlignment="0" applyProtection="0"/>
    <xf numFmtId="166" fontId="11" fillId="40" borderId="0" applyNumberFormat="0" applyBorder="0" applyAlignment="0" applyProtection="0"/>
    <xf numFmtId="166" fontId="11" fillId="43" borderId="0" applyNumberFormat="0" applyBorder="0" applyAlignment="0" applyProtection="0"/>
    <xf numFmtId="166" fontId="50" fillId="44" borderId="0" applyNumberFormat="0" applyBorder="0" applyAlignment="0" applyProtection="0"/>
    <xf numFmtId="166" fontId="50" fillId="41" borderId="0" applyNumberFormat="0" applyBorder="0" applyAlignment="0" applyProtection="0"/>
    <xf numFmtId="166" fontId="50" fillId="42" borderId="0" applyNumberFormat="0" applyBorder="0" applyAlignment="0" applyProtection="0"/>
    <xf numFmtId="166" fontId="50" fillId="45" borderId="0" applyNumberFormat="0" applyBorder="0" applyAlignment="0" applyProtection="0"/>
    <xf numFmtId="166" fontId="50" fillId="46" borderId="0" applyNumberFormat="0" applyBorder="0" applyAlignment="0" applyProtection="0"/>
    <xf numFmtId="166" fontId="50" fillId="47" borderId="0" applyNumberFormat="0" applyBorder="0" applyAlignment="0" applyProtection="0"/>
    <xf numFmtId="166" fontId="50" fillId="48" borderId="0" applyNumberFormat="0" applyBorder="0" applyAlignment="0" applyProtection="0"/>
    <xf numFmtId="166" fontId="50" fillId="49" borderId="0" applyNumberFormat="0" applyBorder="0" applyAlignment="0" applyProtection="0"/>
    <xf numFmtId="166" fontId="50" fillId="50" borderId="0" applyNumberFormat="0" applyBorder="0" applyAlignment="0" applyProtection="0"/>
    <xf numFmtId="166" fontId="50" fillId="45" borderId="0" applyNumberFormat="0" applyBorder="0" applyAlignment="0" applyProtection="0"/>
    <xf numFmtId="166" fontId="50" fillId="46" borderId="0" applyNumberFormat="0" applyBorder="0" applyAlignment="0" applyProtection="0"/>
    <xf numFmtId="166" fontId="50" fillId="51" borderId="0" applyNumberFormat="0" applyBorder="0" applyAlignment="0" applyProtection="0"/>
    <xf numFmtId="166" fontId="51" fillId="35" borderId="0" applyNumberFormat="0" applyBorder="0" applyAlignment="0" applyProtection="0"/>
    <xf numFmtId="166" fontId="53" fillId="53" borderId="19" applyNumberFormat="0" applyAlignment="0" applyProtection="0"/>
    <xf numFmtId="166" fontId="54" fillId="0" borderId="0" applyNumberFormat="0" applyFill="0" applyBorder="0" applyAlignment="0" applyProtection="0"/>
    <xf numFmtId="166" fontId="55" fillId="36" borderId="0" applyNumberFormat="0" applyBorder="0" applyAlignment="0" applyProtection="0"/>
    <xf numFmtId="166" fontId="74" fillId="0" borderId="7">
      <alignment horizontal="left" vertical="center"/>
    </xf>
    <xf numFmtId="166" fontId="56" fillId="0" borderId="0" applyNumberFormat="0" applyFill="0" applyBorder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8" fillId="0" borderId="22" applyNumberFormat="0" applyFill="0" applyAlignment="0" applyProtection="0"/>
    <xf numFmtId="166" fontId="59" fillId="57" borderId="0" applyNumberFormat="0" applyBorder="0" applyAlignment="0" applyProtection="0"/>
    <xf numFmtId="166" fontId="1" fillId="0" borderId="0"/>
    <xf numFmtId="166" fontId="1" fillId="0" borderId="0"/>
    <xf numFmtId="166" fontId="1" fillId="0" borderId="0"/>
    <xf numFmtId="166" fontId="46" fillId="0" borderId="0"/>
    <xf numFmtId="166" fontId="16" fillId="0" borderId="0"/>
    <xf numFmtId="166" fontId="1" fillId="0" borderId="0"/>
    <xf numFmtId="166" fontId="96" fillId="0" borderId="0"/>
    <xf numFmtId="166" fontId="96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" fillId="0" borderId="0"/>
    <xf numFmtId="166" fontId="154" fillId="0" borderId="43" applyNumberFormat="0" applyFill="0" applyAlignment="0" applyProtection="0"/>
    <xf numFmtId="166" fontId="16" fillId="0" borderId="0"/>
    <xf numFmtId="166" fontId="61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73" fontId="155" fillId="0" borderId="0" applyFont="0" applyFill="0" applyBorder="0" applyAlignment="0" applyProtection="0"/>
    <xf numFmtId="173" fontId="155" fillId="0" borderId="0" applyFont="0" applyFill="0" applyBorder="0" applyAlignment="0" applyProtection="0"/>
    <xf numFmtId="173" fontId="155" fillId="0" borderId="0" applyFont="0" applyFill="0" applyBorder="0" applyAlignment="0" applyProtection="0"/>
    <xf numFmtId="0" fontId="46" fillId="0" borderId="0"/>
    <xf numFmtId="173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0" fontId="46" fillId="0" borderId="0"/>
    <xf numFmtId="173" fontId="46" fillId="0" borderId="0" applyFont="0" applyFill="0" applyBorder="0" applyAlignment="0" applyProtection="0"/>
    <xf numFmtId="0" fontId="46" fillId="0" borderId="0"/>
    <xf numFmtId="17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0" borderId="0"/>
    <xf numFmtId="17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62" fillId="0" borderId="2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9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/>
    <xf numFmtId="43" fontId="13" fillId="0" borderId="0" applyFont="0" applyFill="0" applyBorder="0" applyAlignment="0" applyProtection="0"/>
    <xf numFmtId="0" fontId="13" fillId="0" borderId="0"/>
    <xf numFmtId="173" fontId="46" fillId="0" borderId="0" applyFont="0" applyFill="0" applyBorder="0" applyAlignment="0" applyProtection="0"/>
    <xf numFmtId="0" fontId="44" fillId="0" borderId="0"/>
    <xf numFmtId="0" fontId="44" fillId="0" borderId="0"/>
    <xf numFmtId="0" fontId="13" fillId="0" borderId="0"/>
    <xf numFmtId="0" fontId="1" fillId="0" borderId="0"/>
    <xf numFmtId="9" fontId="102" fillId="0" borderId="0" applyFont="0" applyFill="0" applyBorder="0" applyAlignment="0" applyProtection="0"/>
    <xf numFmtId="166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11" fillId="41" borderId="3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8" fontId="95" fillId="0" borderId="34" applyFont="0" applyFill="0" applyBorder="0" applyAlignment="0" applyProtection="0"/>
    <xf numFmtId="166" fontId="38" fillId="0" borderId="0"/>
    <xf numFmtId="166" fontId="39" fillId="0" borderId="0"/>
    <xf numFmtId="166" fontId="38" fillId="0" borderId="0"/>
    <xf numFmtId="166" fontId="38" fillId="0" borderId="0"/>
    <xf numFmtId="166" fontId="39" fillId="0" borderId="0"/>
    <xf numFmtId="166" fontId="39" fillId="0" borderId="0"/>
    <xf numFmtId="166" fontId="38" fillId="0" borderId="0"/>
    <xf numFmtId="166" fontId="38" fillId="0" borderId="0"/>
    <xf numFmtId="166" fontId="49" fillId="0" borderId="0" applyNumberFormat="0" applyFill="0" applyBorder="0" applyAlignment="0" applyProtection="0"/>
    <xf numFmtId="166" fontId="27" fillId="0" borderId="0"/>
    <xf numFmtId="166" fontId="30" fillId="0" borderId="0"/>
    <xf numFmtId="166" fontId="32" fillId="0" borderId="0"/>
    <xf numFmtId="166" fontId="27" fillId="0" borderId="0">
      <alignment horizontal="left"/>
    </xf>
    <xf numFmtId="166" fontId="37" fillId="0" borderId="0">
      <alignment horizontal="left"/>
    </xf>
    <xf numFmtId="166" fontId="26" fillId="0" borderId="26">
      <alignment vertical="center"/>
    </xf>
    <xf numFmtId="166" fontId="60" fillId="52" borderId="24" applyNumberFormat="0" applyAlignment="0" applyProtection="0"/>
    <xf numFmtId="166" fontId="11" fillId="58" borderId="23" applyNumberFormat="0" applyFont="0" applyAlignment="0" applyProtection="0"/>
    <xf numFmtId="166" fontId="22" fillId="0" borderId="0">
      <alignment horizontal="left"/>
    </xf>
    <xf numFmtId="43" fontId="178" fillId="0" borderId="0" applyFont="0" applyFill="0" applyBorder="0" applyAlignment="0" applyProtection="0"/>
    <xf numFmtId="0" fontId="80" fillId="0" borderId="0" applyFill="0" applyBorder="0" applyProtection="0">
      <alignment horizontal="left" vertical="top"/>
    </xf>
    <xf numFmtId="4" fontId="62" fillId="57" borderId="32" applyNumberFormat="0" applyProtection="0">
      <alignment vertical="center"/>
    </xf>
    <xf numFmtId="223" fontId="15" fillId="54" borderId="0" applyFill="0" applyBorder="0" applyAlignment="0" applyProtection="0">
      <protection locked="0"/>
    </xf>
    <xf numFmtId="0" fontId="74" fillId="0" borderId="31" applyNumberFormat="0" applyAlignment="0" applyProtection="0">
      <alignment horizontal="left" vertical="center"/>
    </xf>
    <xf numFmtId="221" fontId="15" fillId="0" borderId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36" fillId="0" borderId="0">
      <alignment horizontal="left"/>
    </xf>
    <xf numFmtId="166" fontId="35" fillId="0" borderId="0"/>
    <xf numFmtId="0" fontId="44" fillId="0" borderId="0"/>
    <xf numFmtId="4" fontId="87" fillId="59" borderId="32" applyNumberFormat="0" applyProtection="0">
      <alignment vertical="center"/>
    </xf>
    <xf numFmtId="0" fontId="74" fillId="0" borderId="7">
      <alignment horizontal="left" vertical="center"/>
    </xf>
    <xf numFmtId="222" fontId="15" fillId="54" borderId="4" applyFill="0" applyBorder="0" applyAlignment="0">
      <alignment horizontal="right"/>
    </xf>
    <xf numFmtId="0" fontId="100" fillId="0" borderId="0"/>
    <xf numFmtId="0" fontId="1" fillId="0" borderId="0"/>
    <xf numFmtId="0" fontId="13" fillId="0" borderId="0"/>
    <xf numFmtId="0" fontId="16" fillId="72" borderId="32" applyNumberFormat="0" applyProtection="0">
      <alignment horizontal="left" vertical="center" indent="1"/>
    </xf>
    <xf numFmtId="4" fontId="89" fillId="71" borderId="32" applyNumberFormat="0" applyProtection="0">
      <alignment horizontal="right" vertical="center"/>
    </xf>
    <xf numFmtId="4" fontId="11" fillId="56" borderId="32" applyNumberFormat="0" applyProtection="0">
      <alignment vertical="center"/>
    </xf>
    <xf numFmtId="4" fontId="11" fillId="50" borderId="32" applyNumberFormat="0" applyProtection="0">
      <alignment horizontal="right" vertical="center"/>
    </xf>
    <xf numFmtId="0" fontId="16" fillId="60" borderId="32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34" fillId="0" borderId="0">
      <alignment horizontal="left"/>
    </xf>
    <xf numFmtId="4" fontId="11" fillId="71" borderId="32" applyNumberFormat="0" applyProtection="0">
      <alignment horizontal="right" vertical="center"/>
    </xf>
    <xf numFmtId="0" fontId="16" fillId="64" borderId="32" applyNumberFormat="0" applyProtection="0">
      <alignment horizontal="left" vertical="top" indent="1"/>
    </xf>
    <xf numFmtId="166" fontId="24" fillId="0" borderId="0">
      <alignment horizontal="left"/>
    </xf>
    <xf numFmtId="0" fontId="44" fillId="0" borderId="0"/>
    <xf numFmtId="4" fontId="11" fillId="47" borderId="32" applyNumberFormat="0" applyProtection="0">
      <alignment horizontal="right" vertical="center"/>
    </xf>
    <xf numFmtId="0" fontId="16" fillId="68" borderId="32" applyNumberFormat="0" applyProtection="0">
      <alignment horizontal="left" vertical="center" indent="1"/>
    </xf>
    <xf numFmtId="4" fontId="11" fillId="73" borderId="32" applyNumberFormat="0" applyProtection="0">
      <alignment horizontal="right" vertical="center"/>
    </xf>
    <xf numFmtId="4" fontId="11" fillId="56" borderId="3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11" fillId="69" borderId="32" applyNumberFormat="0" applyProtection="0">
      <alignment horizontal="right" vertical="center"/>
    </xf>
    <xf numFmtId="0" fontId="16" fillId="60" borderId="32" applyNumberFormat="0" applyProtection="0">
      <alignment horizontal="left" vertical="top" indent="1"/>
    </xf>
    <xf numFmtId="4" fontId="11" fillId="51" borderId="32" applyNumberFormat="0" applyProtection="0">
      <alignment horizontal="right" vertical="center"/>
    </xf>
    <xf numFmtId="0" fontId="16" fillId="68" borderId="32" applyNumberFormat="0" applyProtection="0">
      <alignment horizontal="left" vertical="top" indent="1"/>
    </xf>
    <xf numFmtId="0" fontId="11" fillId="56" borderId="32" applyNumberFormat="0" applyProtection="0">
      <alignment horizontal="left" vertical="top" indent="1"/>
    </xf>
    <xf numFmtId="4" fontId="11" fillId="42" borderId="32" applyNumberFormat="0" applyProtection="0">
      <alignment horizontal="right" vertical="center"/>
    </xf>
    <xf numFmtId="0" fontId="29" fillId="0" borderId="20">
      <alignment horizontal="left" vertical="top"/>
    </xf>
    <xf numFmtId="0" fontId="16" fillId="64" borderId="32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" fontId="11" fillId="43" borderId="32" applyNumberFormat="0" applyProtection="0">
      <alignment horizontal="right" vertical="center"/>
    </xf>
    <xf numFmtId="0" fontId="16" fillId="72" borderId="32" applyNumberFormat="0" applyProtection="0">
      <alignment horizontal="left" vertical="top" indent="1"/>
    </xf>
    <xf numFmtId="0" fontId="44" fillId="0" borderId="0"/>
    <xf numFmtId="0" fontId="1" fillId="0" borderId="0"/>
    <xf numFmtId="0" fontId="102" fillId="0" borderId="0"/>
    <xf numFmtId="166" fontId="13" fillId="0" borderId="0"/>
    <xf numFmtId="0" fontId="34" fillId="0" borderId="0">
      <alignment horizontal="left"/>
    </xf>
    <xf numFmtId="0" fontId="29" fillId="0" borderId="20">
      <alignment horizontal="left" vertical="top"/>
    </xf>
    <xf numFmtId="0" fontId="15" fillId="0" borderId="0"/>
    <xf numFmtId="166" fontId="13" fillId="0" borderId="0"/>
    <xf numFmtId="166" fontId="15" fillId="0" borderId="0"/>
    <xf numFmtId="0" fontId="31" fillId="0" borderId="20">
      <alignment horizontal="left" vertical="top"/>
    </xf>
    <xf numFmtId="4" fontId="89" fillId="56" borderId="32" applyNumberFormat="0" applyProtection="0">
      <alignment vertical="center"/>
    </xf>
    <xf numFmtId="43" fontId="1" fillId="0" borderId="0" applyFont="0" applyFill="0" applyBorder="0" applyAlignment="0" applyProtection="0"/>
    <xf numFmtId="9" fontId="136" fillId="0" borderId="0" applyFont="0" applyFill="0" applyBorder="0" applyAlignment="0" applyProtection="0"/>
    <xf numFmtId="0" fontId="16" fillId="0" borderId="0"/>
    <xf numFmtId="0" fontId="97" fillId="43" borderId="0" applyNumberFormat="0" applyBorder="0" applyAlignment="0" applyProtection="0"/>
    <xf numFmtId="166" fontId="57" fillId="39" borderId="18" applyNumberFormat="0" applyAlignment="0" applyProtection="0"/>
    <xf numFmtId="166" fontId="16" fillId="58" borderId="23" applyNumberFormat="0" applyFont="0" applyAlignment="0" applyProtection="0"/>
    <xf numFmtId="9" fontId="16" fillId="0" borderId="0" applyFont="0" applyFill="0" applyBorder="0" applyAlignment="0" applyProtection="0"/>
    <xf numFmtId="0" fontId="13" fillId="16" borderId="0" applyNumberFormat="0" applyBorder="0" applyAlignment="0" applyProtection="0"/>
    <xf numFmtId="0" fontId="16" fillId="68" borderId="32" applyNumberFormat="0" applyProtection="0">
      <alignment horizontal="left" vertical="center" indent="1"/>
    </xf>
    <xf numFmtId="166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183" fontId="44" fillId="0" borderId="0"/>
    <xf numFmtId="0" fontId="44" fillId="0" borderId="0"/>
    <xf numFmtId="0" fontId="18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" fontId="11" fillId="50" borderId="32" applyNumberFormat="0" applyProtection="0">
      <alignment horizontal="right" vertical="center"/>
    </xf>
    <xf numFmtId="4" fontId="11" fillId="49" borderId="32" applyNumberFormat="0" applyProtection="0">
      <alignment horizontal="right" vertical="center"/>
    </xf>
    <xf numFmtId="166" fontId="57" fillId="39" borderId="18" applyNumberFormat="0" applyAlignment="0" applyProtection="0"/>
    <xf numFmtId="43" fontId="16" fillId="0" borderId="0" applyFont="0" applyFill="0" applyBorder="0" applyAlignment="0" applyProtection="0"/>
    <xf numFmtId="166" fontId="142" fillId="53" borderId="19" applyNumberFormat="0" applyAlignment="0" applyProtection="0"/>
    <xf numFmtId="166" fontId="1" fillId="0" borderId="0"/>
    <xf numFmtId="9" fontId="15" fillId="0" borderId="0" applyFont="0" applyFill="0" applyBorder="0" applyAlignment="0" applyProtection="0"/>
    <xf numFmtId="166" fontId="16" fillId="58" borderId="23" applyNumberFormat="0" applyFont="0" applyAlignment="0" applyProtection="0"/>
    <xf numFmtId="166" fontId="16" fillId="0" borderId="0"/>
    <xf numFmtId="173" fontId="125" fillId="0" borderId="0" applyFont="0" applyFill="0" applyBorder="0" applyAlignment="0" applyProtection="0"/>
    <xf numFmtId="0" fontId="16" fillId="72" borderId="32" applyNumberFormat="0" applyProtection="0">
      <alignment horizontal="left" vertical="center" indent="1"/>
    </xf>
    <xf numFmtId="4" fontId="11" fillId="73" borderId="32" applyNumberFormat="0" applyProtection="0">
      <alignment horizontal="right" vertical="center"/>
    </xf>
    <xf numFmtId="166" fontId="1" fillId="0" borderId="0"/>
    <xf numFmtId="166" fontId="1" fillId="0" borderId="0"/>
    <xf numFmtId="166" fontId="1" fillId="0" borderId="0"/>
    <xf numFmtId="166" fontId="16" fillId="58" borderId="23" applyNumberFormat="0" applyFont="0" applyAlignment="0" applyProtection="0"/>
    <xf numFmtId="166" fontId="57" fillId="39" borderId="18" applyNumberFormat="0" applyAlignment="0" applyProtection="0"/>
    <xf numFmtId="4" fontId="11" fillId="56" borderId="32" applyNumberFormat="0" applyProtection="0">
      <alignment horizontal="left" vertical="center" indent="1"/>
    </xf>
    <xf numFmtId="166" fontId="62" fillId="0" borderId="27" applyNumberFormat="0" applyFill="0" applyAlignment="0" applyProtection="0"/>
    <xf numFmtId="4" fontId="11" fillId="51" borderId="32" applyNumberFormat="0" applyProtection="0">
      <alignment horizontal="right" vertical="center"/>
    </xf>
    <xf numFmtId="0" fontId="13" fillId="28" borderId="0" applyNumberFormat="0" applyBorder="0" applyAlignment="0" applyProtection="0"/>
    <xf numFmtId="166" fontId="145" fillId="54" borderId="24" applyNumberFormat="0" applyAlignment="0" applyProtection="0"/>
    <xf numFmtId="166" fontId="142" fillId="53" borderId="19" applyNumberFormat="0" applyAlignment="0" applyProtection="0"/>
    <xf numFmtId="0" fontId="181" fillId="26" borderId="0" applyNumberFormat="0" applyBorder="0" applyAlignment="0" applyProtection="0"/>
    <xf numFmtId="166" fontId="52" fillId="52" borderId="18" applyNumberFormat="0" applyAlignment="0" applyProtection="0"/>
    <xf numFmtId="0" fontId="1" fillId="0" borderId="0"/>
    <xf numFmtId="43" fontId="1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61" fillId="45" borderId="0" applyNumberFormat="0" applyBorder="0" applyAlignment="0" applyProtection="0"/>
    <xf numFmtId="4" fontId="11" fillId="56" borderId="32" applyNumberFormat="0" applyProtection="0">
      <alignment vertical="center"/>
    </xf>
    <xf numFmtId="0" fontId="161" fillId="42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52" fillId="52" borderId="18" applyNumberFormat="0" applyAlignment="0" applyProtection="0"/>
    <xf numFmtId="0" fontId="53" fillId="53" borderId="19" applyNumberFormat="0" applyAlignment="0" applyProtection="0"/>
    <xf numFmtId="0" fontId="13" fillId="9" borderId="16" applyNumberFormat="0" applyFont="0" applyAlignment="0" applyProtection="0"/>
    <xf numFmtId="0" fontId="17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1" fillId="50" borderId="0" applyNumberFormat="0" applyBorder="0" applyAlignment="0" applyProtection="0"/>
    <xf numFmtId="4" fontId="87" fillId="59" borderId="32" applyNumberFormat="0" applyProtection="0">
      <alignment vertical="center"/>
    </xf>
    <xf numFmtId="166" fontId="62" fillId="0" borderId="27" applyNumberFormat="0" applyFill="0" applyAlignment="0" applyProtection="0"/>
    <xf numFmtId="0" fontId="57" fillId="39" borderId="18" applyNumberFormat="0" applyAlignment="0" applyProtection="0"/>
    <xf numFmtId="43" fontId="1" fillId="0" borderId="0" applyFont="0" applyFill="0" applyBorder="0" applyAlignment="0" applyProtection="0"/>
    <xf numFmtId="4" fontId="11" fillId="73" borderId="32" applyNumberFormat="0" applyProtection="0">
      <alignment horizontal="left" vertical="center" indent="1"/>
    </xf>
    <xf numFmtId="0" fontId="11" fillId="58" borderId="23" applyNumberFormat="0" applyFont="0" applyAlignment="0" applyProtection="0"/>
    <xf numFmtId="0" fontId="60" fillId="52" borderId="24" applyNumberFormat="0" applyAlignment="0" applyProtection="0"/>
    <xf numFmtId="0" fontId="16" fillId="72" borderId="32" applyNumberFormat="0" applyProtection="0">
      <alignment horizontal="left" vertical="center" indent="1"/>
    </xf>
    <xf numFmtId="4" fontId="89" fillId="71" borderId="32" applyNumberFormat="0" applyProtection="0">
      <alignment horizontal="right" vertical="center"/>
    </xf>
    <xf numFmtId="166" fontId="57" fillId="39" borderId="18" applyNumberFormat="0" applyAlignment="0" applyProtection="0"/>
    <xf numFmtId="166" fontId="1" fillId="0" borderId="0"/>
    <xf numFmtId="166" fontId="1" fillId="0" borderId="0"/>
    <xf numFmtId="166" fontId="1" fillId="0" borderId="0"/>
    <xf numFmtId="0" fontId="62" fillId="0" borderId="27" applyNumberFormat="0" applyFill="0" applyAlignment="0" applyProtection="0"/>
    <xf numFmtId="166" fontId="57" fillId="39" borderId="18" applyNumberFormat="0" applyAlignment="0" applyProtection="0"/>
    <xf numFmtId="0" fontId="164" fillId="53" borderId="19" applyNumberFormat="0" applyAlignment="0" applyProtection="0"/>
    <xf numFmtId="166" fontId="57" fillId="39" borderId="18" applyNumberFormat="0" applyAlignment="0" applyProtection="0"/>
    <xf numFmtId="9" fontId="1" fillId="0" borderId="0" applyFont="0" applyFill="0" applyBorder="0" applyAlignment="0" applyProtection="0"/>
    <xf numFmtId="166" fontId="136" fillId="0" borderId="0"/>
    <xf numFmtId="4" fontId="11" fillId="35" borderId="32" applyNumberFormat="0" applyProtection="0">
      <alignment horizontal="right" vertical="center"/>
    </xf>
    <xf numFmtId="0" fontId="13" fillId="28" borderId="0" applyNumberFormat="0" applyBorder="0" applyAlignment="0" applyProtection="0"/>
    <xf numFmtId="166" fontId="1" fillId="0" borderId="0"/>
    <xf numFmtId="0" fontId="1" fillId="0" borderId="0"/>
    <xf numFmtId="0" fontId="57" fillId="39" borderId="18" applyNumberFormat="0" applyAlignment="0" applyProtection="0"/>
    <xf numFmtId="0" fontId="57" fillId="39" borderId="18" applyNumberFormat="0" applyAlignment="0" applyProtection="0"/>
    <xf numFmtId="0" fontId="57" fillId="39" borderId="18" applyNumberFormat="0" applyAlignment="0" applyProtection="0"/>
    <xf numFmtId="166" fontId="1" fillId="0" borderId="0"/>
    <xf numFmtId="166" fontId="1" fillId="0" borderId="0"/>
    <xf numFmtId="4" fontId="62" fillId="59" borderId="32" applyNumberFormat="0" applyProtection="0">
      <alignment horizontal="left" vertical="center" indent="1"/>
    </xf>
    <xf numFmtId="183" fontId="15" fillId="0" borderId="0"/>
    <xf numFmtId="183" fontId="15" fillId="0" borderId="0"/>
    <xf numFmtId="183" fontId="44" fillId="0" borderId="0"/>
    <xf numFmtId="166" fontId="145" fillId="54" borderId="24" applyNumberFormat="0" applyAlignment="0" applyProtection="0"/>
    <xf numFmtId="0" fontId="57" fillId="39" borderId="18" applyNumberFormat="0" applyAlignment="0" applyProtection="0"/>
    <xf numFmtId="0" fontId="100" fillId="0" borderId="0"/>
    <xf numFmtId="166" fontId="136" fillId="0" borderId="0"/>
    <xf numFmtId="0" fontId="162" fillId="35" borderId="0" applyNumberFormat="0" applyBorder="0" applyAlignment="0" applyProtection="0"/>
    <xf numFmtId="49" fontId="16" fillId="0" borderId="0" applyFont="0" applyFill="0" applyBorder="0" applyAlignment="0" applyProtection="0"/>
    <xf numFmtId="0" fontId="1" fillId="0" borderId="0"/>
    <xf numFmtId="166" fontId="53" fillId="53" borderId="19" applyNumberFormat="0" applyAlignment="0" applyProtection="0"/>
    <xf numFmtId="0" fontId="181" fillId="17" borderId="0" applyNumberFormat="0" applyBorder="0" applyAlignment="0" applyProtection="0"/>
    <xf numFmtId="166" fontId="57" fillId="39" borderId="18" applyNumberFormat="0" applyAlignment="0" applyProtection="0"/>
    <xf numFmtId="166" fontId="16" fillId="0" borderId="0"/>
    <xf numFmtId="166" fontId="1" fillId="0" borderId="0"/>
    <xf numFmtId="166" fontId="1" fillId="0" borderId="0"/>
    <xf numFmtId="43" fontId="16" fillId="0" borderId="0" applyFont="0" applyFill="0" applyBorder="0" applyAlignment="0" applyProtection="0"/>
    <xf numFmtId="43" fontId="125" fillId="0" borderId="0" applyFont="0" applyFill="0" applyBorder="0" applyAlignment="0" applyProtection="0"/>
    <xf numFmtId="166" fontId="16" fillId="0" borderId="0"/>
    <xf numFmtId="0" fontId="97" fillId="37" borderId="0" applyNumberFormat="0" applyBorder="0" applyAlignment="0" applyProtection="0"/>
    <xf numFmtId="9" fontId="15" fillId="0" borderId="0" applyFont="0" applyFill="0" applyBorder="0" applyAlignment="0" applyProtection="0"/>
    <xf numFmtId="0" fontId="16" fillId="72" borderId="32" applyNumberFormat="0" applyProtection="0">
      <alignment horizontal="left" vertical="top" indent="1"/>
    </xf>
    <xf numFmtId="0" fontId="182" fillId="4" borderId="0" applyNumberFormat="0" applyBorder="0" applyAlignment="0" applyProtection="0"/>
    <xf numFmtId="0" fontId="97" fillId="42" borderId="0" applyNumberFormat="0" applyBorder="0" applyAlignment="0" applyProtection="0"/>
    <xf numFmtId="0" fontId="161" fillId="48" borderId="0" applyNumberFormat="0" applyBorder="0" applyAlignment="0" applyProtection="0"/>
    <xf numFmtId="166" fontId="150" fillId="57" borderId="18" applyNumberFormat="0" applyAlignment="0" applyProtection="0"/>
    <xf numFmtId="0" fontId="1" fillId="0" borderId="0"/>
    <xf numFmtId="166" fontId="1" fillId="0" borderId="0"/>
    <xf numFmtId="4" fontId="62" fillId="57" borderId="32" applyNumberFormat="0" applyProtection="0">
      <alignment vertical="center"/>
    </xf>
    <xf numFmtId="166" fontId="96" fillId="0" borderId="0"/>
    <xf numFmtId="166" fontId="52" fillId="52" borderId="18" applyNumberFormat="0" applyAlignment="0" applyProtection="0"/>
    <xf numFmtId="0" fontId="181" fillId="25" borderId="0" applyNumberFormat="0" applyBorder="0" applyAlignment="0" applyProtection="0"/>
    <xf numFmtId="0" fontId="190" fillId="6" borderId="12" applyNumberFormat="0" applyAlignment="0" applyProtection="0"/>
    <xf numFmtId="0" fontId="13" fillId="0" borderId="0"/>
    <xf numFmtId="0" fontId="161" fillId="51" borderId="0" applyNumberFormat="0" applyBorder="0" applyAlignment="0" applyProtection="0"/>
    <xf numFmtId="0" fontId="97" fillId="39" borderId="0" applyNumberFormat="0" applyBorder="0" applyAlignment="0" applyProtection="0"/>
    <xf numFmtId="43" fontId="96" fillId="0" borderId="0" applyFont="0" applyFill="0" applyBorder="0" applyAlignment="0" applyProtection="0"/>
    <xf numFmtId="4" fontId="11" fillId="51" borderId="32" applyNumberFormat="0" applyProtection="0">
      <alignment horizontal="right" vertical="center"/>
    </xf>
    <xf numFmtId="4" fontId="63" fillId="71" borderId="32" applyNumberFormat="0" applyProtection="0">
      <alignment horizontal="right" vertical="center"/>
    </xf>
    <xf numFmtId="166" fontId="57" fillId="39" borderId="18" applyNumberFormat="0" applyAlignment="0" applyProtection="0"/>
    <xf numFmtId="166" fontId="62" fillId="0" borderId="27" applyNumberFormat="0" applyFill="0" applyAlignment="0" applyProtection="0"/>
    <xf numFmtId="0" fontId="1" fillId="0" borderId="0"/>
    <xf numFmtId="0" fontId="126" fillId="0" borderId="0"/>
    <xf numFmtId="0" fontId="184" fillId="8" borderId="15" applyNumberFormat="0" applyAlignment="0" applyProtection="0"/>
    <xf numFmtId="0" fontId="185" fillId="0" borderId="0" applyNumberFormat="0" applyFill="0" applyBorder="0" applyAlignment="0" applyProtection="0"/>
    <xf numFmtId="0" fontId="1" fillId="0" borderId="0"/>
    <xf numFmtId="166" fontId="57" fillId="39" borderId="18" applyNumberFormat="0" applyAlignment="0" applyProtection="0"/>
    <xf numFmtId="0" fontId="16" fillId="72" borderId="32" applyNumberFormat="0" applyProtection="0">
      <alignment horizontal="left" vertical="top" indent="1"/>
    </xf>
    <xf numFmtId="0" fontId="181" fillId="10" borderId="0" applyNumberFormat="0" applyBorder="0" applyAlignment="0" applyProtection="0"/>
    <xf numFmtId="0" fontId="190" fillId="6" borderId="12" applyNumberFormat="0" applyAlignment="0" applyProtection="0"/>
    <xf numFmtId="0" fontId="13" fillId="0" borderId="0"/>
    <xf numFmtId="4" fontId="11" fillId="43" borderId="32" applyNumberFormat="0" applyProtection="0">
      <alignment horizontal="right" vertical="center"/>
    </xf>
    <xf numFmtId="43" fontId="16" fillId="0" borderId="0" applyFont="0" applyFill="0" applyBorder="0" applyAlignment="0" applyProtection="0"/>
    <xf numFmtId="0" fontId="97" fillId="41" borderId="0" applyNumberFormat="0" applyBorder="0" applyAlignment="0" applyProtection="0"/>
    <xf numFmtId="166" fontId="16" fillId="0" borderId="0"/>
    <xf numFmtId="0" fontId="11" fillId="56" borderId="32" applyNumberFormat="0" applyProtection="0">
      <alignment horizontal="left" vertical="top" indent="1"/>
    </xf>
    <xf numFmtId="0" fontId="189" fillId="0" borderId="11" applyNumberFormat="0" applyFill="0" applyAlignment="0" applyProtection="0"/>
    <xf numFmtId="4" fontId="11" fillId="69" borderId="32" applyNumberFormat="0" applyProtection="0">
      <alignment horizontal="right" vertical="center"/>
    </xf>
    <xf numFmtId="4" fontId="62" fillId="59" borderId="32" applyNumberFormat="0" applyProtection="0">
      <alignment horizontal="left" vertical="center" indent="1"/>
    </xf>
    <xf numFmtId="0" fontId="161" fillId="44" borderId="0" applyNumberFormat="0" applyBorder="0" applyAlignment="0" applyProtection="0"/>
    <xf numFmtId="166" fontId="57" fillId="39" borderId="18" applyNumberFormat="0" applyAlignment="0" applyProtection="0"/>
    <xf numFmtId="166" fontId="16" fillId="0" borderId="0"/>
    <xf numFmtId="4" fontId="11" fillId="73" borderId="32" applyNumberFormat="0" applyProtection="0">
      <alignment horizontal="left" vertical="center" indent="1"/>
    </xf>
    <xf numFmtId="0" fontId="181" fillId="29" borderId="0" applyNumberFormat="0" applyBorder="0" applyAlignment="0" applyProtection="0"/>
    <xf numFmtId="0" fontId="190" fillId="6" borderId="12" applyNumberFormat="0" applyAlignment="0" applyProtection="0"/>
    <xf numFmtId="166" fontId="52" fillId="52" borderId="18" applyNumberFormat="0" applyAlignment="0" applyProtection="0"/>
    <xf numFmtId="166" fontId="60" fillId="52" borderId="24" applyNumberFormat="0" applyAlignment="0" applyProtection="0"/>
    <xf numFmtId="166" fontId="57" fillId="39" borderId="18" applyNumberFormat="0" applyAlignment="0" applyProtection="0"/>
    <xf numFmtId="166" fontId="1" fillId="0" borderId="0"/>
    <xf numFmtId="166" fontId="52" fillId="52" borderId="18" applyNumberFormat="0" applyAlignment="0" applyProtection="0"/>
    <xf numFmtId="4" fontId="100" fillId="0" borderId="0" applyFont="0" applyFill="0" applyBorder="0" applyAlignment="0" applyProtection="0"/>
    <xf numFmtId="0" fontId="16" fillId="64" borderId="32" applyNumberFormat="0" applyProtection="0">
      <alignment horizontal="left" vertical="center" indent="1"/>
    </xf>
    <xf numFmtId="0" fontId="187" fillId="0" borderId="9" applyNumberFormat="0" applyFill="0" applyAlignment="0" applyProtection="0"/>
    <xf numFmtId="0" fontId="161" fillId="45" borderId="0" applyNumberFormat="0" applyBorder="0" applyAlignment="0" applyProtection="0"/>
    <xf numFmtId="43" fontId="16" fillId="0" borderId="0" applyFont="0" applyFill="0" applyBorder="0" applyAlignment="0" applyProtection="0"/>
    <xf numFmtId="166" fontId="1" fillId="0" borderId="0"/>
    <xf numFmtId="43" fontId="1" fillId="0" borderId="0" applyFont="0" applyFill="0" applyBorder="0" applyAlignment="0" applyProtection="0"/>
    <xf numFmtId="0" fontId="13" fillId="23" borderId="0" applyNumberFormat="0" applyBorder="0" applyAlignment="0" applyProtection="0"/>
    <xf numFmtId="166" fontId="96" fillId="0" borderId="0"/>
    <xf numFmtId="166" fontId="52" fillId="52" borderId="18" applyNumberFormat="0" applyAlignment="0" applyProtection="0"/>
    <xf numFmtId="166" fontId="53" fillId="53" borderId="19" applyNumberFormat="0" applyAlignment="0" applyProtection="0"/>
    <xf numFmtId="166" fontId="16" fillId="0" borderId="0"/>
    <xf numFmtId="4" fontId="11" fillId="41" borderId="32" applyNumberFormat="0" applyProtection="0">
      <alignment horizontal="right" vertical="center"/>
    </xf>
    <xf numFmtId="0" fontId="161" fillId="46" borderId="0" applyNumberFormat="0" applyBorder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166" fontId="62" fillId="0" borderId="27" applyNumberFormat="0" applyFill="0" applyAlignment="0" applyProtection="0"/>
    <xf numFmtId="0" fontId="62" fillId="59" borderId="32" applyNumberFormat="0" applyProtection="0">
      <alignment horizontal="left" vertical="top" indent="1"/>
    </xf>
    <xf numFmtId="43" fontId="16" fillId="0" borderId="0" applyFont="0" applyFill="0" applyBorder="0" applyAlignment="0" applyProtection="0"/>
    <xf numFmtId="0" fontId="11" fillId="0" borderId="0">
      <alignment vertical="top"/>
    </xf>
    <xf numFmtId="0" fontId="181" fillId="1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/>
    <xf numFmtId="166" fontId="11" fillId="58" borderId="23" applyNumberFormat="0" applyFont="0" applyAlignment="0" applyProtection="0"/>
    <xf numFmtId="4" fontId="87" fillId="59" borderId="32" applyNumberFormat="0" applyProtection="0">
      <alignment vertical="center"/>
    </xf>
    <xf numFmtId="4" fontId="62" fillId="57" borderId="32" applyNumberFormat="0" applyProtection="0">
      <alignment vertical="center"/>
    </xf>
    <xf numFmtId="4" fontId="11" fillId="42" borderId="32" applyNumberFormat="0" applyProtection="0">
      <alignment horizontal="right" vertical="center"/>
    </xf>
    <xf numFmtId="0" fontId="11" fillId="68" borderId="32" applyNumberFormat="0" applyProtection="0">
      <alignment horizontal="left" vertical="top" indent="1"/>
    </xf>
    <xf numFmtId="0" fontId="16" fillId="0" borderId="0"/>
    <xf numFmtId="0" fontId="13" fillId="11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4" fontId="11" fillId="73" borderId="32" applyNumberFormat="0" applyProtection="0">
      <alignment horizontal="right" vertical="center"/>
    </xf>
    <xf numFmtId="166" fontId="17" fillId="0" borderId="0"/>
    <xf numFmtId="208" fontId="95" fillId="0" borderId="34" applyFont="0" applyFill="0" applyBorder="0" applyAlignment="0" applyProtection="0"/>
    <xf numFmtId="0" fontId="16" fillId="64" borderId="32" applyNumberFormat="0" applyProtection="0">
      <alignment horizontal="left" vertical="center" indent="1"/>
    </xf>
    <xf numFmtId="4" fontId="11" fillId="49" borderId="32" applyNumberFormat="0" applyProtection="0">
      <alignment horizontal="right" vertical="center"/>
    </xf>
    <xf numFmtId="43" fontId="1" fillId="0" borderId="0" applyFont="0" applyFill="0" applyBorder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4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32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50" fillId="57" borderId="18" applyNumberFormat="0" applyAlignment="0" applyProtection="0"/>
    <xf numFmtId="43" fontId="1" fillId="0" borderId="0" applyFont="0" applyFill="0" applyBorder="0" applyAlignment="0" applyProtection="0"/>
    <xf numFmtId="0" fontId="16" fillId="64" borderId="32" applyNumberFormat="0" applyProtection="0">
      <alignment horizontal="left" vertical="top" indent="1"/>
    </xf>
    <xf numFmtId="0" fontId="1" fillId="0" borderId="0"/>
    <xf numFmtId="166" fontId="146" fillId="54" borderId="18" applyNumberFormat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46" fillId="0" borderId="0"/>
    <xf numFmtId="0" fontId="192" fillId="5" borderId="0" applyNumberFormat="0" applyBorder="0" applyAlignment="0" applyProtection="0"/>
    <xf numFmtId="43" fontId="15" fillId="0" borderId="0" applyFont="0" applyFill="0" applyBorder="0" applyAlignment="0" applyProtection="0"/>
    <xf numFmtId="166" fontId="1" fillId="0" borderId="0"/>
    <xf numFmtId="0" fontId="163" fillId="52" borderId="18" applyNumberFormat="0" applyAlignment="0" applyProtection="0"/>
    <xf numFmtId="166" fontId="136" fillId="0" borderId="0"/>
    <xf numFmtId="43" fontId="16" fillId="0" borderId="0" applyFont="0" applyFill="0" applyBorder="0" applyAlignment="0" applyProtection="0"/>
    <xf numFmtId="166" fontId="57" fillId="39" borderId="18" applyNumberFormat="0" applyAlignment="0" applyProtection="0"/>
    <xf numFmtId="0" fontId="16" fillId="60" borderId="32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60" fillId="52" borderId="24" applyNumberFormat="0" applyAlignment="0" applyProtection="0"/>
    <xf numFmtId="0" fontId="193" fillId="7" borderId="13" applyNumberFormat="0" applyAlignment="0" applyProtection="0"/>
    <xf numFmtId="183" fontId="196" fillId="0" borderId="0" applyNumberFormat="0" applyFill="0" applyBorder="0" applyAlignment="0" applyProtection="0">
      <alignment vertical="top"/>
      <protection locked="0"/>
    </xf>
    <xf numFmtId="43" fontId="76" fillId="0" borderId="0" applyFont="0" applyFill="0" applyBorder="0" applyAlignment="0" applyProtection="0"/>
    <xf numFmtId="166" fontId="1" fillId="0" borderId="0"/>
    <xf numFmtId="166" fontId="16" fillId="58" borderId="23" applyNumberFormat="0" applyFont="0" applyAlignment="0" applyProtection="0"/>
    <xf numFmtId="4" fontId="11" fillId="47" borderId="32" applyNumberFormat="0" applyProtection="0">
      <alignment horizontal="right" vertical="center"/>
    </xf>
    <xf numFmtId="166" fontId="60" fillId="52" borderId="24" applyNumberFormat="0" applyAlignment="0" applyProtection="0"/>
    <xf numFmtId="166" fontId="53" fillId="53" borderId="19" applyNumberFormat="0" applyAlignment="0" applyProtection="0"/>
    <xf numFmtId="0" fontId="16" fillId="68" borderId="32" applyNumberFormat="0" applyProtection="0">
      <alignment horizontal="left" vertical="top" indent="1"/>
    </xf>
    <xf numFmtId="0" fontId="97" fillId="40" borderId="0" applyNumberFormat="0" applyBorder="0" applyAlignment="0" applyProtection="0"/>
    <xf numFmtId="4" fontId="11" fillId="69" borderId="32" applyNumberFormat="0" applyProtection="0">
      <alignment horizontal="right" vertical="center"/>
    </xf>
    <xf numFmtId="43" fontId="1" fillId="0" borderId="0" applyFont="0" applyFill="0" applyBorder="0" applyAlignment="0" applyProtection="0"/>
    <xf numFmtId="166" fontId="16" fillId="0" borderId="0"/>
    <xf numFmtId="0" fontId="97" fillId="37" borderId="0" applyNumberFormat="0" applyBorder="0" applyAlignment="0" applyProtection="0"/>
    <xf numFmtId="166" fontId="1" fillId="0" borderId="0"/>
    <xf numFmtId="0" fontId="1" fillId="0" borderId="0"/>
    <xf numFmtId="9" fontId="96" fillId="0" borderId="0" applyFont="0" applyFill="0" applyBorder="0" applyAlignment="0" applyProtection="0"/>
    <xf numFmtId="173" fontId="11" fillId="0" borderId="0" applyFont="0" applyFill="0" applyBorder="0" applyAlignment="0" applyProtection="0">
      <alignment vertical="top"/>
    </xf>
    <xf numFmtId="0" fontId="161" fillId="41" borderId="0" applyNumberFormat="0" applyBorder="0" applyAlignment="0" applyProtection="0"/>
    <xf numFmtId="0" fontId="13" fillId="27" borderId="0" applyNumberFormat="0" applyBorder="0" applyAlignment="0" applyProtection="0"/>
    <xf numFmtId="166" fontId="52" fillId="52" borderId="18" applyNumberFormat="0" applyAlignment="0" applyProtection="0"/>
    <xf numFmtId="166" fontId="53" fillId="53" borderId="19" applyNumberFormat="0" applyAlignment="0" applyProtection="0"/>
    <xf numFmtId="166" fontId="146" fillId="54" borderId="18" applyNumberFormat="0" applyAlignment="0" applyProtection="0"/>
    <xf numFmtId="166" fontId="57" fillId="39" borderId="18" applyNumberFormat="0" applyAlignment="0" applyProtection="0"/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4" fontId="11" fillId="43" borderId="32" applyNumberFormat="0" applyProtection="0">
      <alignment horizontal="right" vertical="center"/>
    </xf>
    <xf numFmtId="166" fontId="62" fillId="0" borderId="27" applyNumberFormat="0" applyFill="0" applyAlignment="0" applyProtection="0"/>
    <xf numFmtId="166" fontId="11" fillId="58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00" fillId="0" borderId="0"/>
    <xf numFmtId="0" fontId="161" fillId="46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166" fontId="96" fillId="0" borderId="0"/>
    <xf numFmtId="166" fontId="62" fillId="0" borderId="27" applyNumberFormat="0" applyFill="0" applyAlignment="0" applyProtection="0"/>
    <xf numFmtId="43" fontId="16" fillId="0" borderId="0" applyFont="0" applyFill="0" applyBorder="0" applyAlignment="0" applyProtection="0"/>
    <xf numFmtId="4" fontId="89" fillId="71" borderId="32" applyNumberFormat="0" applyProtection="0">
      <alignment horizontal="right" vertical="center"/>
    </xf>
    <xf numFmtId="166" fontId="16" fillId="0" borderId="0"/>
    <xf numFmtId="4" fontId="89" fillId="56" borderId="32" applyNumberFormat="0" applyProtection="0">
      <alignment vertical="center"/>
    </xf>
    <xf numFmtId="0" fontId="181" fillId="18" borderId="0" applyNumberFormat="0" applyBorder="0" applyAlignment="0" applyProtection="0"/>
    <xf numFmtId="9" fontId="46" fillId="0" borderId="0" applyFont="0" applyFill="0" applyBorder="0" applyAlignment="0" applyProtection="0"/>
    <xf numFmtId="0" fontId="11" fillId="56" borderId="32" applyNumberFormat="0" applyProtection="0">
      <alignment horizontal="left" vertical="top" indent="1"/>
    </xf>
    <xf numFmtId="0" fontId="13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17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3" fillId="12" borderId="0" applyNumberFormat="0" applyBorder="0" applyAlignment="0" applyProtection="0"/>
    <xf numFmtId="166" fontId="52" fillId="52" borderId="18" applyNumberFormat="0" applyAlignment="0" applyProtection="0"/>
    <xf numFmtId="4" fontId="11" fillId="41" borderId="32" applyNumberFormat="0" applyProtection="0">
      <alignment horizontal="right" vertical="center"/>
    </xf>
    <xf numFmtId="166" fontId="57" fillId="39" borderId="18" applyNumberFormat="0" applyAlignment="0" applyProtection="0"/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166" fontId="62" fillId="0" borderId="27" applyNumberFormat="0" applyFill="0" applyAlignment="0" applyProtection="0"/>
    <xf numFmtId="166" fontId="57" fillId="39" borderId="18" applyNumberFormat="0" applyAlignment="0" applyProtection="0"/>
    <xf numFmtId="0" fontId="52" fillId="52" borderId="18" applyNumberFormat="0" applyAlignment="0" applyProtection="0"/>
    <xf numFmtId="0" fontId="57" fillId="39" borderId="18" applyNumberFormat="0" applyAlignment="0" applyProtection="0"/>
    <xf numFmtId="0" fontId="11" fillId="58" borderId="23" applyNumberFormat="0" applyFont="0" applyAlignment="0" applyProtection="0"/>
    <xf numFmtId="0" fontId="60" fillId="52" borderId="24" applyNumberFormat="0" applyAlignment="0" applyProtection="0"/>
    <xf numFmtId="166" fontId="57" fillId="39" borderId="18" applyNumberFormat="0" applyAlignment="0" applyProtection="0"/>
    <xf numFmtId="0" fontId="62" fillId="0" borderId="27" applyNumberFormat="0" applyFill="0" applyAlignment="0" applyProtection="0"/>
    <xf numFmtId="0" fontId="57" fillId="39" borderId="18" applyNumberFormat="0" applyAlignment="0" applyProtection="0"/>
    <xf numFmtId="0" fontId="57" fillId="39" borderId="18" applyNumberFormat="0" applyAlignment="0" applyProtection="0"/>
    <xf numFmtId="0" fontId="57" fillId="39" borderId="18" applyNumberFormat="0" applyAlignment="0" applyProtection="0"/>
    <xf numFmtId="0" fontId="57" fillId="39" borderId="18" applyNumberFormat="0" applyAlignment="0" applyProtection="0"/>
    <xf numFmtId="0" fontId="13" fillId="16" borderId="0" applyNumberFormat="0" applyBorder="0" applyAlignment="0" applyProtection="0"/>
    <xf numFmtId="0" fontId="13" fillId="24" borderId="0" applyNumberFormat="0" applyBorder="0" applyAlignment="0" applyProtection="0"/>
    <xf numFmtId="166" fontId="52" fillId="52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166" fontId="62" fillId="0" borderId="27" applyNumberFormat="0" applyFill="0" applyAlignment="0" applyProtection="0"/>
    <xf numFmtId="4" fontId="62" fillId="57" borderId="32" applyNumberFormat="0" applyProtection="0">
      <alignment vertical="center"/>
    </xf>
    <xf numFmtId="4" fontId="87" fillId="59" borderId="32" applyNumberFormat="0" applyProtection="0">
      <alignment vertical="center"/>
    </xf>
    <xf numFmtId="4" fontId="62" fillId="59" borderId="32" applyNumberFormat="0" applyProtection="0">
      <alignment horizontal="left" vertical="center" indent="1"/>
    </xf>
    <xf numFmtId="0" fontId="62" fillId="59" borderId="32" applyNumberFormat="0" applyProtection="0">
      <alignment horizontal="left" vertical="top" indent="1"/>
    </xf>
    <xf numFmtId="4" fontId="11" fillId="35" borderId="32" applyNumberFormat="0" applyProtection="0">
      <alignment horizontal="right" vertical="center"/>
    </xf>
    <xf numFmtId="4" fontId="11" fillId="41" borderId="32" applyNumberFormat="0" applyProtection="0">
      <alignment horizontal="right" vertical="center"/>
    </xf>
    <xf numFmtId="4" fontId="11" fillId="49" borderId="32" applyNumberFormat="0" applyProtection="0">
      <alignment horizontal="right" vertical="center"/>
    </xf>
    <xf numFmtId="4" fontId="11" fillId="43" borderId="32" applyNumberFormat="0" applyProtection="0">
      <alignment horizontal="right" vertical="center"/>
    </xf>
    <xf numFmtId="4" fontId="11" fillId="47" borderId="32" applyNumberFormat="0" applyProtection="0">
      <alignment horizontal="right" vertical="center"/>
    </xf>
    <xf numFmtId="4" fontId="11" fillId="51" borderId="32" applyNumberFormat="0" applyProtection="0">
      <alignment horizontal="right" vertical="center"/>
    </xf>
    <xf numFmtId="4" fontId="11" fillId="50" borderId="32" applyNumberFormat="0" applyProtection="0">
      <alignment horizontal="right" vertical="center"/>
    </xf>
    <xf numFmtId="4" fontId="11" fillId="69" borderId="32" applyNumberFormat="0" applyProtection="0">
      <alignment horizontal="right" vertical="center"/>
    </xf>
    <xf numFmtId="4" fontId="11" fillId="42" borderId="32" applyNumberFormat="0" applyProtection="0">
      <alignment horizontal="right" vertical="center"/>
    </xf>
    <xf numFmtId="4" fontId="11" fillId="73" borderId="32" applyNumberFormat="0" applyProtection="0">
      <alignment horizontal="right" vertical="center"/>
    </xf>
    <xf numFmtId="0" fontId="16" fillId="72" borderId="32" applyNumberFormat="0" applyProtection="0">
      <alignment horizontal="left" vertical="center" indent="1"/>
    </xf>
    <xf numFmtId="0" fontId="16" fillId="72" borderId="32" applyNumberFormat="0" applyProtection="0">
      <alignment horizontal="left" vertical="top" indent="1"/>
    </xf>
    <xf numFmtId="0" fontId="16" fillId="68" borderId="32" applyNumberFormat="0" applyProtection="0">
      <alignment horizontal="left" vertical="center" indent="1"/>
    </xf>
    <xf numFmtId="0" fontId="16" fillId="68" borderId="32" applyNumberFormat="0" applyProtection="0">
      <alignment horizontal="left" vertical="top" indent="1"/>
    </xf>
    <xf numFmtId="0" fontId="16" fillId="60" borderId="32" applyNumberFormat="0" applyProtection="0">
      <alignment horizontal="left" vertical="center" indent="1"/>
    </xf>
    <xf numFmtId="0" fontId="16" fillId="60" borderId="32" applyNumberFormat="0" applyProtection="0">
      <alignment horizontal="left" vertical="top" indent="1"/>
    </xf>
    <xf numFmtId="0" fontId="16" fillId="64" borderId="32" applyNumberFormat="0" applyProtection="0">
      <alignment horizontal="left" vertical="center" indent="1"/>
    </xf>
    <xf numFmtId="0" fontId="16" fillId="64" borderId="32" applyNumberFormat="0" applyProtection="0">
      <alignment horizontal="left" vertical="top" indent="1"/>
    </xf>
    <xf numFmtId="4" fontId="11" fillId="56" borderId="32" applyNumberFormat="0" applyProtection="0">
      <alignment vertical="center"/>
    </xf>
    <xf numFmtId="4" fontId="89" fillId="56" borderId="32" applyNumberFormat="0" applyProtection="0">
      <alignment vertical="center"/>
    </xf>
    <xf numFmtId="4" fontId="11" fillId="56" borderId="32" applyNumberFormat="0" applyProtection="0">
      <alignment horizontal="left" vertical="center" indent="1"/>
    </xf>
    <xf numFmtId="0" fontId="11" fillId="56" borderId="32" applyNumberFormat="0" applyProtection="0">
      <alignment horizontal="left" vertical="top" indent="1"/>
    </xf>
    <xf numFmtId="4" fontId="11" fillId="71" borderId="32" applyNumberFormat="0" applyProtection="0">
      <alignment horizontal="right" vertical="center"/>
    </xf>
    <xf numFmtId="4" fontId="89" fillId="71" borderId="32" applyNumberFormat="0" applyProtection="0">
      <alignment horizontal="right" vertical="center"/>
    </xf>
    <xf numFmtId="4" fontId="11" fillId="73" borderId="32" applyNumberFormat="0" applyProtection="0">
      <alignment horizontal="left" vertical="center" indent="1"/>
    </xf>
    <xf numFmtId="0" fontId="11" fillId="68" borderId="32" applyNumberFormat="0" applyProtection="0">
      <alignment horizontal="left" vertical="top" indent="1"/>
    </xf>
    <xf numFmtId="4" fontId="63" fillId="71" borderId="32" applyNumberFormat="0" applyProtection="0">
      <alignment horizontal="right" vertical="center"/>
    </xf>
    <xf numFmtId="43" fontId="16" fillId="0" borderId="0" applyFont="0" applyFill="0" applyBorder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208" fontId="95" fillId="0" borderId="34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6" fontId="52" fillId="52" borderId="18" applyNumberFormat="0" applyAlignment="0" applyProtection="0"/>
    <xf numFmtId="166" fontId="57" fillId="39" borderId="18" applyNumberFormat="0" applyAlignment="0" applyProtection="0"/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166" fontId="62" fillId="0" borderId="2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3" fillId="23" borderId="0" applyNumberFormat="0" applyBorder="0" applyAlignment="0" applyProtection="0"/>
    <xf numFmtId="0" fontId="1" fillId="0" borderId="0"/>
    <xf numFmtId="0" fontId="128" fillId="0" borderId="0"/>
    <xf numFmtId="173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0" fontId="179" fillId="0" borderId="0"/>
    <xf numFmtId="173" fontId="17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28" fillId="0" borderId="0"/>
    <xf numFmtId="173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173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173" fontId="128" fillId="0" borderId="0" applyFont="0" applyFill="0" applyBorder="0" applyAlignment="0" applyProtection="0"/>
    <xf numFmtId="0" fontId="128" fillId="0" borderId="0"/>
    <xf numFmtId="173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173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173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173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173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173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173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173" fontId="128" fillId="0" borderId="0" applyFont="0" applyFill="0" applyBorder="0" applyAlignment="0" applyProtection="0"/>
    <xf numFmtId="0" fontId="128" fillId="0" borderId="0"/>
    <xf numFmtId="0" fontId="128" fillId="0" borderId="0"/>
    <xf numFmtId="173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173" fontId="128" fillId="0" borderId="0" applyFont="0" applyFill="0" applyBorder="0" applyAlignment="0" applyProtection="0"/>
    <xf numFmtId="0" fontId="128" fillId="0" borderId="0"/>
    <xf numFmtId="4" fontId="11" fillId="42" borderId="32" applyNumberFormat="0" applyProtection="0">
      <alignment horizontal="right" vertical="center"/>
    </xf>
    <xf numFmtId="166" fontId="17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58" borderId="23" applyNumberFormat="0" applyFont="0" applyAlignment="0" applyProtection="0"/>
    <xf numFmtId="166" fontId="52" fillId="52" borderId="18" applyNumberFormat="0" applyAlignment="0" applyProtection="0"/>
    <xf numFmtId="4" fontId="11" fillId="56" borderId="32" applyNumberFormat="0" applyProtection="0">
      <alignment vertical="center"/>
    </xf>
    <xf numFmtId="43" fontId="1" fillId="0" borderId="0" applyFont="0" applyFill="0" applyBorder="0" applyAlignment="0" applyProtection="0"/>
    <xf numFmtId="0" fontId="62" fillId="59" borderId="32" applyNumberFormat="0" applyProtection="0">
      <alignment horizontal="left" vertical="top" indent="1"/>
    </xf>
    <xf numFmtId="4" fontId="11" fillId="47" borderId="32" applyNumberFormat="0" applyProtection="0">
      <alignment horizontal="right" vertical="center"/>
    </xf>
    <xf numFmtId="166" fontId="46" fillId="0" borderId="0"/>
    <xf numFmtId="9" fontId="16" fillId="0" borderId="0" applyFont="0" applyFill="0" applyBorder="0" applyAlignment="0" applyProtection="0"/>
    <xf numFmtId="166" fontId="16" fillId="0" borderId="0"/>
    <xf numFmtId="166" fontId="16" fillId="0" borderId="0"/>
    <xf numFmtId="0" fontId="46" fillId="0" borderId="0"/>
    <xf numFmtId="0" fontId="16" fillId="68" borderId="32" applyNumberFormat="0" applyProtection="0">
      <alignment horizontal="left" vertical="center" indent="1"/>
    </xf>
    <xf numFmtId="4" fontId="11" fillId="35" borderId="32" applyNumberFormat="0" applyProtection="0">
      <alignment horizontal="right" vertical="center"/>
    </xf>
    <xf numFmtId="166" fontId="57" fillId="39" borderId="18" applyNumberFormat="0" applyAlignment="0" applyProtection="0"/>
    <xf numFmtId="166" fontId="57" fillId="39" borderId="18" applyNumberFormat="0" applyAlignment="0" applyProtection="0"/>
    <xf numFmtId="4" fontId="11" fillId="56" borderId="3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6" fontId="57" fillId="39" borderId="18" applyNumberFormat="0" applyAlignment="0" applyProtection="0"/>
    <xf numFmtId="0" fontId="16" fillId="60" borderId="32" applyNumberFormat="0" applyProtection="0">
      <alignment horizontal="left" vertical="top" indent="1"/>
    </xf>
    <xf numFmtId="0" fontId="11" fillId="68" borderId="32" applyNumberFormat="0" applyProtection="0">
      <alignment horizontal="left" vertical="top" indent="1"/>
    </xf>
    <xf numFmtId="166" fontId="57" fillId="39" borderId="18" applyNumberFormat="0" applyAlignment="0" applyProtection="0"/>
    <xf numFmtId="0" fontId="97" fillId="40" borderId="0" applyNumberFormat="0" applyBorder="0" applyAlignment="0" applyProtection="0"/>
    <xf numFmtId="166" fontId="1" fillId="0" borderId="0"/>
    <xf numFmtId="166" fontId="1" fillId="0" borderId="0"/>
    <xf numFmtId="0" fontId="16" fillId="64" borderId="32" applyNumberFormat="0" applyProtection="0">
      <alignment horizontal="left" vertical="top" indent="1"/>
    </xf>
    <xf numFmtId="4" fontId="63" fillId="71" borderId="32" applyNumberFormat="0" applyProtection="0">
      <alignment horizontal="right" vertical="center"/>
    </xf>
    <xf numFmtId="0" fontId="76" fillId="0" borderId="0"/>
    <xf numFmtId="0" fontId="76" fillId="0" borderId="0"/>
    <xf numFmtId="0" fontId="16" fillId="60" borderId="32" applyNumberFormat="0" applyProtection="0">
      <alignment horizontal="left" vertical="top" indent="1"/>
    </xf>
    <xf numFmtId="183" fontId="195" fillId="0" borderId="0" applyNumberFormat="0" applyFill="0" applyBorder="0" applyAlignment="0" applyProtection="0">
      <alignment vertical="top"/>
      <protection locked="0"/>
    </xf>
    <xf numFmtId="0" fontId="194" fillId="0" borderId="17" applyNumberFormat="0" applyFill="0" applyAlignment="0" applyProtection="0"/>
    <xf numFmtId="0" fontId="13" fillId="9" borderId="16" applyNumberFormat="0" applyFont="0" applyAlignment="0" applyProtection="0"/>
    <xf numFmtId="0" fontId="46" fillId="0" borderId="0"/>
    <xf numFmtId="183" fontId="44" fillId="0" borderId="0"/>
    <xf numFmtId="183" fontId="44" fillId="0" borderId="0"/>
    <xf numFmtId="183" fontId="15" fillId="0" borderId="0"/>
    <xf numFmtId="0" fontId="64" fillId="0" borderId="0"/>
    <xf numFmtId="0" fontId="191" fillId="0" borderId="14" applyNumberFormat="0" applyFill="0" applyAlignment="0" applyProtection="0"/>
    <xf numFmtId="0" fontId="190" fillId="6" borderId="12" applyNumberFormat="0" applyAlignment="0" applyProtection="0"/>
    <xf numFmtId="0" fontId="190" fillId="6" borderId="12" applyNumberFormat="0" applyAlignment="0" applyProtection="0"/>
    <xf numFmtId="0" fontId="189" fillId="0" borderId="0" applyNumberFormat="0" applyFill="0" applyBorder="0" applyAlignment="0" applyProtection="0"/>
    <xf numFmtId="0" fontId="188" fillId="0" borderId="10" applyNumberFormat="0" applyFill="0" applyAlignment="0" applyProtection="0"/>
    <xf numFmtId="0" fontId="186" fillId="3" borderId="0" applyNumberFormat="0" applyBorder="0" applyAlignment="0" applyProtection="0"/>
    <xf numFmtId="173" fontId="46" fillId="0" borderId="0" applyFont="0" applyFill="0" applyBorder="0" applyAlignment="0" applyProtection="0"/>
    <xf numFmtId="4" fontId="6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3" fillId="7" borderId="12" applyNumberFormat="0" applyAlignment="0" applyProtection="0"/>
    <xf numFmtId="0" fontId="181" fillId="30" borderId="0" applyNumberFormat="0" applyBorder="0" applyAlignment="0" applyProtection="0"/>
    <xf numFmtId="0" fontId="181" fillId="22" borderId="0" applyNumberFormat="0" applyBorder="0" applyAlignment="0" applyProtection="0"/>
    <xf numFmtId="0" fontId="181" fillId="14" borderId="0" applyNumberFormat="0" applyBorder="0" applyAlignment="0" applyProtection="0"/>
    <xf numFmtId="0" fontId="181" fillId="33" borderId="0" applyNumberFormat="0" applyBorder="0" applyAlignment="0" applyProtection="0"/>
    <xf numFmtId="0" fontId="181" fillId="21" borderId="0" applyNumberFormat="0" applyBorder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4" fontId="11" fillId="71" borderId="32" applyNumberFormat="0" applyProtection="0">
      <alignment horizontal="right" vertical="center"/>
    </xf>
    <xf numFmtId="0" fontId="13" fillId="32" borderId="0" applyNumberFormat="0" applyBorder="0" applyAlignment="0" applyProtection="0"/>
    <xf numFmtId="0" fontId="11" fillId="0" borderId="0">
      <alignment vertical="top"/>
    </xf>
    <xf numFmtId="0" fontId="1" fillId="0" borderId="0"/>
    <xf numFmtId="166" fontId="57" fillId="39" borderId="18" applyNumberFormat="0" applyAlignment="0" applyProtection="0"/>
    <xf numFmtId="4" fontId="89" fillId="56" borderId="32" applyNumberForma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4" fontId="11" fillId="50" borderId="32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60" borderId="32" applyNumberFormat="0" applyProtection="0">
      <alignment horizontal="left" vertical="center" indent="1"/>
    </xf>
    <xf numFmtId="0" fontId="16" fillId="68" borderId="32" applyNumberFormat="0" applyProtection="0">
      <alignment horizontal="left" vertical="top" indent="1"/>
    </xf>
    <xf numFmtId="4" fontId="11" fillId="71" borderId="32" applyNumberFormat="0" applyProtection="0">
      <alignment horizontal="right" vertical="center"/>
    </xf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0" fontId="1" fillId="0" borderId="0"/>
    <xf numFmtId="0" fontId="97" fillId="36" borderId="0" applyNumberFormat="0" applyBorder="0" applyAlignment="0" applyProtection="0"/>
    <xf numFmtId="0" fontId="97" fillId="38" borderId="0" applyNumberFormat="0" applyBorder="0" applyAlignment="0" applyProtection="0"/>
    <xf numFmtId="0" fontId="161" fillId="47" borderId="0" applyNumberFormat="0" applyBorder="0" applyAlignment="0" applyProtection="0"/>
    <xf numFmtId="0" fontId="97" fillId="35" borderId="0" applyNumberFormat="0" applyBorder="0" applyAlignment="0" applyProtection="0"/>
    <xf numFmtId="0" fontId="97" fillId="34" borderId="0" applyNumberFormat="0" applyBorder="0" applyAlignment="0" applyProtection="0"/>
    <xf numFmtId="0" fontId="165" fillId="0" borderId="0" applyNumberFormat="0" applyFill="0" applyBorder="0" applyAlignment="0" applyProtection="0"/>
    <xf numFmtId="0" fontId="166" fillId="36" borderId="0" applyNumberFormat="0" applyBorder="0" applyAlignment="0" applyProtection="0"/>
    <xf numFmtId="0" fontId="167" fillId="0" borderId="36" applyNumberFormat="0" applyFill="0" applyAlignment="0" applyProtection="0"/>
    <xf numFmtId="0" fontId="168" fillId="0" borderId="37" applyNumberFormat="0" applyFill="0" applyAlignment="0" applyProtection="0"/>
    <xf numFmtId="0" fontId="169" fillId="0" borderId="0" applyNumberFormat="0" applyFill="0" applyBorder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0" fontId="170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9" fontId="16" fillId="65" borderId="2" applyFont="0">
      <alignment horizontal="right"/>
      <protection locked="0"/>
    </xf>
    <xf numFmtId="9" fontId="16" fillId="65" borderId="2" applyFont="0">
      <alignment horizontal="right"/>
      <protection locked="0"/>
    </xf>
    <xf numFmtId="0" fontId="171" fillId="0" borderId="22" applyNumberFormat="0" applyFill="0" applyAlignment="0" applyProtection="0"/>
    <xf numFmtId="0" fontId="172" fillId="57" borderId="0" applyNumberFormat="0" applyBorder="0" applyAlignment="0" applyProtection="0"/>
    <xf numFmtId="0" fontId="46" fillId="58" borderId="23" applyNumberFormat="0" applyFont="0" applyAlignment="0" applyProtection="0"/>
    <xf numFmtId="166" fontId="11" fillId="58" borderId="23" applyNumberFormat="0" applyFont="0" applyAlignment="0" applyProtection="0"/>
    <xf numFmtId="0" fontId="173" fillId="52" borderId="24" applyNumberFormat="0" applyAlignment="0" applyProtection="0"/>
    <xf numFmtId="166" fontId="60" fillId="52" borderId="24" applyNumberFormat="0" applyAlignment="0" applyProtection="0"/>
    <xf numFmtId="0" fontId="174" fillId="0" borderId="27" applyNumberFormat="0" applyFill="0" applyAlignment="0" applyProtection="0"/>
    <xf numFmtId="166" fontId="62" fillId="0" borderId="27" applyNumberFormat="0" applyFill="0" applyAlignment="0" applyProtection="0"/>
    <xf numFmtId="0" fontId="175" fillId="0" borderId="0" applyNumberFormat="0" applyFill="0" applyBorder="0" applyAlignment="0" applyProtection="0"/>
    <xf numFmtId="166" fontId="146" fillId="54" borderId="18" applyNumberFormat="0" applyAlignment="0" applyProtection="0"/>
    <xf numFmtId="166" fontId="146" fillId="54" borderId="18" applyNumberFormat="0" applyAlignment="0" applyProtection="0"/>
    <xf numFmtId="166" fontId="142" fillId="53" borderId="19" applyNumberFormat="0" applyAlignment="0" applyProtection="0"/>
    <xf numFmtId="166" fontId="142" fillId="53" borderId="19" applyNumberFormat="0" applyAlignment="0" applyProtection="0"/>
    <xf numFmtId="166" fontId="150" fillId="57" borderId="18" applyNumberFormat="0" applyAlignment="0" applyProtection="0"/>
    <xf numFmtId="166" fontId="150" fillId="57" borderId="18" applyNumberFormat="0" applyAlignment="0" applyProtection="0"/>
    <xf numFmtId="166" fontId="124" fillId="0" borderId="40" applyNumberFormat="0" applyFill="0" applyAlignment="0" applyProtection="0"/>
    <xf numFmtId="166" fontId="124" fillId="0" borderId="40" applyNumberFormat="0" applyFill="0" applyAlignment="0" applyProtection="0"/>
    <xf numFmtId="166" fontId="145" fillId="54" borderId="24" applyNumberFormat="0" applyAlignment="0" applyProtection="0"/>
    <xf numFmtId="166" fontId="145" fillId="54" borderId="24" applyNumberFormat="0" applyAlignment="0" applyProtection="0"/>
    <xf numFmtId="166" fontId="16" fillId="58" borderId="23" applyNumberFormat="0" applyFont="0" applyAlignment="0" applyProtection="0"/>
    <xf numFmtId="166" fontId="16" fillId="58" borderId="23" applyNumberFormat="0" applyFont="0" applyAlignment="0" applyProtection="0"/>
    <xf numFmtId="166" fontId="16" fillId="58" borderId="23" applyNumberFormat="0" applyFont="0" applyAlignment="0" applyProtection="0"/>
    <xf numFmtId="166" fontId="16" fillId="58" borderId="23" applyNumberFormat="0" applyFont="0" applyAlignment="0" applyProtection="0"/>
    <xf numFmtId="43" fontId="9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96" fillId="0" borderId="0" applyFont="0" applyFill="0" applyBorder="0" applyAlignment="0" applyProtection="0"/>
    <xf numFmtId="173" fontId="96" fillId="0" borderId="0" applyFont="0" applyFill="0" applyBorder="0" applyAlignment="0" applyProtection="0"/>
    <xf numFmtId="220" fontId="46" fillId="0" borderId="0"/>
    <xf numFmtId="220" fontId="46" fillId="0" borderId="0"/>
    <xf numFmtId="173" fontId="125" fillId="0" borderId="0" applyFont="0" applyFill="0" applyBorder="0" applyAlignment="0" applyProtection="0"/>
    <xf numFmtId="173" fontId="96" fillId="0" borderId="0" applyFont="0" applyFill="0" applyBorder="0" applyAlignment="0" applyProtection="0"/>
    <xf numFmtId="0" fontId="96" fillId="0" borderId="0"/>
    <xf numFmtId="9" fontId="102" fillId="0" borderId="0" applyFont="0" applyFill="0" applyBorder="0" applyAlignment="0" applyProtection="0"/>
    <xf numFmtId="173" fontId="102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9" fontId="102" fillId="0" borderId="0" applyFont="0" applyFill="0" applyBorder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9" fontId="15" fillId="0" borderId="0" applyFont="0" applyFill="0" applyBorder="0" applyAlignment="0" applyProtection="0"/>
    <xf numFmtId="0" fontId="57" fillId="39" borderId="18" applyNumberFormat="0" applyAlignment="0" applyProtection="0"/>
    <xf numFmtId="166" fontId="60" fillId="52" borderId="24" applyNumberFormat="0" applyAlignment="0" applyProtection="0"/>
    <xf numFmtId="166" fontId="56" fillId="0" borderId="46" applyNumberFormat="0" applyFill="0" applyAlignment="0" applyProtection="0"/>
    <xf numFmtId="166" fontId="57" fillId="39" borderId="18" applyNumberFormat="0" applyAlignment="0" applyProtection="0"/>
    <xf numFmtId="0" fontId="52" fillId="52" borderId="18" applyNumberFormat="0" applyAlignment="0" applyProtection="0"/>
    <xf numFmtId="0" fontId="53" fillId="53" borderId="19" applyNumberFormat="0" applyAlignment="0" applyProtection="0"/>
    <xf numFmtId="166" fontId="11" fillId="58" borderId="23" applyNumberFormat="0" applyFont="0" applyAlignment="0" applyProtection="0"/>
    <xf numFmtId="166" fontId="57" fillId="39" borderId="18" applyNumberFormat="0" applyAlignment="0" applyProtection="0"/>
    <xf numFmtId="0" fontId="57" fillId="39" borderId="18" applyNumberFormat="0" applyAlignment="0" applyProtection="0"/>
    <xf numFmtId="0" fontId="11" fillId="58" borderId="23" applyNumberFormat="0" applyFont="0" applyAlignment="0" applyProtection="0"/>
    <xf numFmtId="0" fontId="60" fillId="52" borderId="24" applyNumberFormat="0" applyAlignment="0" applyProtection="0"/>
    <xf numFmtId="0" fontId="62" fillId="0" borderId="27" applyNumberFormat="0" applyFill="0" applyAlignment="0" applyProtection="0"/>
    <xf numFmtId="166" fontId="11" fillId="58" borderId="23" applyNumberFormat="0" applyFont="0" applyAlignment="0" applyProtection="0"/>
    <xf numFmtId="0" fontId="57" fillId="39" borderId="18" applyNumberFormat="0" applyAlignment="0" applyProtection="0"/>
    <xf numFmtId="0" fontId="57" fillId="39" borderId="18" applyNumberFormat="0" applyAlignment="0" applyProtection="0"/>
    <xf numFmtId="0" fontId="57" fillId="39" borderId="18" applyNumberFormat="0" applyAlignment="0" applyProtection="0"/>
    <xf numFmtId="0" fontId="57" fillId="39" borderId="18" applyNumberFormat="0" applyAlignment="0" applyProtection="0"/>
    <xf numFmtId="166" fontId="57" fillId="39" borderId="18" applyNumberFormat="0" applyAlignment="0" applyProtection="0"/>
    <xf numFmtId="166" fontId="14" fillId="0" borderId="0"/>
    <xf numFmtId="166" fontId="52" fillId="52" borderId="18" applyNumberFormat="0" applyAlignment="0" applyProtection="0"/>
    <xf numFmtId="0" fontId="60" fillId="52" borderId="24" applyNumberFormat="0" applyAlignment="0" applyProtection="0"/>
    <xf numFmtId="166" fontId="145" fillId="54" borderId="24" applyNumberFormat="0" applyAlignment="0" applyProtection="0"/>
    <xf numFmtId="166" fontId="11" fillId="58" borderId="23" applyNumberFormat="0" applyFont="0" applyAlignment="0" applyProtection="0"/>
    <xf numFmtId="0" fontId="11" fillId="58" borderId="23" applyNumberFormat="0" applyFont="0" applyAlignment="0" applyProtection="0"/>
    <xf numFmtId="166" fontId="16" fillId="58" borderId="23" applyNumberFormat="0" applyFont="0" applyAlignment="0" applyProtection="0"/>
    <xf numFmtId="166" fontId="150" fillId="57" borderId="18" applyNumberFormat="0" applyAlignment="0" applyProtection="0"/>
    <xf numFmtId="166" fontId="146" fillId="54" borderId="18" applyNumberFormat="0" applyAlignment="0" applyProtection="0"/>
    <xf numFmtId="166" fontId="57" fillId="39" borderId="18" applyNumberFormat="0" applyAlignment="0" applyProtection="0"/>
    <xf numFmtId="166" fontId="52" fillId="52" borderId="18" applyNumberFormat="0" applyAlignment="0" applyProtection="0"/>
    <xf numFmtId="166" fontId="53" fillId="53" borderId="19" applyNumberFormat="0" applyAlignment="0" applyProtection="0"/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166" fontId="62" fillId="0" borderId="27" applyNumberFormat="0" applyFill="0" applyAlignment="0" applyProtection="0"/>
    <xf numFmtId="166" fontId="62" fillId="0" borderId="27" applyNumberFormat="0" applyFill="0" applyAlignment="0" applyProtection="0"/>
    <xf numFmtId="4" fontId="62" fillId="57" borderId="32" applyNumberFormat="0" applyProtection="0">
      <alignment vertical="center"/>
    </xf>
    <xf numFmtId="4" fontId="87" fillId="59" borderId="32" applyNumberFormat="0" applyProtection="0">
      <alignment vertical="center"/>
    </xf>
    <xf numFmtId="4" fontId="62" fillId="59" borderId="32" applyNumberFormat="0" applyProtection="0">
      <alignment horizontal="left" vertical="center" indent="1"/>
    </xf>
    <xf numFmtId="0" fontId="62" fillId="59" borderId="32" applyNumberFormat="0" applyProtection="0">
      <alignment horizontal="left" vertical="top" indent="1"/>
    </xf>
    <xf numFmtId="4" fontId="11" fillId="35" borderId="32" applyNumberFormat="0" applyProtection="0">
      <alignment horizontal="right" vertical="center"/>
    </xf>
    <xf numFmtId="4" fontId="11" fillId="41" borderId="32" applyNumberFormat="0" applyProtection="0">
      <alignment horizontal="right" vertical="center"/>
    </xf>
    <xf numFmtId="4" fontId="11" fillId="49" borderId="32" applyNumberFormat="0" applyProtection="0">
      <alignment horizontal="right" vertical="center"/>
    </xf>
    <xf numFmtId="4" fontId="11" fillId="43" borderId="32" applyNumberFormat="0" applyProtection="0">
      <alignment horizontal="right" vertical="center"/>
    </xf>
    <xf numFmtId="4" fontId="11" fillId="47" borderId="32" applyNumberFormat="0" applyProtection="0">
      <alignment horizontal="right" vertical="center"/>
    </xf>
    <xf numFmtId="4" fontId="11" fillId="51" borderId="32" applyNumberFormat="0" applyProtection="0">
      <alignment horizontal="right" vertical="center"/>
    </xf>
    <xf numFmtId="4" fontId="11" fillId="50" borderId="32" applyNumberFormat="0" applyProtection="0">
      <alignment horizontal="right" vertical="center"/>
    </xf>
    <xf numFmtId="4" fontId="11" fillId="69" borderId="32" applyNumberFormat="0" applyProtection="0">
      <alignment horizontal="right" vertical="center"/>
    </xf>
    <xf numFmtId="4" fontId="11" fillId="42" borderId="32" applyNumberFormat="0" applyProtection="0">
      <alignment horizontal="right" vertical="center"/>
    </xf>
    <xf numFmtId="0" fontId="52" fillId="52" borderId="18" applyNumberFormat="0" applyAlignment="0" applyProtection="0"/>
    <xf numFmtId="4" fontId="11" fillId="73" borderId="32" applyNumberFormat="0" applyProtection="0">
      <alignment horizontal="right" vertical="center"/>
    </xf>
    <xf numFmtId="0" fontId="16" fillId="72" borderId="32" applyNumberFormat="0" applyProtection="0">
      <alignment horizontal="left" vertical="center" indent="1"/>
    </xf>
    <xf numFmtId="0" fontId="16" fillId="72" borderId="32" applyNumberFormat="0" applyProtection="0">
      <alignment horizontal="left" vertical="top" indent="1"/>
    </xf>
    <xf numFmtId="0" fontId="16" fillId="68" borderId="32" applyNumberFormat="0" applyProtection="0">
      <alignment horizontal="left" vertical="center" indent="1"/>
    </xf>
    <xf numFmtId="0" fontId="16" fillId="68" borderId="32" applyNumberFormat="0" applyProtection="0">
      <alignment horizontal="left" vertical="top" indent="1"/>
    </xf>
    <xf numFmtId="0" fontId="16" fillId="60" borderId="32" applyNumberFormat="0" applyProtection="0">
      <alignment horizontal="left" vertical="center" indent="1"/>
    </xf>
    <xf numFmtId="0" fontId="16" fillId="60" borderId="32" applyNumberFormat="0" applyProtection="0">
      <alignment horizontal="left" vertical="top" indent="1"/>
    </xf>
    <xf numFmtId="0" fontId="16" fillId="64" borderId="32" applyNumberFormat="0" applyProtection="0">
      <alignment horizontal="left" vertical="center" indent="1"/>
    </xf>
    <xf numFmtId="0" fontId="16" fillId="64" borderId="32" applyNumberFormat="0" applyProtection="0">
      <alignment horizontal="left" vertical="top" indent="1"/>
    </xf>
    <xf numFmtId="4" fontId="11" fillId="56" borderId="32" applyNumberFormat="0" applyProtection="0">
      <alignment vertical="center"/>
    </xf>
    <xf numFmtId="4" fontId="89" fillId="56" borderId="32" applyNumberFormat="0" applyProtection="0">
      <alignment vertical="center"/>
    </xf>
    <xf numFmtId="4" fontId="11" fillId="56" borderId="32" applyNumberFormat="0" applyProtection="0">
      <alignment horizontal="left" vertical="center" indent="1"/>
    </xf>
    <xf numFmtId="0" fontId="11" fillId="56" borderId="32" applyNumberFormat="0" applyProtection="0">
      <alignment horizontal="left" vertical="top" indent="1"/>
    </xf>
    <xf numFmtId="4" fontId="11" fillId="71" borderId="32" applyNumberFormat="0" applyProtection="0">
      <alignment horizontal="right" vertical="center"/>
    </xf>
    <xf numFmtId="4" fontId="89" fillId="71" borderId="32" applyNumberFormat="0" applyProtection="0">
      <alignment horizontal="right" vertical="center"/>
    </xf>
    <xf numFmtId="4" fontId="11" fillId="73" borderId="32" applyNumberFormat="0" applyProtection="0">
      <alignment horizontal="left" vertical="center" indent="1"/>
    </xf>
    <xf numFmtId="0" fontId="11" fillId="68" borderId="32" applyNumberFormat="0" applyProtection="0">
      <alignment horizontal="left" vertical="top" indent="1"/>
    </xf>
    <xf numFmtId="4" fontId="63" fillId="71" borderId="32" applyNumberFormat="0" applyProtection="0">
      <alignment horizontal="right" vertical="center"/>
    </xf>
    <xf numFmtId="9" fontId="15" fillId="0" borderId="0" applyFont="0" applyFill="0" applyBorder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16" fillId="58" borderId="23" applyNumberFormat="0" applyFont="0" applyAlignment="0" applyProtection="0"/>
    <xf numFmtId="166" fontId="146" fillId="54" borderId="1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57" fillId="39" borderId="18" applyNumberFormat="0" applyAlignment="0" applyProtection="0"/>
    <xf numFmtId="0" fontId="57" fillId="39" borderId="18" applyNumberFormat="0" applyAlignment="0" applyProtection="0"/>
    <xf numFmtId="166" fontId="57" fillId="39" borderId="1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52" fillId="52" borderId="18" applyNumberFormat="0" applyAlignment="0" applyProtection="0"/>
    <xf numFmtId="166" fontId="53" fillId="53" borderId="1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7" fillId="3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0" fontId="26" fillId="0" borderId="26">
      <alignment vertical="center"/>
    </xf>
    <xf numFmtId="166" fontId="62" fillId="0" borderId="27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0" fontId="109" fillId="0" borderId="26">
      <alignment vertical="center"/>
    </xf>
    <xf numFmtId="166" fontId="26" fillId="0" borderId="26">
      <alignment vertical="center"/>
    </xf>
    <xf numFmtId="166" fontId="52" fillId="52" borderId="18" applyNumberFormat="0" applyAlignment="0" applyProtection="0"/>
    <xf numFmtId="166" fontId="53" fillId="53" borderId="19" applyNumberFormat="0" applyAlignment="0" applyProtection="0"/>
    <xf numFmtId="166" fontId="16" fillId="58" borderId="23" applyNumberFormat="0" applyFont="0" applyAlignment="0" applyProtection="0"/>
    <xf numFmtId="166" fontId="62" fillId="0" borderId="27" applyNumberFormat="0" applyFill="0" applyAlignment="0" applyProtection="0"/>
    <xf numFmtId="173" fontId="1" fillId="0" borderId="0" applyFont="0" applyFill="0" applyBorder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7" fillId="39" borderId="18" applyNumberFormat="0" applyAlignment="0" applyProtection="0"/>
    <xf numFmtId="210" fontId="1" fillId="0" borderId="0" applyFont="0" applyFill="0" applyBorder="0" applyAlignment="0" applyProtection="0"/>
    <xf numFmtId="166" fontId="145" fillId="54" borderId="24" applyNumberFormat="0" applyAlignment="0" applyProtection="0"/>
    <xf numFmtId="166" fontId="60" fillId="52" borderId="24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6" fillId="0" borderId="46" applyNumberFormat="0" applyFill="0" applyAlignment="0" applyProtection="0"/>
    <xf numFmtId="166" fontId="52" fillId="52" borderId="18" applyNumberFormat="0" applyAlignment="0" applyProtection="0"/>
    <xf numFmtId="49" fontId="133" fillId="0" borderId="45" applyNumberFormat="0" applyAlignment="0" applyProtection="0">
      <alignment horizontal="left" wrapText="1"/>
    </xf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60" fillId="52" borderId="24" applyNumberForma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57" fillId="39" borderId="18" applyNumberFormat="0" applyAlignment="0" applyProtection="0"/>
    <xf numFmtId="166" fontId="14" fillId="0" borderId="0"/>
    <xf numFmtId="43" fontId="15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62" fillId="0" borderId="27" applyNumberFormat="0" applyFill="0" applyAlignment="0" applyProtection="0"/>
    <xf numFmtId="166" fontId="11" fillId="58" borderId="23" applyNumberFormat="0" applyFont="0" applyAlignment="0" applyProtection="0"/>
    <xf numFmtId="166" fontId="57" fillId="39" borderId="18" applyNumberFormat="0" applyAlignment="0" applyProtection="0"/>
    <xf numFmtId="14" fontId="94" fillId="75" borderId="48">
      <alignment horizontal="center" vertical="center" wrapText="1"/>
    </xf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0" fontId="62" fillId="0" borderId="27" applyNumberFormat="0" applyFill="0" applyAlignment="0" applyProtection="0"/>
    <xf numFmtId="166" fontId="62" fillId="0" borderId="27" applyNumberFormat="0" applyFill="0" applyAlignment="0" applyProtection="0"/>
    <xf numFmtId="166" fontId="124" fillId="0" borderId="40" applyNumberFormat="0" applyFill="0" applyAlignment="0" applyProtection="0"/>
    <xf numFmtId="166" fontId="1" fillId="0" borderId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2" fillId="52" borderId="18" applyNumberForma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4" fontId="94" fillId="75" borderId="48">
      <alignment horizontal="center" vertical="center" wrapText="1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60" fillId="52" borderId="24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1" fillId="0" borderId="0"/>
    <xf numFmtId="166" fontId="124" fillId="0" borderId="40" applyNumberFormat="0" applyFill="0" applyAlignment="0" applyProtection="0"/>
    <xf numFmtId="43" fontId="15" fillId="0" borderId="0" applyFont="0" applyFill="0" applyBorder="0" applyAlignment="0" applyProtection="0"/>
    <xf numFmtId="166" fontId="52" fillId="52" borderId="18" applyNumberForma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7" fillId="39" borderId="18" applyNumberFormat="0" applyAlignment="0" applyProtection="0"/>
    <xf numFmtId="43" fontId="1" fillId="0" borderId="0" applyFont="0" applyFill="0" applyBorder="0" applyAlignment="0" applyProtection="0"/>
    <xf numFmtId="166" fontId="154" fillId="0" borderId="47" applyNumberFormat="0" applyFill="0" applyAlignment="0" applyProtection="0"/>
    <xf numFmtId="210" fontId="1" fillId="0" borderId="0" applyFont="0" applyFill="0" applyBorder="0" applyAlignment="0" applyProtection="0"/>
    <xf numFmtId="166" fontId="62" fillId="0" borderId="27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150" fillId="57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60" fillId="52" borderId="24" applyNumberFormat="0" applyAlignment="0" applyProtection="0"/>
    <xf numFmtId="0" fontId="52" fillId="52" borderId="18" applyNumberFormat="0" applyAlignment="0" applyProtection="0"/>
    <xf numFmtId="0" fontId="53" fillId="53" borderId="19" applyNumberFormat="0" applyAlignment="0" applyProtection="0"/>
    <xf numFmtId="0" fontId="57" fillId="39" borderId="18" applyNumberFormat="0" applyAlignment="0" applyProtection="0"/>
    <xf numFmtId="166" fontId="62" fillId="0" borderId="27" applyNumberFormat="0" applyFill="0" applyAlignment="0" applyProtection="0"/>
    <xf numFmtId="0" fontId="11" fillId="58" borderId="23" applyNumberFormat="0" applyFont="0" applyAlignment="0" applyProtection="0"/>
    <xf numFmtId="0" fontId="60" fillId="52" borderId="24" applyNumberFormat="0" applyAlignment="0" applyProtection="0"/>
    <xf numFmtId="0" fontId="62" fillId="0" borderId="27" applyNumberFormat="0" applyFill="0" applyAlignment="0" applyProtection="0"/>
    <xf numFmtId="0" fontId="57" fillId="39" borderId="18" applyNumberFormat="0" applyAlignment="0" applyProtection="0"/>
    <xf numFmtId="0" fontId="57" fillId="39" borderId="18" applyNumberFormat="0" applyAlignment="0" applyProtection="0"/>
    <xf numFmtId="0" fontId="57" fillId="39" borderId="18" applyNumberFormat="0" applyAlignment="0" applyProtection="0"/>
    <xf numFmtId="0" fontId="57" fillId="39" borderId="18" applyNumberFormat="0" applyAlignment="0" applyProtection="0"/>
    <xf numFmtId="0" fontId="1" fillId="0" borderId="0"/>
    <xf numFmtId="166" fontId="154" fillId="0" borderId="47" applyNumberFormat="0" applyFill="0" applyAlignment="0" applyProtection="0"/>
    <xf numFmtId="14" fontId="94" fillId="75" borderId="48">
      <alignment horizontal="center" vertical="center" wrapText="1"/>
    </xf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11" fillId="58" borderId="23" applyNumberFormat="0" applyFont="0" applyAlignment="0" applyProtection="0"/>
    <xf numFmtId="0" fontId="57" fillId="39" borderId="18" applyNumberFormat="0" applyAlignment="0" applyProtection="0"/>
    <xf numFmtId="0" fontId="57" fillId="39" borderId="18" applyNumberFormat="0" applyAlignment="0" applyProtection="0"/>
    <xf numFmtId="0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16" fillId="58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57" fillId="39" borderId="18" applyNumberFormat="0" applyAlignment="0" applyProtection="0"/>
    <xf numFmtId="166" fontId="57" fillId="39" borderId="1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52" fillId="52" borderId="18" applyNumberFormat="0" applyAlignment="0" applyProtection="0"/>
    <xf numFmtId="0" fontId="1" fillId="0" borderId="0"/>
    <xf numFmtId="166" fontId="52" fillId="52" borderId="18" applyNumberFormat="0" applyAlignment="0" applyProtection="0"/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166" fontId="62" fillId="0" borderId="27" applyNumberFormat="0" applyFill="0" applyAlignment="0" applyProtection="0"/>
    <xf numFmtId="0" fontId="52" fillId="52" borderId="18" applyNumberFormat="0" applyAlignment="0" applyProtection="0"/>
    <xf numFmtId="0" fontId="57" fillId="39" borderId="18" applyNumberFormat="0" applyAlignment="0" applyProtection="0"/>
    <xf numFmtId="0" fontId="11" fillId="58" borderId="23" applyNumberFormat="0" applyFont="0" applyAlignment="0" applyProtection="0"/>
    <xf numFmtId="0" fontId="60" fillId="52" borderId="24" applyNumberFormat="0" applyAlignment="0" applyProtection="0"/>
    <xf numFmtId="0" fontId="62" fillId="0" borderId="27" applyNumberFormat="0" applyFill="0" applyAlignment="0" applyProtection="0"/>
    <xf numFmtId="0" fontId="57" fillId="39" borderId="18" applyNumberFormat="0" applyAlignment="0" applyProtection="0"/>
    <xf numFmtId="0" fontId="57" fillId="39" borderId="18" applyNumberFormat="0" applyAlignment="0" applyProtection="0"/>
    <xf numFmtId="0" fontId="57" fillId="39" borderId="18" applyNumberFormat="0" applyAlignment="0" applyProtection="0"/>
    <xf numFmtId="0" fontId="57" fillId="39" borderId="18" applyNumberFormat="0" applyAlignment="0" applyProtection="0"/>
    <xf numFmtId="166" fontId="52" fillId="52" borderId="18" applyNumberFormat="0" applyAlignment="0" applyProtection="0"/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166" fontId="62" fillId="0" borderId="27" applyNumberFormat="0" applyFill="0" applyAlignment="0" applyProtection="0"/>
    <xf numFmtId="4" fontId="62" fillId="57" borderId="32" applyNumberFormat="0" applyProtection="0">
      <alignment vertical="center"/>
    </xf>
    <xf numFmtId="4" fontId="87" fillId="59" borderId="32" applyNumberFormat="0" applyProtection="0">
      <alignment vertical="center"/>
    </xf>
    <xf numFmtId="4" fontId="62" fillId="59" borderId="32" applyNumberFormat="0" applyProtection="0">
      <alignment horizontal="left" vertical="center" indent="1"/>
    </xf>
    <xf numFmtId="0" fontId="62" fillId="59" borderId="32" applyNumberFormat="0" applyProtection="0">
      <alignment horizontal="left" vertical="top" indent="1"/>
    </xf>
    <xf numFmtId="4" fontId="11" fillId="35" borderId="32" applyNumberFormat="0" applyProtection="0">
      <alignment horizontal="right" vertical="center"/>
    </xf>
    <xf numFmtId="4" fontId="11" fillId="41" borderId="32" applyNumberFormat="0" applyProtection="0">
      <alignment horizontal="right" vertical="center"/>
    </xf>
    <xf numFmtId="4" fontId="11" fillId="49" borderId="32" applyNumberFormat="0" applyProtection="0">
      <alignment horizontal="right" vertical="center"/>
    </xf>
    <xf numFmtId="4" fontId="11" fillId="43" borderId="32" applyNumberFormat="0" applyProtection="0">
      <alignment horizontal="right" vertical="center"/>
    </xf>
    <xf numFmtId="4" fontId="11" fillId="47" borderId="32" applyNumberFormat="0" applyProtection="0">
      <alignment horizontal="right" vertical="center"/>
    </xf>
    <xf numFmtId="4" fontId="11" fillId="51" borderId="32" applyNumberFormat="0" applyProtection="0">
      <alignment horizontal="right" vertical="center"/>
    </xf>
    <xf numFmtId="4" fontId="11" fillId="50" borderId="32" applyNumberFormat="0" applyProtection="0">
      <alignment horizontal="right" vertical="center"/>
    </xf>
    <xf numFmtId="4" fontId="11" fillId="69" borderId="32" applyNumberFormat="0" applyProtection="0">
      <alignment horizontal="right" vertical="center"/>
    </xf>
    <xf numFmtId="4" fontId="11" fillId="42" borderId="32" applyNumberFormat="0" applyProtection="0">
      <alignment horizontal="right" vertical="center"/>
    </xf>
    <xf numFmtId="4" fontId="11" fillId="73" borderId="32" applyNumberFormat="0" applyProtection="0">
      <alignment horizontal="right" vertical="center"/>
    </xf>
    <xf numFmtId="0" fontId="16" fillId="72" borderId="32" applyNumberFormat="0" applyProtection="0">
      <alignment horizontal="left" vertical="center" indent="1"/>
    </xf>
    <xf numFmtId="0" fontId="16" fillId="72" borderId="32" applyNumberFormat="0" applyProtection="0">
      <alignment horizontal="left" vertical="top" indent="1"/>
    </xf>
    <xf numFmtId="0" fontId="16" fillId="68" borderId="32" applyNumberFormat="0" applyProtection="0">
      <alignment horizontal="left" vertical="center" indent="1"/>
    </xf>
    <xf numFmtId="0" fontId="16" fillId="68" borderId="32" applyNumberFormat="0" applyProtection="0">
      <alignment horizontal="left" vertical="top" indent="1"/>
    </xf>
    <xf numFmtId="0" fontId="16" fillId="60" borderId="32" applyNumberFormat="0" applyProtection="0">
      <alignment horizontal="left" vertical="center" indent="1"/>
    </xf>
    <xf numFmtId="0" fontId="16" fillId="60" borderId="32" applyNumberFormat="0" applyProtection="0">
      <alignment horizontal="left" vertical="top" indent="1"/>
    </xf>
    <xf numFmtId="0" fontId="16" fillId="64" borderId="32" applyNumberFormat="0" applyProtection="0">
      <alignment horizontal="left" vertical="center" indent="1"/>
    </xf>
    <xf numFmtId="0" fontId="16" fillId="64" borderId="32" applyNumberFormat="0" applyProtection="0">
      <alignment horizontal="left" vertical="top" indent="1"/>
    </xf>
    <xf numFmtId="4" fontId="11" fillId="56" borderId="32" applyNumberFormat="0" applyProtection="0">
      <alignment vertical="center"/>
    </xf>
    <xf numFmtId="4" fontId="89" fillId="56" borderId="32" applyNumberFormat="0" applyProtection="0">
      <alignment vertical="center"/>
    </xf>
    <xf numFmtId="4" fontId="11" fillId="56" borderId="32" applyNumberFormat="0" applyProtection="0">
      <alignment horizontal="left" vertical="center" indent="1"/>
    </xf>
    <xf numFmtId="0" fontId="11" fillId="56" borderId="32" applyNumberFormat="0" applyProtection="0">
      <alignment horizontal="left" vertical="top" indent="1"/>
    </xf>
    <xf numFmtId="4" fontId="11" fillId="71" borderId="32" applyNumberFormat="0" applyProtection="0">
      <alignment horizontal="right" vertical="center"/>
    </xf>
    <xf numFmtId="4" fontId="89" fillId="71" borderId="32" applyNumberFormat="0" applyProtection="0">
      <alignment horizontal="right" vertical="center"/>
    </xf>
    <xf numFmtId="4" fontId="11" fillId="73" borderId="32" applyNumberFormat="0" applyProtection="0">
      <alignment horizontal="left" vertical="center" indent="1"/>
    </xf>
    <xf numFmtId="0" fontId="11" fillId="68" borderId="32" applyNumberFormat="0" applyProtection="0">
      <alignment horizontal="left" vertical="top" indent="1"/>
    </xf>
    <xf numFmtId="4" fontId="63" fillId="71" borderId="32" applyNumberFormat="0" applyProtection="0">
      <alignment horizontal="right" vertical="center"/>
    </xf>
    <xf numFmtId="208" fontId="95" fillId="0" borderId="34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6" fontId="52" fillId="52" borderId="18" applyNumberFormat="0" applyAlignment="0" applyProtection="0"/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166" fontId="62" fillId="0" borderId="2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66" fontId="13" fillId="0" borderId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83" fontId="52" fillId="52" borderId="18" applyNumberFormat="0" applyAlignment="0" applyProtection="0"/>
    <xf numFmtId="183" fontId="53" fillId="53" borderId="19" applyNumberFormat="0" applyAlignment="0" applyProtection="0"/>
    <xf numFmtId="43" fontId="15" fillId="0" borderId="0" applyFont="0" applyFill="0" applyBorder="0" applyAlignment="0" applyProtection="0"/>
    <xf numFmtId="183" fontId="57" fillId="39" borderId="18" applyNumberFormat="0" applyAlignment="0" applyProtection="0"/>
    <xf numFmtId="183" fontId="57" fillId="39" borderId="18" applyNumberFormat="0" applyAlignment="0" applyProtection="0"/>
    <xf numFmtId="183" fontId="57" fillId="39" borderId="18" applyNumberFormat="0" applyAlignment="0" applyProtection="0"/>
    <xf numFmtId="0" fontId="16" fillId="0" borderId="0"/>
    <xf numFmtId="183" fontId="11" fillId="58" borderId="23" applyNumberFormat="0" applyFont="0" applyAlignment="0" applyProtection="0"/>
    <xf numFmtId="183" fontId="60" fillId="52" borderId="24" applyNumberFormat="0" applyAlignment="0" applyProtection="0"/>
    <xf numFmtId="183" fontId="62" fillId="0" borderId="27" applyNumberFormat="0" applyFill="0" applyAlignment="0" applyProtection="0"/>
    <xf numFmtId="0" fontId="1" fillId="0" borderId="0"/>
    <xf numFmtId="43" fontId="15" fillId="0" borderId="0" applyFont="0" applyFill="0" applyBorder="0" applyAlignment="0" applyProtection="0"/>
    <xf numFmtId="0" fontId="53" fillId="53" borderId="19" applyNumberFormat="0" applyAlignment="0" applyProtection="0"/>
    <xf numFmtId="0" fontId="46" fillId="0" borderId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02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" fillId="0" borderId="0"/>
    <xf numFmtId="0" fontId="1" fillId="0" borderId="0"/>
    <xf numFmtId="43" fontId="10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43" fontId="158" fillId="0" borderId="0" applyFont="0" applyFill="0" applyBorder="0" applyAlignment="0" applyProtection="0"/>
    <xf numFmtId="0" fontId="159" fillId="0" borderId="0"/>
    <xf numFmtId="0" fontId="1" fillId="0" borderId="0"/>
    <xf numFmtId="0" fontId="76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166" fontId="14" fillId="0" borderId="0"/>
    <xf numFmtId="166" fontId="57" fillId="39" borderId="18" applyNumberFormat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52" fillId="52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166" fontId="62" fillId="0" borderId="27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4" fontId="94" fillId="75" borderId="48">
      <alignment horizontal="center" vertical="center" wrapText="1"/>
    </xf>
    <xf numFmtId="166" fontId="57" fillId="39" borderId="18" applyNumberFormat="0" applyAlignment="0" applyProtection="0"/>
    <xf numFmtId="0" fontId="52" fillId="52" borderId="18" applyNumberFormat="0" applyAlignment="0" applyProtection="0"/>
    <xf numFmtId="0" fontId="57" fillId="39" borderId="18" applyNumberFormat="0" applyAlignment="0" applyProtection="0"/>
    <xf numFmtId="0" fontId="11" fillId="58" borderId="23" applyNumberFormat="0" applyFont="0" applyAlignment="0" applyProtection="0"/>
    <xf numFmtId="0" fontId="60" fillId="52" borderId="24" applyNumberFormat="0" applyAlignment="0" applyProtection="0"/>
    <xf numFmtId="0" fontId="62" fillId="0" borderId="27" applyNumberFormat="0" applyFill="0" applyAlignment="0" applyProtection="0"/>
    <xf numFmtId="0" fontId="57" fillId="39" borderId="18" applyNumberFormat="0" applyAlignment="0" applyProtection="0"/>
    <xf numFmtId="0" fontId="57" fillId="39" borderId="18" applyNumberFormat="0" applyAlignment="0" applyProtection="0"/>
    <xf numFmtId="0" fontId="57" fillId="39" borderId="18" applyNumberFormat="0" applyAlignment="0" applyProtection="0"/>
    <xf numFmtId="0" fontId="57" fillId="39" borderId="18" applyNumberFormat="0" applyAlignment="0" applyProtection="0"/>
    <xf numFmtId="14" fontId="94" fillId="75" borderId="48">
      <alignment horizontal="center" vertical="center" wrapText="1"/>
    </xf>
    <xf numFmtId="14" fontId="94" fillId="75" borderId="48">
      <alignment horizontal="center" vertical="center" wrapText="1"/>
    </xf>
    <xf numFmtId="166" fontId="52" fillId="52" borderId="18" applyNumberFormat="0" applyAlignment="0" applyProtection="0"/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166" fontId="62" fillId="0" borderId="27" applyNumberFormat="0" applyFill="0" applyAlignment="0" applyProtection="0"/>
    <xf numFmtId="0" fontId="52" fillId="52" borderId="18" applyNumberFormat="0" applyAlignment="0" applyProtection="0"/>
    <xf numFmtId="0" fontId="57" fillId="39" borderId="18" applyNumberFormat="0" applyAlignment="0" applyProtection="0"/>
    <xf numFmtId="0" fontId="11" fillId="58" borderId="23" applyNumberFormat="0" applyFont="0" applyAlignment="0" applyProtection="0"/>
    <xf numFmtId="0" fontId="60" fillId="52" borderId="24" applyNumberFormat="0" applyAlignment="0" applyProtection="0"/>
    <xf numFmtId="0" fontId="62" fillId="0" borderId="27" applyNumberFormat="0" applyFill="0" applyAlignment="0" applyProtection="0"/>
    <xf numFmtId="0" fontId="57" fillId="39" borderId="18" applyNumberFormat="0" applyAlignment="0" applyProtection="0"/>
    <xf numFmtId="0" fontId="57" fillId="39" borderId="18" applyNumberFormat="0" applyAlignment="0" applyProtection="0"/>
    <xf numFmtId="0" fontId="57" fillId="39" borderId="18" applyNumberFormat="0" applyAlignment="0" applyProtection="0"/>
    <xf numFmtId="0" fontId="57" fillId="39" borderId="18" applyNumberFormat="0" applyAlignment="0" applyProtection="0"/>
    <xf numFmtId="166" fontId="52" fillId="52" borderId="18" applyNumberFormat="0" applyAlignment="0" applyProtection="0"/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166" fontId="62" fillId="0" borderId="27" applyNumberFormat="0" applyFill="0" applyAlignment="0" applyProtection="0"/>
    <xf numFmtId="166" fontId="52" fillId="52" borderId="18" applyNumberFormat="0" applyAlignment="0" applyProtection="0"/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166" fontId="62" fillId="0" borderId="27" applyNumberFormat="0" applyFill="0" applyAlignment="0" applyProtection="0"/>
    <xf numFmtId="183" fontId="52" fillId="52" borderId="18" applyNumberFormat="0" applyAlignment="0" applyProtection="0"/>
    <xf numFmtId="183" fontId="57" fillId="39" borderId="18" applyNumberFormat="0" applyAlignment="0" applyProtection="0"/>
    <xf numFmtId="183" fontId="57" fillId="39" borderId="18" applyNumberFormat="0" applyAlignment="0" applyProtection="0"/>
    <xf numFmtId="183" fontId="57" fillId="39" borderId="18" applyNumberFormat="0" applyAlignment="0" applyProtection="0"/>
    <xf numFmtId="183" fontId="11" fillId="58" borderId="23" applyNumberFormat="0" applyFont="0" applyAlignment="0" applyProtection="0"/>
    <xf numFmtId="183" fontId="60" fillId="52" borderId="24" applyNumberFormat="0" applyAlignment="0" applyProtection="0"/>
    <xf numFmtId="183" fontId="62" fillId="0" borderId="27" applyNumberFormat="0" applyFill="0" applyAlignment="0" applyProtection="0"/>
    <xf numFmtId="166" fontId="57" fillId="39" borderId="18" applyNumberFormat="0" applyAlignment="0" applyProtection="0"/>
    <xf numFmtId="166" fontId="52" fillId="52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166" fontId="62" fillId="0" borderId="27" applyNumberFormat="0" applyFill="0" applyAlignment="0" applyProtection="0"/>
    <xf numFmtId="166" fontId="52" fillId="52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57" fillId="39" borderId="18" applyNumberFormat="0" applyAlignment="0" applyProtection="0"/>
    <xf numFmtId="166" fontId="11" fillId="58" borderId="23" applyNumberFormat="0" applyFont="0" applyAlignment="0" applyProtection="0"/>
    <xf numFmtId="166" fontId="60" fillId="52" borderId="24" applyNumberFormat="0" applyAlignment="0" applyProtection="0"/>
    <xf numFmtId="166" fontId="62" fillId="0" borderId="27" applyNumberFormat="0" applyFill="0" applyAlignment="0" applyProtection="0"/>
    <xf numFmtId="9" fontId="15" fillId="0" borderId="0" applyFont="0" applyFill="0" applyBorder="0" applyAlignment="0" applyProtection="0"/>
    <xf numFmtId="166" fontId="57" fillId="39" borderId="18" applyNumberFormat="0" applyAlignment="0" applyProtection="0"/>
    <xf numFmtId="220" fontId="123" fillId="0" borderId="0"/>
    <xf numFmtId="173" fontId="102" fillId="0" borderId="0" applyFont="0" applyFill="0" applyBorder="0" applyAlignment="0" applyProtection="0"/>
    <xf numFmtId="0" fontId="1" fillId="0" borderId="0"/>
    <xf numFmtId="0" fontId="1" fillId="0" borderId="0"/>
    <xf numFmtId="0" fontId="163" fillId="52" borderId="18" applyNumberFormat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0" fontId="169" fillId="0" borderId="46" applyNumberFormat="0" applyFill="0" applyAlignment="0" applyProtection="0"/>
    <xf numFmtId="0" fontId="170" fillId="39" borderId="18" applyNumberForma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46" fillId="58" borderId="23" applyNumberFormat="0" applyFont="0" applyAlignment="0" applyProtection="0"/>
    <xf numFmtId="0" fontId="173" fillId="52" borderId="24" applyNumberFormat="0" applyAlignment="0" applyProtection="0"/>
    <xf numFmtId="0" fontId="174" fillId="0" borderId="27" applyNumberFormat="0" applyFill="0" applyAlignment="0" applyProtection="0"/>
    <xf numFmtId="9" fontId="10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57" fillId="39" borderId="18" applyNumberFormat="0" applyAlignment="0" applyProtection="0"/>
    <xf numFmtId="9" fontId="15" fillId="0" borderId="0" applyFont="0" applyFill="0" applyBorder="0" applyAlignment="0" applyProtection="0"/>
    <xf numFmtId="14" fontId="94" fillId="75" borderId="48">
      <alignment horizontal="center" vertical="center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49" fontId="133" fillId="0" borderId="45" applyNumberFormat="0" applyAlignment="0" applyProtection="0">
      <alignment horizontal="left" wrapText="1"/>
    </xf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56" fillId="0" borderId="46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54" fillId="0" borderId="47" applyNumberFormat="0" applyFill="0" applyAlignment="0" applyProtection="0"/>
    <xf numFmtId="166" fontId="1" fillId="0" borderId="0"/>
    <xf numFmtId="166" fontId="56" fillId="0" borderId="46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54" fillId="0" borderId="47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3" fontId="102" fillId="0" borderId="0" applyFont="0" applyFill="0" applyBorder="0" applyAlignment="0" applyProtection="0"/>
    <xf numFmtId="0" fontId="1" fillId="0" borderId="0"/>
    <xf numFmtId="0" fontId="100" fillId="0" borderId="0"/>
    <xf numFmtId="4" fontId="100" fillId="0" borderId="0" applyFont="0" applyFill="0" applyBorder="0" applyAlignment="0" applyProtection="0"/>
    <xf numFmtId="173" fontId="125" fillId="0" borderId="0" applyFont="0" applyFill="0" applyBorder="0" applyAlignment="0" applyProtection="0"/>
    <xf numFmtId="0" fontId="46" fillId="0" borderId="0"/>
    <xf numFmtId="0" fontId="1" fillId="0" borderId="0"/>
    <xf numFmtId="0" fontId="97" fillId="34" borderId="0" applyNumberFormat="0" applyBorder="0" applyAlignment="0" applyProtection="0"/>
    <xf numFmtId="0" fontId="97" fillId="35" borderId="0" applyNumberFormat="0" applyBorder="0" applyAlignment="0" applyProtection="0"/>
    <xf numFmtId="0" fontId="97" fillId="36" borderId="0" applyNumberFormat="0" applyBorder="0" applyAlignment="0" applyProtection="0"/>
    <xf numFmtId="0" fontId="97" fillId="37" borderId="0" applyNumberFormat="0" applyBorder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0" borderId="0" applyNumberFormat="0" applyBorder="0" applyAlignment="0" applyProtection="0"/>
    <xf numFmtId="0" fontId="97" fillId="41" borderId="0" applyNumberFormat="0" applyBorder="0" applyAlignment="0" applyProtection="0"/>
    <xf numFmtId="0" fontId="97" fillId="42" borderId="0" applyNumberFormat="0" applyBorder="0" applyAlignment="0" applyProtection="0"/>
    <xf numFmtId="0" fontId="97" fillId="37" borderId="0" applyNumberFormat="0" applyBorder="0" applyAlignment="0" applyProtection="0"/>
    <xf numFmtId="0" fontId="97" fillId="40" borderId="0" applyNumberFormat="0" applyBorder="0" applyAlignment="0" applyProtection="0"/>
    <xf numFmtId="0" fontId="97" fillId="43" borderId="0" applyNumberFormat="0" applyBorder="0" applyAlignment="0" applyProtection="0"/>
    <xf numFmtId="0" fontId="161" fillId="44" borderId="0" applyNumberFormat="0" applyBorder="0" applyAlignment="0" applyProtection="0"/>
    <xf numFmtId="0" fontId="161" fillId="41" borderId="0" applyNumberFormat="0" applyBorder="0" applyAlignment="0" applyProtection="0"/>
    <xf numFmtId="0" fontId="161" fillId="42" borderId="0" applyNumberFormat="0" applyBorder="0" applyAlignment="0" applyProtection="0"/>
    <xf numFmtId="0" fontId="161" fillId="45" borderId="0" applyNumberFormat="0" applyBorder="0" applyAlignment="0" applyProtection="0"/>
    <xf numFmtId="0" fontId="161" fillId="46" borderId="0" applyNumberFormat="0" applyBorder="0" applyAlignment="0" applyProtection="0"/>
    <xf numFmtId="0" fontId="161" fillId="47" borderId="0" applyNumberFormat="0" applyBorder="0" applyAlignment="0" applyProtection="0"/>
    <xf numFmtId="0" fontId="161" fillId="48" borderId="0" applyNumberFormat="0" applyBorder="0" applyAlignment="0" applyProtection="0"/>
    <xf numFmtId="0" fontId="161" fillId="49" borderId="0" applyNumberFormat="0" applyBorder="0" applyAlignment="0" applyProtection="0"/>
    <xf numFmtId="0" fontId="161" fillId="50" borderId="0" applyNumberFormat="0" applyBorder="0" applyAlignment="0" applyProtection="0"/>
    <xf numFmtId="0" fontId="161" fillId="45" borderId="0" applyNumberFormat="0" applyBorder="0" applyAlignment="0" applyProtection="0"/>
    <xf numFmtId="0" fontId="161" fillId="46" borderId="0" applyNumberFormat="0" applyBorder="0" applyAlignment="0" applyProtection="0"/>
    <xf numFmtId="0" fontId="161" fillId="51" borderId="0" applyNumberFormat="0" applyBorder="0" applyAlignment="0" applyProtection="0"/>
    <xf numFmtId="0" fontId="162" fillId="35" borderId="0" applyNumberFormat="0" applyBorder="0" applyAlignment="0" applyProtection="0"/>
    <xf numFmtId="0" fontId="163" fillId="52" borderId="18" applyNumberFormat="0" applyAlignment="0" applyProtection="0"/>
    <xf numFmtId="0" fontId="164" fillId="53" borderId="19" applyNumberFormat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10" fontId="1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66" fillId="36" borderId="0" applyNumberFormat="0" applyBorder="0" applyAlignment="0" applyProtection="0"/>
    <xf numFmtId="0" fontId="167" fillId="0" borderId="36" applyNumberFormat="0" applyFill="0" applyAlignment="0" applyProtection="0"/>
    <xf numFmtId="0" fontId="168" fillId="0" borderId="37" applyNumberFormat="0" applyFill="0" applyAlignment="0" applyProtection="0"/>
    <xf numFmtId="0" fontId="169" fillId="0" borderId="46" applyNumberFormat="0" applyFill="0" applyAlignment="0" applyProtection="0"/>
    <xf numFmtId="0" fontId="169" fillId="0" borderId="0" applyNumberFormat="0" applyFill="0" applyBorder="0" applyAlignment="0" applyProtection="0"/>
    <xf numFmtId="0" fontId="170" fillId="39" borderId="18" applyNumberFormat="0" applyAlignment="0" applyProtection="0"/>
    <xf numFmtId="0" fontId="171" fillId="0" borderId="22" applyNumberFormat="0" applyFill="0" applyAlignment="0" applyProtection="0"/>
    <xf numFmtId="0" fontId="172" fillId="57" borderId="0" applyNumberFormat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46" fillId="58" borderId="23" applyNumberFormat="0" applyFont="0" applyAlignment="0" applyProtection="0"/>
    <xf numFmtId="0" fontId="173" fillId="52" borderId="24" applyNumberFormat="0" applyAlignment="0" applyProtection="0"/>
    <xf numFmtId="0" fontId="174" fillId="0" borderId="27" applyNumberFormat="0" applyFill="0" applyAlignment="0" applyProtection="0"/>
    <xf numFmtId="0" fontId="175" fillId="0" borderId="0" applyNumberFormat="0" applyFill="0" applyBorder="0" applyAlignment="0" applyProtection="0"/>
    <xf numFmtId="43" fontId="9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96" fillId="0" borderId="0" applyFont="0" applyFill="0" applyBorder="0" applyAlignment="0" applyProtection="0"/>
    <xf numFmtId="173" fontId="96" fillId="0" borderId="0" applyFont="0" applyFill="0" applyBorder="0" applyAlignment="0" applyProtection="0"/>
    <xf numFmtId="220" fontId="46" fillId="0" borderId="0"/>
    <xf numFmtId="220" fontId="46" fillId="0" borderId="0"/>
    <xf numFmtId="173" fontId="125" fillId="0" borderId="0" applyFont="0" applyFill="0" applyBorder="0" applyAlignment="0" applyProtection="0"/>
    <xf numFmtId="173" fontId="96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46" fillId="0" borderId="0"/>
    <xf numFmtId="173" fontId="102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0" fontId="169" fillId="0" borderId="46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9" fontId="102" fillId="0" borderId="0" applyFont="0" applyFill="0" applyBorder="0" applyAlignment="0" applyProtection="0"/>
    <xf numFmtId="166" fontId="14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28" fillId="0" borderId="0" applyFont="0" applyFill="0" applyBorder="0" applyAlignment="0" applyProtection="0"/>
    <xf numFmtId="173" fontId="46" fillId="0" borderId="0" applyFont="0" applyFill="0" applyBorder="0" applyAlignment="0" applyProtection="0"/>
    <xf numFmtId="220" fontId="123" fillId="0" borderId="0"/>
    <xf numFmtId="173" fontId="102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9" fontId="102" fillId="0" borderId="0" applyFont="0" applyFill="0" applyBorder="0" applyAlignment="0" applyProtection="0"/>
    <xf numFmtId="220" fontId="123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9" fontId="102" fillId="0" borderId="0" applyFont="0" applyFill="0" applyBorder="0" applyAlignment="0" applyProtection="0"/>
    <xf numFmtId="166" fontId="56" fillId="0" borderId="38" applyNumberFormat="0" applyFill="0" applyAlignment="0" applyProtection="0"/>
    <xf numFmtId="49" fontId="133" fillId="0" borderId="35" applyNumberFormat="0" applyAlignment="0" applyProtection="0">
      <alignment horizontal="left" wrapText="1"/>
    </xf>
    <xf numFmtId="166" fontId="56" fillId="0" borderId="38" applyNumberFormat="0" applyFill="0" applyAlignment="0" applyProtection="0"/>
    <xf numFmtId="43" fontId="15" fillId="0" borderId="0" applyFont="0" applyFill="0" applyBorder="0" applyAlignment="0" applyProtection="0"/>
    <xf numFmtId="166" fontId="14" fillId="0" borderId="0"/>
    <xf numFmtId="9" fontId="15" fillId="0" borderId="0" applyFont="0" applyFill="0" applyBorder="0" applyAlignment="0" applyProtection="0"/>
    <xf numFmtId="49" fontId="133" fillId="0" borderId="35" applyNumberFormat="0" applyAlignment="0" applyProtection="0">
      <alignment horizontal="left" wrapText="1"/>
    </xf>
    <xf numFmtId="166" fontId="57" fillId="39" borderId="18" applyNumberForma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4" fontId="94" fillId="75" borderId="44">
      <alignment horizontal="center" vertical="center" wrapText="1"/>
    </xf>
    <xf numFmtId="0" fontId="26" fillId="0" borderId="26">
      <alignment vertical="center"/>
    </xf>
    <xf numFmtId="166" fontId="154" fillId="0" borderId="43" applyNumberFormat="0" applyFill="0" applyAlignment="0" applyProtection="0"/>
    <xf numFmtId="0" fontId="169" fillId="0" borderId="38" applyNumberFormat="0" applyFill="0" applyAlignment="0" applyProtection="0"/>
    <xf numFmtId="14" fontId="94" fillId="75" borderId="30">
      <alignment horizontal="center" vertical="center" wrapText="1"/>
    </xf>
    <xf numFmtId="166" fontId="56" fillId="0" borderId="38" applyNumberFormat="0" applyFill="0" applyAlignment="0" applyProtection="0"/>
    <xf numFmtId="166" fontId="154" fillId="0" borderId="43" applyNumberFormat="0" applyFill="0" applyAlignment="0" applyProtection="0"/>
    <xf numFmtId="14" fontId="94" fillId="75" borderId="30">
      <alignment horizontal="center" vertical="center" wrapText="1"/>
    </xf>
    <xf numFmtId="43" fontId="1" fillId="0" borderId="0" applyFont="0" applyFill="0" applyBorder="0" applyAlignment="0" applyProtection="0"/>
    <xf numFmtId="166" fontId="14" fillId="0" borderId="0"/>
    <xf numFmtId="166" fontId="57" fillId="39" borderId="18" applyNumberFormat="0" applyAlignment="0" applyProtection="0"/>
    <xf numFmtId="0" fontId="169" fillId="0" borderId="38" applyNumberFormat="0" applyFill="0" applyAlignment="0" applyProtection="0"/>
    <xf numFmtId="14" fontId="94" fillId="75" borderId="30">
      <alignment horizontal="center" vertical="center" wrapText="1"/>
    </xf>
    <xf numFmtId="166" fontId="57" fillId="39" borderId="18" applyNumberFormat="0" applyAlignment="0" applyProtection="0"/>
    <xf numFmtId="166" fontId="154" fillId="0" borderId="43" applyNumberFormat="0" applyFill="0" applyAlignment="0" applyProtection="0"/>
    <xf numFmtId="0" fontId="109" fillId="0" borderId="26">
      <alignment vertical="center"/>
    </xf>
    <xf numFmtId="14" fontId="94" fillId="75" borderId="30">
      <alignment horizontal="center" vertical="center" wrapText="1"/>
    </xf>
    <xf numFmtId="166" fontId="14" fillId="0" borderId="0"/>
    <xf numFmtId="166" fontId="14" fillId="0" borderId="0"/>
    <xf numFmtId="166" fontId="14" fillId="0" borderId="0"/>
    <xf numFmtId="9" fontId="15" fillId="0" borderId="0" applyFont="0" applyFill="0" applyBorder="0" applyAlignment="0" applyProtection="0"/>
    <xf numFmtId="166" fontId="56" fillId="0" borderId="38" applyNumberFormat="0" applyFill="0" applyAlignment="0" applyProtection="0"/>
    <xf numFmtId="14" fontId="94" fillId="75" borderId="30">
      <alignment horizontal="center" vertical="center" wrapText="1"/>
    </xf>
    <xf numFmtId="166" fontId="154" fillId="0" borderId="43" applyNumberFormat="0" applyFill="0" applyAlignment="0" applyProtection="0"/>
    <xf numFmtId="166" fontId="26" fillId="0" borderId="26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62" fillId="70" borderId="33" applyNumberFormat="0" applyProtection="0">
      <alignment horizontal="left" vertical="center" indent="1"/>
    </xf>
    <xf numFmtId="14" fontId="94" fillId="75" borderId="30">
      <alignment horizontal="center" vertical="center" wrapText="1"/>
    </xf>
    <xf numFmtId="0" fontId="1" fillId="0" borderId="0"/>
    <xf numFmtId="43" fontId="1" fillId="0" borderId="0" applyFont="0" applyFill="0" applyBorder="0" applyAlignment="0" applyProtection="0"/>
    <xf numFmtId="166" fontId="1" fillId="0" borderId="0"/>
    <xf numFmtId="43" fontId="1" fillId="0" borderId="0" applyFont="0" applyFill="0" applyBorder="0" applyAlignment="0" applyProtection="0"/>
    <xf numFmtId="49" fontId="133" fillId="0" borderId="35" applyNumberFormat="0" applyAlignment="0" applyProtection="0">
      <alignment horizontal="left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6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154" fillId="0" borderId="43" applyNumberFormat="0" applyFill="0" applyAlignment="0" applyProtection="0"/>
    <xf numFmtId="166" fontId="1" fillId="0" borderId="0"/>
    <xf numFmtId="166" fontId="56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54" fillId="0" borderId="43" applyNumberFormat="0" applyFill="0" applyAlignment="0" applyProtection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220" fontId="123" fillId="0" borderId="0"/>
    <xf numFmtId="173" fontId="102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9" fontId="102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/>
    <xf numFmtId="43" fontId="1" fillId="0" borderId="0" applyFont="0" applyFill="0" applyBorder="0" applyAlignment="0" applyProtection="0"/>
    <xf numFmtId="49" fontId="133" fillId="0" borderId="35" applyNumberFormat="0" applyAlignment="0" applyProtection="0">
      <alignment horizontal="left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6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154" fillId="0" borderId="43" applyNumberFormat="0" applyFill="0" applyAlignment="0" applyProtection="0"/>
    <xf numFmtId="166" fontId="1" fillId="0" borderId="0"/>
    <xf numFmtId="166" fontId="56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54" fillId="0" borderId="43" applyNumberFormat="0" applyFill="0" applyAlignment="0" applyProtection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4" fillId="0" borderId="0"/>
    <xf numFmtId="0" fontId="197" fillId="34" borderId="0" applyNumberFormat="0" applyBorder="0" applyAlignment="0" applyProtection="0"/>
    <xf numFmtId="0" fontId="197" fillId="35" borderId="0" applyNumberFormat="0" applyBorder="0" applyAlignment="0" applyProtection="0"/>
    <xf numFmtId="0" fontId="197" fillId="36" borderId="0" applyNumberFormat="0" applyBorder="0" applyAlignment="0" applyProtection="0"/>
    <xf numFmtId="0" fontId="197" fillId="37" borderId="0" applyNumberFormat="0" applyBorder="0" applyAlignment="0" applyProtection="0"/>
    <xf numFmtId="0" fontId="197" fillId="38" borderId="0" applyNumberFormat="0" applyBorder="0" applyAlignment="0" applyProtection="0"/>
    <xf numFmtId="0" fontId="197" fillId="39" borderId="0" applyNumberFormat="0" applyBorder="0" applyAlignment="0" applyProtection="0"/>
    <xf numFmtId="0" fontId="197" fillId="40" borderId="0" applyNumberFormat="0" applyBorder="0" applyAlignment="0" applyProtection="0"/>
    <xf numFmtId="0" fontId="197" fillId="41" borderId="0" applyNumberFormat="0" applyBorder="0" applyAlignment="0" applyProtection="0"/>
    <xf numFmtId="0" fontId="197" fillId="42" borderId="0" applyNumberFormat="0" applyBorder="0" applyAlignment="0" applyProtection="0"/>
    <xf numFmtId="0" fontId="197" fillId="37" borderId="0" applyNumberFormat="0" applyBorder="0" applyAlignment="0" applyProtection="0"/>
    <xf numFmtId="0" fontId="197" fillId="40" borderId="0" applyNumberFormat="0" applyBorder="0" applyAlignment="0" applyProtection="0"/>
    <xf numFmtId="0" fontId="197" fillId="43" borderId="0" applyNumberFormat="0" applyBorder="0" applyAlignment="0" applyProtection="0"/>
    <xf numFmtId="0" fontId="198" fillId="44" borderId="0" applyNumberFormat="0" applyBorder="0" applyAlignment="0" applyProtection="0"/>
    <xf numFmtId="0" fontId="198" fillId="41" borderId="0" applyNumberFormat="0" applyBorder="0" applyAlignment="0" applyProtection="0"/>
    <xf numFmtId="0" fontId="198" fillId="42" borderId="0" applyNumberFormat="0" applyBorder="0" applyAlignment="0" applyProtection="0"/>
    <xf numFmtId="0" fontId="198" fillId="45" borderId="0" applyNumberFormat="0" applyBorder="0" applyAlignment="0" applyProtection="0"/>
    <xf numFmtId="0" fontId="198" fillId="46" borderId="0" applyNumberFormat="0" applyBorder="0" applyAlignment="0" applyProtection="0"/>
    <xf numFmtId="0" fontId="198" fillId="47" borderId="0" applyNumberFormat="0" applyBorder="0" applyAlignment="0" applyProtection="0"/>
    <xf numFmtId="0" fontId="198" fillId="48" borderId="0" applyNumberFormat="0" applyBorder="0" applyAlignment="0" applyProtection="0"/>
    <xf numFmtId="0" fontId="198" fillId="49" borderId="0" applyNumberFormat="0" applyBorder="0" applyAlignment="0" applyProtection="0"/>
    <xf numFmtId="0" fontId="198" fillId="50" borderId="0" applyNumberFormat="0" applyBorder="0" applyAlignment="0" applyProtection="0"/>
    <xf numFmtId="0" fontId="198" fillId="45" borderId="0" applyNumberFormat="0" applyBorder="0" applyAlignment="0" applyProtection="0"/>
    <xf numFmtId="0" fontId="198" fillId="46" borderId="0" applyNumberFormat="0" applyBorder="0" applyAlignment="0" applyProtection="0"/>
    <xf numFmtId="0" fontId="198" fillId="51" borderId="0" applyNumberFormat="0" applyBorder="0" applyAlignment="0" applyProtection="0"/>
    <xf numFmtId="0" fontId="199" fillId="35" borderId="0" applyNumberFormat="0" applyBorder="0" applyAlignment="0" applyProtection="0"/>
    <xf numFmtId="0" fontId="65" fillId="0" borderId="0" applyNumberFormat="0" applyFill="0" applyBorder="0" applyAlignment="0" applyProtection="0"/>
    <xf numFmtId="0" fontId="200" fillId="52" borderId="18" applyNumberFormat="0" applyAlignment="0" applyProtection="0"/>
    <xf numFmtId="0" fontId="201" fillId="53" borderId="19" applyNumberFormat="0" applyAlignment="0" applyProtection="0"/>
    <xf numFmtId="43" fontId="15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211" fillId="0" borderId="0" applyFont="0" applyFill="0" applyBorder="0" applyAlignment="0" applyProtection="0"/>
    <xf numFmtId="0" fontId="15" fillId="54" borderId="4" applyFill="0" applyBorder="0" applyAlignment="0">
      <alignment horizontal="right"/>
    </xf>
    <xf numFmtId="0" fontId="202" fillId="0" borderId="0" applyNumberFormat="0" applyFill="0" applyBorder="0" applyAlignment="0" applyProtection="0"/>
    <xf numFmtId="0" fontId="205" fillId="59" borderId="21">
      <alignment horizontal="center" vertical="top" wrapText="1"/>
    </xf>
    <xf numFmtId="0" fontId="73" fillId="0" borderId="21" applyFont="0" applyFill="0" applyBorder="0">
      <alignment horizontal="center" vertical="justify" wrapText="1"/>
    </xf>
    <xf numFmtId="0" fontId="73" fillId="0" borderId="21" applyFont="0" applyFill="0" applyBorder="0">
      <alignment horizontal="centerContinuous" vertical="justify" wrapText="1"/>
    </xf>
    <xf numFmtId="0" fontId="68" fillId="0" borderId="0" applyFill="0" applyBorder="0"/>
    <xf numFmtId="0" fontId="46" fillId="0" borderId="0" applyFont="0" applyFill="0" applyBorder="0"/>
    <xf numFmtId="0" fontId="46" fillId="0" borderId="0" applyFont="0" applyFill="0" applyBorder="0"/>
    <xf numFmtId="0" fontId="46" fillId="0" borderId="0" applyFont="0" applyFill="0" applyBorder="0">
      <alignment vertical="justify" wrapText="1"/>
    </xf>
    <xf numFmtId="0" fontId="203" fillId="36" borderId="0" applyNumberFormat="0" applyBorder="0" applyAlignment="0" applyProtection="0"/>
    <xf numFmtId="0" fontId="205" fillId="59" borderId="21">
      <alignment horizontal="center" vertical="top" wrapText="1"/>
    </xf>
    <xf numFmtId="0" fontId="204" fillId="0" borderId="0" applyNumberFormat="0" applyFill="0" applyBorder="0" applyAlignment="0" applyProtection="0"/>
    <xf numFmtId="0" fontId="205" fillId="59" borderId="21">
      <alignment horizontal="center" vertical="top" wrapText="1"/>
    </xf>
    <xf numFmtId="0" fontId="206" fillId="0" borderId="22" applyNumberFormat="0" applyFill="0" applyAlignment="0" applyProtection="0"/>
    <xf numFmtId="0" fontId="1" fillId="0" borderId="0"/>
    <xf numFmtId="0" fontId="207" fillId="57" borderId="0" applyNumberFormat="0" applyBorder="0" applyAlignment="0" applyProtection="0"/>
    <xf numFmtId="0" fontId="205" fillId="59" borderId="21">
      <alignment horizontal="center" vertical="top" wrapText="1"/>
    </xf>
    <xf numFmtId="0" fontId="211" fillId="0" borderId="0"/>
    <xf numFmtId="0" fontId="197" fillId="58" borderId="23" applyNumberFormat="0" applyFont="0" applyAlignment="0" applyProtection="0"/>
    <xf numFmtId="0" fontId="208" fillId="52" borderId="24" applyNumberFormat="0" applyAlignment="0" applyProtection="0"/>
    <xf numFmtId="0" fontId="15" fillId="54" borderId="0" applyFill="0" applyBorder="0" applyAlignment="0" applyProtection="0">
      <protection locked="0"/>
    </xf>
    <xf numFmtId="0" fontId="1" fillId="0" borderId="0"/>
    <xf numFmtId="0" fontId="26" fillId="0" borderId="26">
      <alignment vertical="center"/>
    </xf>
    <xf numFmtId="43" fontId="15" fillId="0" borderId="0" applyFont="0" applyFill="0" applyBorder="0" applyAlignment="0" applyProtection="0"/>
    <xf numFmtId="4" fontId="62" fillId="70" borderId="33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0" fontId="205" fillId="59" borderId="21">
      <alignment horizontal="center" vertical="top" wrapText="1"/>
    </xf>
    <xf numFmtId="43" fontId="17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0" fontId="80" fillId="0" borderId="0">
      <alignment horizontal="center" vertical="top"/>
    </xf>
    <xf numFmtId="0" fontId="209" fillId="0" borderId="27" applyNumberFormat="0" applyFill="0" applyAlignment="0" applyProtection="0"/>
    <xf numFmtId="0" fontId="210" fillId="0" borderId="0" applyNumberFormat="0" applyFill="0" applyBorder="0" applyAlignment="0" applyProtection="0"/>
    <xf numFmtId="0" fontId="14" fillId="0" borderId="0"/>
    <xf numFmtId="0" fontId="82" fillId="0" borderId="0"/>
    <xf numFmtId="0" fontId="16" fillId="0" borderId="0"/>
    <xf numFmtId="0" fontId="14" fillId="0" borderId="0"/>
    <xf numFmtId="0" fontId="96" fillId="0" borderId="0"/>
    <xf numFmtId="224" fontId="96" fillId="0" borderId="0"/>
    <xf numFmtId="43" fontId="96" fillId="0" borderId="0" applyFont="0" applyFill="0" applyBorder="0" applyAlignment="0" applyProtection="0"/>
    <xf numFmtId="0" fontId="123" fillId="0" borderId="0"/>
    <xf numFmtId="173" fontId="102" fillId="0" borderId="0" applyFont="0" applyFill="0" applyBorder="0" applyAlignment="0" applyProtection="0"/>
    <xf numFmtId="0" fontId="96" fillId="0" borderId="0"/>
    <xf numFmtId="0" fontId="1" fillId="0" borderId="0"/>
    <xf numFmtId="43" fontId="47" fillId="0" borderId="0" applyFont="0" applyFill="0" applyBorder="0" applyAlignment="0" applyProtection="0"/>
    <xf numFmtId="0" fontId="16" fillId="0" borderId="0"/>
    <xf numFmtId="0" fontId="16" fillId="0" borderId="0"/>
    <xf numFmtId="0" fontId="123" fillId="0" borderId="0"/>
    <xf numFmtId="43" fontId="102" fillId="0" borderId="0" applyFont="0" applyFill="0" applyBorder="0" applyAlignment="0" applyProtection="0"/>
    <xf numFmtId="0" fontId="16" fillId="0" borderId="0"/>
    <xf numFmtId="0" fontId="96" fillId="0" borderId="0"/>
    <xf numFmtId="0" fontId="102" fillId="0" borderId="0"/>
    <xf numFmtId="173" fontId="102" fillId="0" borderId="0" applyFont="0" applyFill="0" applyBorder="0" applyAlignment="0" applyProtection="0"/>
    <xf numFmtId="173" fontId="102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0" fontId="205" fillId="59" borderId="21">
      <alignment horizontal="center" vertical="top" wrapText="1"/>
    </xf>
    <xf numFmtId="0" fontId="14" fillId="0" borderId="0"/>
    <xf numFmtId="0" fontId="14" fillId="0" borderId="0"/>
    <xf numFmtId="0" fontId="205" fillId="59" borderId="21">
      <alignment horizontal="center" vertical="top" wrapText="1"/>
    </xf>
    <xf numFmtId="43" fontId="15" fillId="0" borderId="0" applyFont="0" applyFill="0" applyBorder="0" applyAlignment="0" applyProtection="0"/>
    <xf numFmtId="220" fontId="1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0" fontId="169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9" fontId="102" fillId="0" borderId="0" applyFont="0" applyFill="0" applyBorder="0" applyAlignment="0" applyProtection="0"/>
    <xf numFmtId="0" fontId="14" fillId="0" borderId="0"/>
    <xf numFmtId="166" fontId="57" fillId="39" borderId="18" applyNumberFormat="0" applyAlignment="0" applyProtection="0"/>
    <xf numFmtId="43" fontId="15" fillId="0" borderId="0" applyFont="0" applyFill="0" applyBorder="0" applyAlignment="0" applyProtection="0"/>
    <xf numFmtId="173" fontId="102" fillId="0" borderId="0" applyFont="0" applyFill="0" applyBorder="0" applyAlignment="0" applyProtection="0"/>
    <xf numFmtId="0" fontId="1" fillId="0" borderId="0"/>
    <xf numFmtId="0" fontId="26" fillId="0" borderId="26">
      <alignment vertical="center"/>
    </xf>
    <xf numFmtId="0" fontId="205" fillId="59" borderId="21">
      <alignment horizontal="center" vertical="top" wrapText="1"/>
    </xf>
    <xf numFmtId="0" fontId="1" fillId="0" borderId="0"/>
    <xf numFmtId="166" fontId="63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14" fillId="0" borderId="0"/>
    <xf numFmtId="166" fontId="46" fillId="0" borderId="0"/>
    <xf numFmtId="220" fontId="123" fillId="0" borderId="0"/>
    <xf numFmtId="0" fontId="1" fillId="0" borderId="0"/>
    <xf numFmtId="0" fontId="205" fillId="59" borderId="21">
      <alignment horizontal="center" vertical="top" wrapText="1"/>
    </xf>
    <xf numFmtId="166" fontId="53" fillId="53" borderId="19" applyNumberFormat="0" applyAlignment="0" applyProtection="0"/>
    <xf numFmtId="166" fontId="58" fillId="0" borderId="22" applyNumberFormat="0" applyFill="0" applyAlignment="0" applyProtection="0"/>
    <xf numFmtId="166" fontId="59" fillId="57" borderId="0" applyNumberFormat="0" applyBorder="0" applyAlignment="0" applyProtection="0"/>
    <xf numFmtId="166" fontId="34" fillId="0" borderId="0">
      <alignment horizontal="left"/>
    </xf>
    <xf numFmtId="166" fontId="60" fillId="52" borderId="24" applyNumberFormat="0" applyAlignment="0" applyProtection="0"/>
    <xf numFmtId="166" fontId="11" fillId="58" borderId="23" applyNumberFormat="0" applyFont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62" fillId="0" borderId="27" applyNumberFormat="0" applyFill="0" applyAlignment="0" applyProtection="0"/>
    <xf numFmtId="166" fontId="61" fillId="0" borderId="0" applyNumberFormat="0" applyFill="0" applyBorder="0" applyAlignment="0" applyProtection="0"/>
    <xf numFmtId="166" fontId="26" fillId="0" borderId="26">
      <alignment vertical="center"/>
    </xf>
    <xf numFmtId="9" fontId="15" fillId="0" borderId="0" applyFont="0" applyFill="0" applyBorder="0" applyAlignment="0" applyProtection="0"/>
    <xf numFmtId="166" fontId="56" fillId="0" borderId="0" applyNumberFormat="0" applyFill="0" applyBorder="0" applyAlignment="0" applyProtection="0"/>
    <xf numFmtId="166" fontId="31" fillId="0" borderId="20">
      <alignment horizontal="left" vertical="top"/>
    </xf>
    <xf numFmtId="166" fontId="29" fillId="0" borderId="20">
      <alignment horizontal="left" vertical="top"/>
    </xf>
    <xf numFmtId="166" fontId="55" fillId="36" borderId="0" applyNumberFormat="0" applyBorder="0" applyAlignment="0" applyProtection="0"/>
    <xf numFmtId="166" fontId="54" fillId="0" borderId="0" applyNumberFormat="0" applyFill="0" applyBorder="0" applyAlignment="0" applyProtection="0"/>
    <xf numFmtId="166" fontId="52" fillId="52" borderId="18" applyNumberFormat="0" applyAlignment="0" applyProtection="0"/>
    <xf numFmtId="166" fontId="51" fillId="35" borderId="0" applyNumberFormat="0" applyBorder="0" applyAlignment="0" applyProtection="0"/>
    <xf numFmtId="166" fontId="50" fillId="51" borderId="0" applyNumberFormat="0" applyBorder="0" applyAlignment="0" applyProtection="0"/>
    <xf numFmtId="166" fontId="50" fillId="46" borderId="0" applyNumberFormat="0" applyBorder="0" applyAlignment="0" applyProtection="0"/>
    <xf numFmtId="166" fontId="50" fillId="45" borderId="0" applyNumberFormat="0" applyBorder="0" applyAlignment="0" applyProtection="0"/>
    <xf numFmtId="166" fontId="50" fillId="50" borderId="0" applyNumberFormat="0" applyBorder="0" applyAlignment="0" applyProtection="0"/>
    <xf numFmtId="166" fontId="50" fillId="49" borderId="0" applyNumberFormat="0" applyBorder="0" applyAlignment="0" applyProtection="0"/>
    <xf numFmtId="166" fontId="50" fillId="48" borderId="0" applyNumberFormat="0" applyBorder="0" applyAlignment="0" applyProtection="0"/>
    <xf numFmtId="166" fontId="50" fillId="47" borderId="0" applyNumberFormat="0" applyBorder="0" applyAlignment="0" applyProtection="0"/>
    <xf numFmtId="166" fontId="50" fillId="46" borderId="0" applyNumberFormat="0" applyBorder="0" applyAlignment="0" applyProtection="0"/>
    <xf numFmtId="166" fontId="50" fillId="45" borderId="0" applyNumberFormat="0" applyBorder="0" applyAlignment="0" applyProtection="0"/>
    <xf numFmtId="166" fontId="50" fillId="42" borderId="0" applyNumberFormat="0" applyBorder="0" applyAlignment="0" applyProtection="0"/>
    <xf numFmtId="166" fontId="50" fillId="41" borderId="0" applyNumberFormat="0" applyBorder="0" applyAlignment="0" applyProtection="0"/>
    <xf numFmtId="166" fontId="50" fillId="44" borderId="0" applyNumberFormat="0" applyBorder="0" applyAlignment="0" applyProtection="0"/>
    <xf numFmtId="166" fontId="11" fillId="43" borderId="0" applyNumberFormat="0" applyBorder="0" applyAlignment="0" applyProtection="0"/>
    <xf numFmtId="166" fontId="11" fillId="40" borderId="0" applyNumberFormat="0" applyBorder="0" applyAlignment="0" applyProtection="0"/>
    <xf numFmtId="166" fontId="11" fillId="37" borderId="0" applyNumberFormat="0" applyBorder="0" applyAlignment="0" applyProtection="0"/>
    <xf numFmtId="166" fontId="11" fillId="42" borderId="0" applyNumberFormat="0" applyBorder="0" applyAlignment="0" applyProtection="0"/>
    <xf numFmtId="166" fontId="11" fillId="41" borderId="0" applyNumberFormat="0" applyBorder="0" applyAlignment="0" applyProtection="0"/>
    <xf numFmtId="166" fontId="11" fillId="40" borderId="0" applyNumberFormat="0" applyBorder="0" applyAlignment="0" applyProtection="0"/>
    <xf numFmtId="166" fontId="11" fillId="39" borderId="0" applyNumberFormat="0" applyBorder="0" applyAlignment="0" applyProtection="0"/>
    <xf numFmtId="166" fontId="11" fillId="38" borderId="0" applyNumberFormat="0" applyBorder="0" applyAlignment="0" applyProtection="0"/>
    <xf numFmtId="166" fontId="11" fillId="37" borderId="0" applyNumberFormat="0" applyBorder="0" applyAlignment="0" applyProtection="0"/>
    <xf numFmtId="166" fontId="11" fillId="36" borderId="0" applyNumberFormat="0" applyBorder="0" applyAlignment="0" applyProtection="0"/>
    <xf numFmtId="166" fontId="11" fillId="35" borderId="0" applyNumberFormat="0" applyBorder="0" applyAlignment="0" applyProtection="0"/>
    <xf numFmtId="166" fontId="11" fillId="34" borderId="0" applyNumberFormat="0" applyBorder="0" applyAlignment="0" applyProtection="0"/>
    <xf numFmtId="166" fontId="14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9" fontId="102" fillId="0" borderId="0" applyFont="0" applyFill="0" applyBorder="0" applyAlignment="0" applyProtection="0"/>
    <xf numFmtId="14" fontId="94" fillId="75" borderId="44">
      <alignment horizontal="center" vertical="center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26">
      <alignment vertical="center"/>
    </xf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49" fontId="133" fillId="0" borderId="35" applyNumberFormat="0" applyAlignment="0" applyProtection="0">
      <alignment horizontal="left" wrapText="1"/>
    </xf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56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54" fillId="0" borderId="43" applyNumberFormat="0" applyFill="0" applyAlignment="0" applyProtection="0"/>
    <xf numFmtId="166" fontId="1" fillId="0" borderId="0"/>
    <xf numFmtId="166" fontId="56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54" fillId="0" borderId="43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0" fontId="169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56" fillId="0" borderId="38" applyNumberFormat="0" applyFill="0" applyAlignment="0" applyProtection="0"/>
    <xf numFmtId="0" fontId="169" fillId="0" borderId="38" applyNumberFormat="0" applyFill="0" applyAlignment="0" applyProtection="0"/>
    <xf numFmtId="14" fontId="94" fillId="75" borderId="44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54" fillId="0" borderId="43" applyNumberFormat="0" applyFill="0" applyAlignment="0" applyProtection="0"/>
    <xf numFmtId="49" fontId="133" fillId="0" borderId="35" applyNumberFormat="0" applyAlignment="0" applyProtection="0">
      <alignment horizontal="left" wrapText="1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54" fillId="0" borderId="43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26" fillId="0" borderId="26">
      <alignment vertical="center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9" fontId="1" fillId="0" borderId="0" applyFont="0" applyFill="0" applyBorder="0" applyAlignment="0" applyProtection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56" fillId="0" borderId="3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26">
      <alignment vertical="center"/>
    </xf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0" fontId="109" fillId="0" borderId="26">
      <alignment vertical="center"/>
    </xf>
    <xf numFmtId="166" fontId="26" fillId="0" borderId="26">
      <alignment vertical="center"/>
    </xf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56" fillId="0" borderId="38" applyNumberFormat="0" applyFill="0" applyAlignment="0" applyProtection="0"/>
    <xf numFmtId="49" fontId="133" fillId="0" borderId="35" applyNumberFormat="0" applyAlignment="0" applyProtection="0">
      <alignment horizontal="left" wrapText="1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4" fontId="94" fillId="75" borderId="44">
      <alignment horizontal="center" vertical="center" wrapText="1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4" fontId="94" fillId="75" borderId="44">
      <alignment horizontal="center" vertical="center" wrapText="1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54" fillId="0" borderId="43" applyNumberFormat="0" applyFill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0" fontId="1" fillId="0" borderId="0"/>
    <xf numFmtId="166" fontId="154" fillId="0" borderId="43" applyNumberFormat="0" applyFill="0" applyAlignment="0" applyProtection="0"/>
    <xf numFmtId="14" fontId="94" fillId="75" borderId="44">
      <alignment horizontal="center" vertical="center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4" fontId="94" fillId="75" borderId="44">
      <alignment horizontal="center" vertical="center" wrapText="1"/>
    </xf>
    <xf numFmtId="14" fontId="94" fillId="75" borderId="44">
      <alignment horizontal="center" vertical="center" wrapText="1"/>
    </xf>
    <xf numFmtId="14" fontId="94" fillId="75" borderId="44">
      <alignment horizontal="center" vertical="center" wrapText="1"/>
    </xf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0" fontId="169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94" fillId="75" borderId="44">
      <alignment horizontal="center" vertical="center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49" fontId="133" fillId="0" borderId="35" applyNumberFormat="0" applyAlignment="0" applyProtection="0">
      <alignment horizontal="left" wrapText="1"/>
    </xf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56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54" fillId="0" borderId="43" applyNumberFormat="0" applyFill="0" applyAlignment="0" applyProtection="0"/>
    <xf numFmtId="166" fontId="1" fillId="0" borderId="0"/>
    <xf numFmtId="166" fontId="56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54" fillId="0" borderId="43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0" fontId="169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0" fontId="169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56" fillId="0" borderId="38" applyNumberFormat="0" applyFill="0" applyAlignment="0" applyProtection="0"/>
    <xf numFmtId="49" fontId="133" fillId="0" borderId="35" applyNumberFormat="0" applyAlignment="0" applyProtection="0">
      <alignment horizontal="left" wrapText="1"/>
    </xf>
    <xf numFmtId="166" fontId="56" fillId="0" borderId="38" applyNumberFormat="0" applyFill="0" applyAlignment="0" applyProtection="0"/>
    <xf numFmtId="49" fontId="133" fillId="0" borderId="35" applyNumberFormat="0" applyAlignment="0" applyProtection="0">
      <alignment horizontal="left" wrapText="1"/>
    </xf>
    <xf numFmtId="0" fontId="26" fillId="0" borderId="26">
      <alignment vertical="center"/>
    </xf>
    <xf numFmtId="166" fontId="154" fillId="0" borderId="43" applyNumberFormat="0" applyFill="0" applyAlignment="0" applyProtection="0"/>
    <xf numFmtId="0" fontId="169" fillId="0" borderId="38" applyNumberFormat="0" applyFill="0" applyAlignment="0" applyProtection="0"/>
    <xf numFmtId="14" fontId="94" fillId="75" borderId="44">
      <alignment horizontal="center" vertical="center" wrapText="1"/>
    </xf>
    <xf numFmtId="166" fontId="56" fillId="0" borderId="38" applyNumberFormat="0" applyFill="0" applyAlignment="0" applyProtection="0"/>
    <xf numFmtId="166" fontId="154" fillId="0" borderId="43" applyNumberFormat="0" applyFill="0" applyAlignment="0" applyProtection="0"/>
    <xf numFmtId="14" fontId="94" fillId="75" borderId="44">
      <alignment horizontal="center" vertical="center" wrapText="1"/>
    </xf>
    <xf numFmtId="43" fontId="1" fillId="0" borderId="0" applyFont="0" applyFill="0" applyBorder="0" applyAlignment="0" applyProtection="0"/>
    <xf numFmtId="0" fontId="169" fillId="0" borderId="38" applyNumberFormat="0" applyFill="0" applyAlignment="0" applyProtection="0"/>
    <xf numFmtId="14" fontId="94" fillId="75" borderId="44">
      <alignment horizontal="center" vertical="center" wrapText="1"/>
    </xf>
    <xf numFmtId="166" fontId="154" fillId="0" borderId="43" applyNumberFormat="0" applyFill="0" applyAlignment="0" applyProtection="0"/>
    <xf numFmtId="0" fontId="109" fillId="0" borderId="26">
      <alignment vertical="center"/>
    </xf>
    <xf numFmtId="14" fontId="94" fillId="75" borderId="44">
      <alignment horizontal="center" vertical="center" wrapText="1"/>
    </xf>
    <xf numFmtId="166" fontId="56" fillId="0" borderId="38" applyNumberFormat="0" applyFill="0" applyAlignment="0" applyProtection="0"/>
    <xf numFmtId="14" fontId="94" fillId="75" borderId="44">
      <alignment horizontal="center" vertical="center" wrapText="1"/>
    </xf>
    <xf numFmtId="166" fontId="154" fillId="0" borderId="43" applyNumberFormat="0" applyFill="0" applyAlignment="0" applyProtection="0"/>
    <xf numFmtId="166" fontId="26" fillId="0" borderId="26">
      <alignment vertical="center"/>
    </xf>
    <xf numFmtId="14" fontId="94" fillId="75" borderId="44">
      <alignment horizontal="center" vertical="center" wrapText="1"/>
    </xf>
    <xf numFmtId="0" fontId="1" fillId="0" borderId="0"/>
    <xf numFmtId="43" fontId="1" fillId="0" borderId="0" applyFont="0" applyFill="0" applyBorder="0" applyAlignment="0" applyProtection="0"/>
    <xf numFmtId="166" fontId="1" fillId="0" borderId="0"/>
    <xf numFmtId="43" fontId="1" fillId="0" borderId="0" applyFont="0" applyFill="0" applyBorder="0" applyAlignment="0" applyProtection="0"/>
    <xf numFmtId="49" fontId="133" fillId="0" borderId="35" applyNumberFormat="0" applyAlignment="0" applyProtection="0">
      <alignment horizontal="left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6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154" fillId="0" borderId="43" applyNumberFormat="0" applyFill="0" applyAlignment="0" applyProtection="0"/>
    <xf numFmtId="166" fontId="1" fillId="0" borderId="0"/>
    <xf numFmtId="166" fontId="56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54" fillId="0" borderId="43" applyNumberFormat="0" applyFill="0" applyAlignment="0" applyProtection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6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154" fillId="0" borderId="43" applyNumberFormat="0" applyFill="0" applyAlignment="0" applyProtection="0"/>
    <xf numFmtId="166" fontId="1" fillId="0" borderId="0"/>
    <xf numFmtId="166" fontId="56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54" fillId="0" borderId="43" applyNumberFormat="0" applyFill="0" applyAlignment="0" applyProtection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4" fontId="62" fillId="70" borderId="33" applyNumberFormat="0" applyProtection="0">
      <alignment horizontal="left" vertical="center" indent="1"/>
    </xf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0" fontId="169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4" fillId="0" borderId="0"/>
    <xf numFmtId="43" fontId="15" fillId="0" borderId="0" applyFont="0" applyFill="0" applyBorder="0" applyAlignment="0" applyProtection="0"/>
    <xf numFmtId="166" fontId="57" fillId="39" borderId="18" applyNumberFormat="0" applyAlignment="0" applyProtection="0"/>
    <xf numFmtId="166" fontId="154" fillId="0" borderId="43" applyNumberFormat="0" applyFill="0" applyAlignment="0" applyProtection="0"/>
    <xf numFmtId="9" fontId="15" fillId="0" borderId="0" applyFont="0" applyFill="0" applyBorder="0" applyAlignment="0" applyProtection="0"/>
    <xf numFmtId="49" fontId="133" fillId="0" borderId="35" applyNumberFormat="0" applyAlignment="0" applyProtection="0">
      <alignment horizontal="left" wrapText="1"/>
    </xf>
    <xf numFmtId="14" fontId="94" fillId="75" borderId="30">
      <alignment horizontal="center" vertical="center" wrapText="1"/>
    </xf>
    <xf numFmtId="49" fontId="133" fillId="0" borderId="35" applyNumberFormat="0" applyAlignment="0" applyProtection="0">
      <alignment horizontal="left" wrapText="1"/>
    </xf>
    <xf numFmtId="0" fontId="109" fillId="0" borderId="26">
      <alignment vertical="center"/>
    </xf>
    <xf numFmtId="166" fontId="56" fillId="0" borderId="38" applyNumberFormat="0" applyFill="0" applyAlignment="0" applyProtection="0"/>
    <xf numFmtId="166" fontId="56" fillId="0" borderId="38" applyNumberFormat="0" applyFill="0" applyAlignment="0" applyProtection="0"/>
    <xf numFmtId="166" fontId="154" fillId="0" borderId="43" applyNumberFormat="0" applyFill="0" applyAlignment="0" applyProtection="0"/>
    <xf numFmtId="14" fontId="94" fillId="75" borderId="30">
      <alignment horizontal="center" vertical="center" wrapText="1"/>
    </xf>
    <xf numFmtId="166" fontId="154" fillId="0" borderId="43" applyNumberFormat="0" applyFill="0" applyAlignment="0" applyProtection="0"/>
    <xf numFmtId="166" fontId="14" fillId="0" borderId="0"/>
    <xf numFmtId="166" fontId="154" fillId="0" borderId="43" applyNumberFormat="0" applyFill="0" applyAlignment="0" applyProtection="0"/>
    <xf numFmtId="49" fontId="133" fillId="0" borderId="35" applyNumberFormat="0" applyAlignment="0" applyProtection="0">
      <alignment horizontal="left" wrapText="1"/>
    </xf>
    <xf numFmtId="166" fontId="56" fillId="0" borderId="38" applyNumberFormat="0" applyFill="0" applyAlignment="0" applyProtection="0"/>
    <xf numFmtId="49" fontId="133" fillId="0" borderId="35" applyNumberFormat="0" applyAlignment="0" applyProtection="0">
      <alignment horizontal="left" wrapText="1"/>
    </xf>
    <xf numFmtId="0" fontId="169" fillId="0" borderId="38" applyNumberFormat="0" applyFill="0" applyAlignment="0" applyProtection="0"/>
    <xf numFmtId="49" fontId="133" fillId="0" borderId="35" applyNumberFormat="0" applyAlignment="0" applyProtection="0">
      <alignment horizontal="left" wrapText="1"/>
    </xf>
    <xf numFmtId="14" fontId="94" fillId="75" borderId="30">
      <alignment horizontal="center" vertical="center" wrapText="1"/>
    </xf>
    <xf numFmtId="0" fontId="109" fillId="0" borderId="26">
      <alignment vertical="center"/>
    </xf>
    <xf numFmtId="0" fontId="26" fillId="0" borderId="26">
      <alignment vertical="center"/>
    </xf>
    <xf numFmtId="43" fontId="15" fillId="0" borderId="0" applyFont="0" applyFill="0" applyBorder="0" applyAlignment="0" applyProtection="0"/>
    <xf numFmtId="0" fontId="26" fillId="0" borderId="26">
      <alignment vertical="center"/>
    </xf>
    <xf numFmtId="14" fontId="94" fillId="75" borderId="30">
      <alignment horizontal="center" vertical="center" wrapText="1"/>
    </xf>
    <xf numFmtId="0" fontId="169" fillId="0" borderId="38" applyNumberFormat="0" applyFill="0" applyAlignment="0" applyProtection="0"/>
    <xf numFmtId="166" fontId="154" fillId="0" borderId="43" applyNumberFormat="0" applyFill="0" applyAlignment="0" applyProtection="0"/>
    <xf numFmtId="0" fontId="169" fillId="0" borderId="38" applyNumberFormat="0" applyFill="0" applyAlignment="0" applyProtection="0"/>
    <xf numFmtId="166" fontId="154" fillId="0" borderId="43" applyNumberFormat="0" applyFill="0" applyAlignment="0" applyProtection="0"/>
    <xf numFmtId="166" fontId="56" fillId="0" borderId="38" applyNumberFormat="0" applyFill="0" applyAlignment="0" applyProtection="0"/>
    <xf numFmtId="0" fontId="169" fillId="0" borderId="38" applyNumberFormat="0" applyFill="0" applyAlignment="0" applyProtection="0"/>
    <xf numFmtId="166" fontId="56" fillId="0" borderId="38" applyNumberFormat="0" applyFill="0" applyAlignment="0" applyProtection="0"/>
    <xf numFmtId="166" fontId="154" fillId="0" borderId="43" applyNumberFormat="0" applyFill="0" applyAlignment="0" applyProtection="0"/>
    <xf numFmtId="49" fontId="133" fillId="0" borderId="35" applyNumberFormat="0" applyAlignment="0" applyProtection="0">
      <alignment horizontal="left" wrapText="1"/>
    </xf>
    <xf numFmtId="14" fontId="94" fillId="75" borderId="30">
      <alignment horizontal="center" vertical="center" wrapText="1"/>
    </xf>
    <xf numFmtId="166" fontId="56" fillId="0" borderId="38" applyNumberFormat="0" applyFill="0" applyAlignment="0" applyProtection="0"/>
    <xf numFmtId="14" fontId="94" fillId="75" borderId="30">
      <alignment horizontal="center" vertical="center" wrapText="1"/>
    </xf>
    <xf numFmtId="166" fontId="154" fillId="0" borderId="43" applyNumberFormat="0" applyFill="0" applyAlignment="0" applyProtection="0"/>
    <xf numFmtId="49" fontId="133" fillId="0" borderId="35" applyNumberFormat="0" applyAlignment="0" applyProtection="0">
      <alignment horizontal="left" wrapText="1"/>
    </xf>
    <xf numFmtId="166" fontId="56" fillId="0" borderId="38" applyNumberFormat="0" applyFill="0" applyAlignment="0" applyProtection="0"/>
    <xf numFmtId="166" fontId="154" fillId="0" borderId="43" applyNumberFormat="0" applyFill="0" applyAlignment="0" applyProtection="0"/>
    <xf numFmtId="166" fontId="56" fillId="0" borderId="38" applyNumberFormat="0" applyFill="0" applyAlignment="0" applyProtection="0"/>
    <xf numFmtId="166" fontId="56" fillId="0" borderId="38" applyNumberFormat="0" applyFill="0" applyAlignment="0" applyProtection="0"/>
    <xf numFmtId="166" fontId="56" fillId="0" borderId="38" applyNumberFormat="0" applyFill="0" applyAlignment="0" applyProtection="0"/>
    <xf numFmtId="14" fontId="94" fillId="75" borderId="30">
      <alignment horizontal="center" vertical="center" wrapText="1"/>
    </xf>
    <xf numFmtId="166" fontId="154" fillId="0" borderId="43" applyNumberFormat="0" applyFill="0" applyAlignment="0" applyProtection="0"/>
    <xf numFmtId="166" fontId="154" fillId="0" borderId="43" applyNumberFormat="0" applyFill="0" applyAlignment="0" applyProtection="0"/>
    <xf numFmtId="0" fontId="169" fillId="0" borderId="38" applyNumberFormat="0" applyFill="0" applyAlignment="0" applyProtection="0"/>
    <xf numFmtId="166" fontId="56" fillId="0" borderId="38" applyNumberFormat="0" applyFill="0" applyAlignment="0" applyProtection="0"/>
    <xf numFmtId="14" fontId="94" fillId="75" borderId="30">
      <alignment horizontal="center" vertical="center" wrapText="1"/>
    </xf>
    <xf numFmtId="0" fontId="169" fillId="0" borderId="38" applyNumberFormat="0" applyFill="0" applyAlignment="0" applyProtection="0"/>
    <xf numFmtId="14" fontId="94" fillId="75" borderId="30">
      <alignment horizontal="center" vertical="center" wrapText="1"/>
    </xf>
    <xf numFmtId="166" fontId="154" fillId="0" borderId="43" applyNumberFormat="0" applyFill="0" applyAlignment="0" applyProtection="0"/>
    <xf numFmtId="166" fontId="56" fillId="0" borderId="38" applyNumberFormat="0" applyFill="0" applyAlignment="0" applyProtection="0"/>
    <xf numFmtId="14" fontId="94" fillId="75" borderId="30">
      <alignment horizontal="center" vertical="center" wrapText="1"/>
    </xf>
    <xf numFmtId="166" fontId="56" fillId="0" borderId="38" applyNumberFormat="0" applyFill="0" applyAlignment="0" applyProtection="0"/>
    <xf numFmtId="14" fontId="94" fillId="75" borderId="30">
      <alignment horizontal="center" vertical="center" wrapText="1"/>
    </xf>
    <xf numFmtId="0" fontId="169" fillId="0" borderId="38" applyNumberFormat="0" applyFill="0" applyAlignment="0" applyProtection="0"/>
    <xf numFmtId="14" fontId="94" fillId="75" borderId="30">
      <alignment horizontal="center" vertical="center" wrapText="1"/>
    </xf>
    <xf numFmtId="0" fontId="26" fillId="0" borderId="26">
      <alignment vertical="center"/>
    </xf>
    <xf numFmtId="166" fontId="154" fillId="0" borderId="43" applyNumberFormat="0" applyFill="0" applyAlignment="0" applyProtection="0"/>
    <xf numFmtId="166" fontId="56" fillId="0" borderId="38" applyNumberFormat="0" applyFill="0" applyAlignment="0" applyProtection="0"/>
    <xf numFmtId="166" fontId="56" fillId="0" borderId="38" applyNumberFormat="0" applyFill="0" applyAlignment="0" applyProtection="0"/>
    <xf numFmtId="166" fontId="154" fillId="0" borderId="43" applyNumberFormat="0" applyFill="0" applyAlignment="0" applyProtection="0"/>
    <xf numFmtId="166" fontId="26" fillId="0" borderId="26">
      <alignment vertical="center"/>
    </xf>
    <xf numFmtId="0" fontId="169" fillId="0" borderId="38" applyNumberFormat="0" applyFill="0" applyAlignment="0" applyProtection="0"/>
    <xf numFmtId="166" fontId="56" fillId="0" borderId="38" applyNumberFormat="0" applyFill="0" applyAlignment="0" applyProtection="0"/>
    <xf numFmtId="0" fontId="109" fillId="0" borderId="26">
      <alignment vertical="center"/>
    </xf>
    <xf numFmtId="166" fontId="56" fillId="0" borderId="38" applyNumberFormat="0" applyFill="0" applyAlignment="0" applyProtection="0"/>
    <xf numFmtId="49" fontId="133" fillId="0" borderId="35" applyNumberFormat="0" applyAlignment="0" applyProtection="0">
      <alignment horizontal="left" wrapText="1"/>
    </xf>
    <xf numFmtId="14" fontId="94" fillId="75" borderId="30">
      <alignment horizontal="center" vertical="center" wrapText="1"/>
    </xf>
    <xf numFmtId="14" fontId="94" fillId="75" borderId="30">
      <alignment horizontal="center" vertical="center" wrapText="1"/>
    </xf>
    <xf numFmtId="166" fontId="154" fillId="0" borderId="43" applyNumberFormat="0" applyFill="0" applyAlignment="0" applyProtection="0"/>
    <xf numFmtId="166" fontId="57" fillId="39" borderId="18" applyNumberFormat="0" applyAlignment="0" applyProtection="0"/>
    <xf numFmtId="166" fontId="154" fillId="0" borderId="43" applyNumberFormat="0" applyFill="0" applyAlignment="0" applyProtection="0"/>
    <xf numFmtId="14" fontId="94" fillId="75" borderId="30">
      <alignment horizontal="center" vertical="center" wrapText="1"/>
    </xf>
    <xf numFmtId="166" fontId="56" fillId="0" borderId="38" applyNumberFormat="0" applyFill="0" applyAlignment="0" applyProtection="0"/>
    <xf numFmtId="166" fontId="26" fillId="0" borderId="26">
      <alignment vertical="center"/>
    </xf>
    <xf numFmtId="14" fontId="94" fillId="75" borderId="30">
      <alignment horizontal="center" vertical="center" wrapText="1"/>
    </xf>
    <xf numFmtId="14" fontId="94" fillId="75" borderId="30">
      <alignment horizontal="center" vertical="center" wrapText="1"/>
    </xf>
    <xf numFmtId="14" fontId="94" fillId="75" borderId="30">
      <alignment horizontal="center" vertical="center" wrapText="1"/>
    </xf>
    <xf numFmtId="0" fontId="169" fillId="0" borderId="38" applyNumberFormat="0" applyFill="0" applyAlignment="0" applyProtection="0"/>
    <xf numFmtId="14" fontId="94" fillId="75" borderId="30">
      <alignment horizontal="center" vertical="center" wrapText="1"/>
    </xf>
    <xf numFmtId="14" fontId="94" fillId="75" borderId="30">
      <alignment horizontal="center" vertical="center" wrapText="1"/>
    </xf>
    <xf numFmtId="14" fontId="94" fillId="75" borderId="30">
      <alignment horizontal="center" vertical="center" wrapText="1"/>
    </xf>
    <xf numFmtId="166" fontId="26" fillId="0" borderId="26">
      <alignment vertical="center"/>
    </xf>
    <xf numFmtId="49" fontId="133" fillId="0" borderId="35" applyNumberFormat="0" applyAlignment="0" applyProtection="0">
      <alignment horizontal="left" wrapText="1"/>
    </xf>
    <xf numFmtId="14" fontId="94" fillId="75" borderId="30">
      <alignment horizontal="center" vertical="center" wrapText="1"/>
    </xf>
    <xf numFmtId="166" fontId="56" fillId="0" borderId="38" applyNumberFormat="0" applyFill="0" applyAlignment="0" applyProtection="0"/>
    <xf numFmtId="166" fontId="154" fillId="0" borderId="43" applyNumberFormat="0" applyFill="0" applyAlignment="0" applyProtection="0"/>
    <xf numFmtId="166" fontId="56" fillId="0" borderId="38" applyNumberFormat="0" applyFill="0" applyAlignment="0" applyProtection="0"/>
    <xf numFmtId="166" fontId="154" fillId="0" borderId="43" applyNumberFormat="0" applyFill="0" applyAlignment="0" applyProtection="0"/>
    <xf numFmtId="49" fontId="133" fillId="0" borderId="35" applyNumberFormat="0" applyAlignment="0" applyProtection="0">
      <alignment horizontal="left" wrapText="1"/>
    </xf>
    <xf numFmtId="166" fontId="154" fillId="0" borderId="43" applyNumberFormat="0" applyFill="0" applyAlignment="0" applyProtection="0"/>
    <xf numFmtId="166" fontId="154" fillId="0" borderId="43" applyNumberFormat="0" applyFill="0" applyAlignment="0" applyProtection="0"/>
    <xf numFmtId="9" fontId="15" fillId="0" borderId="0" applyFont="0" applyFill="0" applyBorder="0" applyAlignment="0" applyProtection="0"/>
    <xf numFmtId="166" fontId="56" fillId="0" borderId="38" applyNumberFormat="0" applyFill="0" applyAlignment="0" applyProtection="0"/>
    <xf numFmtId="0" fontId="169" fillId="0" borderId="38" applyNumberFormat="0" applyFill="0" applyAlignment="0" applyProtection="0"/>
    <xf numFmtId="166" fontId="154" fillId="0" borderId="43" applyNumberFormat="0" applyFill="0" applyAlignment="0" applyProtection="0"/>
    <xf numFmtId="0" fontId="169" fillId="0" borderId="38" applyNumberFormat="0" applyFill="0" applyAlignment="0" applyProtection="0"/>
    <xf numFmtId="0" fontId="26" fillId="0" borderId="26">
      <alignment vertical="center"/>
    </xf>
    <xf numFmtId="4" fontId="62" fillId="70" borderId="33" applyNumberFormat="0" applyProtection="0">
      <alignment horizontal="left" vertical="center" indent="1"/>
    </xf>
    <xf numFmtId="166" fontId="154" fillId="0" borderId="43" applyNumberFormat="0" applyFill="0" applyAlignment="0" applyProtection="0"/>
    <xf numFmtId="49" fontId="133" fillId="0" borderId="35" applyNumberFormat="0" applyAlignment="0" applyProtection="0">
      <alignment horizontal="left" wrapText="1"/>
    </xf>
    <xf numFmtId="166" fontId="26" fillId="0" borderId="26">
      <alignment vertical="center"/>
    </xf>
    <xf numFmtId="0" fontId="14" fillId="0" borderId="0"/>
    <xf numFmtId="0" fontId="205" fillId="59" borderId="21">
      <alignment horizontal="center" vertical="top" wrapText="1"/>
    </xf>
    <xf numFmtId="9" fontId="102" fillId="0" borderId="0" applyFont="0" applyFill="0" applyBorder="0" applyAlignment="0" applyProtection="0"/>
    <xf numFmtId="0" fontId="169" fillId="0" borderId="38" applyNumberFormat="0" applyFill="0" applyAlignment="0" applyProtection="0"/>
    <xf numFmtId="166" fontId="14" fillId="0" borderId="0"/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14" fontId="94" fillId="75" borderId="30">
      <alignment horizontal="center" vertical="center" wrapText="1"/>
    </xf>
    <xf numFmtId="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9" fontId="133" fillId="0" borderId="35" applyNumberFormat="0" applyAlignment="0" applyProtection="0">
      <alignment horizontal="left" wrapTex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56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5" fillId="0" borderId="0" applyFont="0" applyFill="0" applyBorder="0" applyAlignment="0" applyProtection="0"/>
    <xf numFmtId="166" fontId="154" fillId="0" borderId="43" applyNumberFormat="0" applyFill="0" applyAlignment="0" applyProtection="0"/>
    <xf numFmtId="166" fontId="1" fillId="0" borderId="0"/>
    <xf numFmtId="166" fontId="56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05" fillId="59" borderId="21">
      <alignment horizontal="center" vertical="top" wrapText="1"/>
    </xf>
    <xf numFmtId="166" fontId="1" fillId="0" borderId="0"/>
    <xf numFmtId="166" fontId="154" fillId="0" borderId="43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9" fontId="1" fillId="0" borderId="0" applyFont="0" applyFill="0" applyBorder="0" applyAlignment="0" applyProtection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9" fillId="0" borderId="38" applyNumberFormat="0" applyFill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56" fillId="0" borderId="3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56" fillId="0" borderId="38" applyNumberFormat="0" applyFill="0" applyAlignment="0" applyProtection="0"/>
    <xf numFmtId="49" fontId="133" fillId="0" borderId="35" applyNumberFormat="0" applyAlignment="0" applyProtection="0">
      <alignment horizontal="left" wrapText="1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4" fontId="94" fillId="75" borderId="30">
      <alignment horizontal="center" vertical="center" wrapText="1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4" fontId="94" fillId="75" borderId="30">
      <alignment horizontal="center" vertical="center" wrapText="1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54" fillId="0" borderId="43" applyNumberFormat="0" applyFill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0" fontId="1" fillId="0" borderId="0"/>
    <xf numFmtId="166" fontId="154" fillId="0" borderId="43" applyNumberFormat="0" applyFill="0" applyAlignment="0" applyProtection="0"/>
    <xf numFmtId="14" fontId="94" fillId="75" borderId="30">
      <alignment horizontal="center" vertical="center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49" fontId="133" fillId="0" borderId="35" applyNumberFormat="0" applyAlignment="0" applyProtection="0">
      <alignment horizontal="left" wrapText="1"/>
    </xf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56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54" fillId="0" borderId="43" applyNumberFormat="0" applyFill="0" applyAlignment="0" applyProtection="0"/>
    <xf numFmtId="166" fontId="1" fillId="0" borderId="0"/>
    <xf numFmtId="166" fontId="56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54" fillId="0" borderId="43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4" fontId="94" fillId="75" borderId="30">
      <alignment horizontal="center" vertical="center" wrapText="1"/>
    </xf>
    <xf numFmtId="14" fontId="94" fillId="75" borderId="30">
      <alignment horizontal="center" vertical="center" wrapText="1"/>
    </xf>
    <xf numFmtId="14" fontId="94" fillId="75" borderId="30">
      <alignment horizontal="center" vertical="center" wrapText="1"/>
    </xf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0" fontId="169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94" fillId="75" borderId="30">
      <alignment horizontal="center" vertical="center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49" fontId="133" fillId="0" borderId="35" applyNumberFormat="0" applyAlignment="0" applyProtection="0">
      <alignment horizontal="left" wrapText="1"/>
    </xf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56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54" fillId="0" borderId="43" applyNumberFormat="0" applyFill="0" applyAlignment="0" applyProtection="0"/>
    <xf numFmtId="166" fontId="1" fillId="0" borderId="0"/>
    <xf numFmtId="166" fontId="56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54" fillId="0" borderId="43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0" fontId="169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0" fontId="169" fillId="0" borderId="38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56" fillId="0" borderId="38" applyNumberFormat="0" applyFill="0" applyAlignment="0" applyProtection="0"/>
    <xf numFmtId="166" fontId="56" fillId="0" borderId="38" applyNumberFormat="0" applyFill="0" applyAlignment="0" applyProtection="0"/>
    <xf numFmtId="14" fontId="94" fillId="75" borderId="30">
      <alignment horizontal="center" vertical="center" wrapText="1"/>
    </xf>
    <xf numFmtId="166" fontId="154" fillId="0" borderId="43" applyNumberFormat="0" applyFill="0" applyAlignment="0" applyProtection="0"/>
    <xf numFmtId="0" fontId="169" fillId="0" borderId="38" applyNumberFormat="0" applyFill="0" applyAlignment="0" applyProtection="0"/>
    <xf numFmtId="166" fontId="56" fillId="0" borderId="38" applyNumberFormat="0" applyFill="0" applyAlignment="0" applyProtection="0"/>
    <xf numFmtId="166" fontId="154" fillId="0" borderId="43" applyNumberFormat="0" applyFill="0" applyAlignment="0" applyProtection="0"/>
    <xf numFmtId="43" fontId="1" fillId="0" borderId="0" applyFont="0" applyFill="0" applyBorder="0" applyAlignment="0" applyProtection="0"/>
    <xf numFmtId="0" fontId="169" fillId="0" borderId="38" applyNumberFormat="0" applyFill="0" applyAlignment="0" applyProtection="0"/>
    <xf numFmtId="166" fontId="154" fillId="0" borderId="43" applyNumberFormat="0" applyFill="0" applyAlignment="0" applyProtection="0"/>
    <xf numFmtId="166" fontId="56" fillId="0" borderId="38" applyNumberFormat="0" applyFill="0" applyAlignment="0" applyProtection="0"/>
    <xf numFmtId="166" fontId="154" fillId="0" borderId="4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5">
    <xf numFmtId="0" fontId="0" fillId="0" borderId="0" xfId="0"/>
    <xf numFmtId="38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" fontId="8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38" fontId="10" fillId="0" borderId="0" xfId="0" applyNumberFormat="1" applyFont="1" applyAlignment="1">
      <alignment vertical="center"/>
    </xf>
    <xf numFmtId="41" fontId="8" fillId="0" borderId="2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41" fontId="8" fillId="0" borderId="4" xfId="0" applyNumberFormat="1" applyFont="1" applyBorder="1" applyAlignment="1">
      <alignment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41" fontId="3" fillId="0" borderId="5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8" fillId="0" borderId="1" xfId="0" applyNumberFormat="1" applyFont="1" applyBorder="1" applyAlignment="1">
      <alignment horizontal="centerContinuous" vertical="center"/>
    </xf>
    <xf numFmtId="38" fontId="8" fillId="0" borderId="1" xfId="0" applyNumberFormat="1" applyFont="1" applyBorder="1" applyAlignment="1">
      <alignment horizontal="centerContinuous" vertical="center"/>
    </xf>
    <xf numFmtId="0" fontId="3" fillId="0" borderId="1" xfId="1" quotePrefix="1" applyNumberFormat="1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1" fontId="3" fillId="0" borderId="7" xfId="0" applyNumberFormat="1" applyFont="1" applyBorder="1" applyAlignment="1">
      <alignment vertical="center"/>
    </xf>
    <xf numFmtId="37" fontId="3" fillId="2" borderId="0" xfId="0" applyNumberFormat="1" applyFont="1" applyFill="1" applyAlignment="1">
      <alignment vertical="center"/>
    </xf>
    <xf numFmtId="38" fontId="3" fillId="2" borderId="0" xfId="0" applyNumberFormat="1" applyFont="1" applyFill="1" applyAlignment="1">
      <alignment vertical="center"/>
    </xf>
    <xf numFmtId="38" fontId="12" fillId="0" borderId="0" xfId="0" applyNumberFormat="1" applyFont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8" fontId="5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8" fontId="3" fillId="0" borderId="6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center" vertical="center"/>
    </xf>
    <xf numFmtId="9" fontId="3" fillId="0" borderId="0" xfId="3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39" fontId="3" fillId="0" borderId="5" xfId="0" applyNumberFormat="1" applyFont="1" applyBorder="1" applyAlignment="1">
      <alignment vertical="center"/>
    </xf>
    <xf numFmtId="167" fontId="3" fillId="0" borderId="0" xfId="33" applyNumberFormat="1" applyFont="1" applyFill="1" applyBorder="1" applyAlignment="1">
      <alignment horizontal="center" vertical="center"/>
    </xf>
    <xf numFmtId="41" fontId="8" fillId="0" borderId="2" xfId="0" applyNumberFormat="1" applyFont="1" applyBorder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7" xfId="0" applyNumberFormat="1" applyFont="1" applyFill="1" applyBorder="1" applyAlignment="1">
      <alignment vertical="center"/>
    </xf>
    <xf numFmtId="41" fontId="3" fillId="0" borderId="5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3" fillId="0" borderId="8" xfId="0" applyNumberFormat="1" applyFont="1" applyBorder="1" applyAlignment="1">
      <alignment horizontal="center" vertical="center"/>
    </xf>
  </cellXfs>
  <cellStyles count="17782">
    <cellStyle name="_TB Mapping to Wel_Apr'13" xfId="861" xr:uid="{B0C22AD7-ADF0-4BD6-BA5C-36DB72083C5B}"/>
    <cellStyle name="_TB Mapping to Wel_Apr'13 2" xfId="1201" xr:uid="{3A856853-733C-4B5B-88DB-25DC1DE921D9}"/>
    <cellStyle name="0,0_x000d__x000a_NA_x000d__x000a_" xfId="567" xr:uid="{5C22DAEB-D191-4AD6-B753-90A90CBAB763}"/>
    <cellStyle name="20% - Accent1 2" xfId="168" xr:uid="{2CE5DE9D-76C7-423C-9F5D-E99B215E1E28}"/>
    <cellStyle name="20% - Accent1 2 2" xfId="1202" xr:uid="{5489FAFF-B516-4B97-8E17-AB7D1D470001}"/>
    <cellStyle name="20% - Accent1 2 2 2" xfId="2522" xr:uid="{26477703-5A92-4BCF-BCAE-985693793D4A}"/>
    <cellStyle name="20% - Accent1 2 2 3" xfId="2748" xr:uid="{6EAAEB25-C626-46B6-B9F2-D4246F23BE10}"/>
    <cellStyle name="20% - Accent1 2 2 4" xfId="3959" xr:uid="{818E74FE-935A-4A59-AC91-03226B334A3F}"/>
    <cellStyle name="20% - Accent1 2 3" xfId="862" xr:uid="{6A92C0E7-E9ED-4E43-ACFC-5C787008FC7D}"/>
    <cellStyle name="20% - Accent1 2 3 2" xfId="2470" xr:uid="{3DE1178D-EE32-4934-A2C5-92DDA01A3E66}"/>
    <cellStyle name="20% - Accent1 2 3 3" xfId="2681" xr:uid="{828683B4-B264-4AC3-8F99-4E7B7097C6C5}"/>
    <cellStyle name="20% - Accent1 2 3 4" xfId="3865" xr:uid="{09B14178-3C2B-4100-BF53-B9D847C1C279}"/>
    <cellStyle name="20% - Accent1 2 4" xfId="1797" xr:uid="{C3DF9840-47BF-4BB2-BADE-75DA258D7CBC}"/>
    <cellStyle name="20% - Accent1 2 5" xfId="3415" xr:uid="{B321E414-0B65-4E57-B4FB-15ED17FD7947}"/>
    <cellStyle name="20% - Accent1 2 5 2" xfId="8314" xr:uid="{BC9C6F63-A98C-49C1-A6C7-1D1AEB94DDB0}"/>
    <cellStyle name="20% - Accent1 2 5 3" xfId="4970" xr:uid="{2C83165E-E946-42F6-96D0-4963F209A293}"/>
    <cellStyle name="20% - Accent1 2 6" xfId="5211" xr:uid="{AF52F0A1-35D2-4255-945B-1C73C0CDC2D2}"/>
    <cellStyle name="20% - Accent1 3" xfId="518" xr:uid="{29C92119-7AC4-4CEE-9520-99F9346F3F86}"/>
    <cellStyle name="20% - Accent1 3 2" xfId="4875" xr:uid="{3FBF60BB-2B23-45C8-916E-E2B9DFF38CA5}"/>
    <cellStyle name="20% - Accent1 4" xfId="759" xr:uid="{EB470DE9-E6BF-4217-A23A-0508FC963D11}"/>
    <cellStyle name="20% - Accent1 5" xfId="3679" xr:uid="{75FFC65C-5028-4F2B-8022-430556D3D773}"/>
    <cellStyle name="20% - Accent1 6" xfId="8642" xr:uid="{F5FE71AB-0A6B-4C3D-A3EE-DBE3D37B5CA0}"/>
    <cellStyle name="20% - Accent1 7" xfId="8847" xr:uid="{350A23B1-156B-439F-8BCA-FFEC9343C890}"/>
    <cellStyle name="20% - Accent1 8" xfId="6" xr:uid="{FB8801FC-C2C6-4AC1-8E34-1289091090FD}"/>
    <cellStyle name="20% - Accent2 2" xfId="169" xr:uid="{B6C4AA9A-22DB-4869-B923-9E0DA0AA1C61}"/>
    <cellStyle name="20% - Accent2 2 2" xfId="1203" xr:uid="{AE8BD16B-1979-471F-B356-73B4A060ED3E}"/>
    <cellStyle name="20% - Accent2 2 2 2" xfId="2523" xr:uid="{036B205F-A2AE-4308-9ECF-7E245C65BAC7}"/>
    <cellStyle name="20% - Accent2 2 2 3" xfId="2749" xr:uid="{EFAAA1ED-D95A-4450-B5F2-FC2D0AC4F975}"/>
    <cellStyle name="20% - Accent2 2 2 4" xfId="3960" xr:uid="{930652AE-3DD5-4803-A04D-BBA3D8A9D223}"/>
    <cellStyle name="20% - Accent2 2 3" xfId="863" xr:uid="{8BBCA4E5-72B2-446A-881D-94336701ABC5}"/>
    <cellStyle name="20% - Accent2 2 3 2" xfId="2471" xr:uid="{BDA328D8-944C-44EB-88B0-D516D3CA197D}"/>
    <cellStyle name="20% - Accent2 2 3 3" xfId="2682" xr:uid="{29A27E74-E2AF-4A2B-91B6-E86099656555}"/>
    <cellStyle name="20% - Accent2 2 3 4" xfId="3706" xr:uid="{555AF733-1432-4457-8160-C21DFA5DE2B1}"/>
    <cellStyle name="20% - Accent2 2 4" xfId="1798" xr:uid="{F311E0A1-8C69-49B0-9FD3-C64E467D497E}"/>
    <cellStyle name="20% - Accent2 2 5" xfId="3416" xr:uid="{7B6D091A-6E36-4157-B245-D0E1B7EAF74C}"/>
    <cellStyle name="20% - Accent2 2 5 2" xfId="8315" xr:uid="{549716A4-A366-4CB1-B36D-9608A466EC09}"/>
    <cellStyle name="20% - Accent2 2 5 3" xfId="4734" xr:uid="{2FCAA1AE-9997-40CC-A252-FE4327872EF0}"/>
    <cellStyle name="20% - Accent2 2 6" xfId="5210" xr:uid="{686DCE82-3912-4628-8F58-EB840D47132B}"/>
    <cellStyle name="20% - Accent2 3" xfId="519" xr:uid="{0BF6BDFB-3EA9-4043-96A8-139809EF3DEB}"/>
    <cellStyle name="20% - Accent2 3 2" xfId="4971" xr:uid="{22BA68FA-5E79-4EAD-A704-AA5D5140F455}"/>
    <cellStyle name="20% - Accent2 4" xfId="760" xr:uid="{322F83EB-AB65-4D28-8AC9-797E3474422C}"/>
    <cellStyle name="20% - Accent2 5" xfId="3680" xr:uid="{BA8A5817-FBB8-429E-923E-FD1ABF91CD5A}"/>
    <cellStyle name="20% - Accent2 6" xfId="8643" xr:uid="{6B1D6DAC-95F5-4A83-8A2C-BC8A783ED237}"/>
    <cellStyle name="20% - Accent2 7" xfId="8846" xr:uid="{F3110856-B456-4F24-93D6-0CE60C7B2819}"/>
    <cellStyle name="20% - Accent2 8" xfId="7" xr:uid="{89332B3A-0958-4056-BCE5-C3937EA24D4C}"/>
    <cellStyle name="20% - Accent3 2" xfId="170" xr:uid="{FCDC70B8-2149-4B53-A6B7-F5FCCA038F52}"/>
    <cellStyle name="20% - Accent3 2 2" xfId="1204" xr:uid="{77CF65D1-B38D-4393-8E93-DDF3AB9FF2E9}"/>
    <cellStyle name="20% - Accent3 2 2 2" xfId="2524" xr:uid="{FEAE1E1D-CF10-48BA-8418-5F7EC4C69FC8}"/>
    <cellStyle name="20% - Accent3 2 2 3" xfId="2750" xr:uid="{558BD6EB-B893-49FC-AF8B-DABECF0ADB23}"/>
    <cellStyle name="20% - Accent3 2 2 4" xfId="3961" xr:uid="{981FB6D0-00BE-4429-B133-9F83CF8F84F3}"/>
    <cellStyle name="20% - Accent3 2 3" xfId="864" xr:uid="{BF6C5D39-5B0A-4BE4-ADD4-BCC6BD8F7541}"/>
    <cellStyle name="20% - Accent3 2 3 2" xfId="2472" xr:uid="{731292DD-1182-4C4C-A458-AE0168615249}"/>
    <cellStyle name="20% - Accent3 2 3 3" xfId="2683" xr:uid="{F82790F3-DC95-4435-AB30-AD53ECFE8164}"/>
    <cellStyle name="20% - Accent3 2 3 4" xfId="3837" xr:uid="{0AA9C1DC-9D87-426D-9DB7-14103F34E61E}"/>
    <cellStyle name="20% - Accent3 2 4" xfId="1799" xr:uid="{163FD5E0-7C13-40AC-A742-877BE6766A99}"/>
    <cellStyle name="20% - Accent3 2 5" xfId="3417" xr:uid="{4C7AE203-79B2-4103-A582-6229624D1827}"/>
    <cellStyle name="20% - Accent3 2 5 2" xfId="8316" xr:uid="{E8634371-E76A-4473-8F70-C117178A7D12}"/>
    <cellStyle name="20% - Accent3 2 5 3" xfId="4876" xr:uid="{98ED68F3-3BF6-4A6D-A657-D66CC421FB30}"/>
    <cellStyle name="20% - Accent3 2 6" xfId="5207" xr:uid="{D4276DA7-118D-4255-A473-005FB68FC7BC}"/>
    <cellStyle name="20% - Accent3 3" xfId="520" xr:uid="{D1CC64F4-B1E6-4A06-A2A3-0296073D3CD6}"/>
    <cellStyle name="20% - Accent3 3 2" xfId="4877" xr:uid="{6D51248B-16F4-4A5A-B9F4-678180EB90C1}"/>
    <cellStyle name="20% - Accent3 4" xfId="761" xr:uid="{4A060ED7-519C-410E-B404-D6C870E6BBDF}"/>
    <cellStyle name="20% - Accent3 5" xfId="3681" xr:uid="{410F7058-9DC4-4589-ACE3-433FC8040883}"/>
    <cellStyle name="20% - Accent3 6" xfId="8644" xr:uid="{2D332417-BA28-40FC-9DE4-9379DA1CE412}"/>
    <cellStyle name="20% - Accent3 7" xfId="8845" xr:uid="{F4D8F482-7AD0-482A-A0F2-98FFC7180416}"/>
    <cellStyle name="20% - Accent3 8" xfId="8" xr:uid="{9982B1F5-05BC-4CFB-9E33-A7778F4E5E99}"/>
    <cellStyle name="20% - Accent4 2" xfId="171" xr:uid="{87BEB33D-3C48-494D-8D96-34B3A2A9AE20}"/>
    <cellStyle name="20% - Accent4 2 2" xfId="1205" xr:uid="{989B743C-CBBC-4EC0-ADB1-A946FA8094EF}"/>
    <cellStyle name="20% - Accent4 2 2 2" xfId="2525" xr:uid="{461C8530-2943-4BA5-A4B7-E5774C10C439}"/>
    <cellStyle name="20% - Accent4 2 2 3" xfId="2751" xr:uid="{271ABF8C-D16D-46D4-92D0-DE4DD224CA8D}"/>
    <cellStyle name="20% - Accent4 2 2 4" xfId="3962" xr:uid="{5A7CEA3B-0FEB-473B-8363-BA8CB6EF7523}"/>
    <cellStyle name="20% - Accent4 2 3" xfId="865" xr:uid="{0F59F938-7D02-46AB-B877-366BAF837D4F}"/>
    <cellStyle name="20% - Accent4 2 3 2" xfId="2473" xr:uid="{C30A8C3B-0C00-4DE4-8FF5-FB27AE46222A}"/>
    <cellStyle name="20% - Accent4 2 3 3" xfId="2684" xr:uid="{B6F4EAF2-7C14-495F-88B3-7C43C340E406}"/>
    <cellStyle name="20% - Accent4 2 3 4" xfId="3876" xr:uid="{028697A9-B815-4F1B-8D4F-A88C51A3A2CF}"/>
    <cellStyle name="20% - Accent4 2 4" xfId="1800" xr:uid="{3C23F5D1-462D-4459-8E13-5517CEF1E047}"/>
    <cellStyle name="20% - Accent4 2 5" xfId="3418" xr:uid="{822A5438-DC3D-4050-9A4A-1BA0ED4FF89A}"/>
    <cellStyle name="20% - Accent4 2 5 2" xfId="8317" xr:uid="{48DE0816-1E07-4F2C-87E4-B1024CB61004}"/>
    <cellStyle name="20% - Accent4 2 5 3" xfId="4849" xr:uid="{20BCD398-BA62-4501-9E68-0F3CFEAF6255}"/>
    <cellStyle name="20% - Accent4 2 6" xfId="4791" xr:uid="{16338260-322F-40E4-934C-E53D306E6E95}"/>
    <cellStyle name="20% - Accent4 3" xfId="521" xr:uid="{B711533F-E404-4D4D-970A-DA2B2E22A87A}"/>
    <cellStyle name="20% - Accent4 3 2" xfId="5079" xr:uid="{88A8124F-D4E4-46F4-A8A3-08F0CFECCE04}"/>
    <cellStyle name="20% - Accent4 4" xfId="762" xr:uid="{3E73C83B-740E-46A8-B5A5-06A975565286}"/>
    <cellStyle name="20% - Accent4 5" xfId="3682" xr:uid="{97AAEC04-03F3-447F-BA02-B180DE498C79}"/>
    <cellStyle name="20% - Accent4 6" xfId="8645" xr:uid="{AF7D0479-6F76-415E-B00E-176EC24BFF3B}"/>
    <cellStyle name="20% - Accent4 7" xfId="8844" xr:uid="{FB4CD756-9153-42D7-9A0C-7D3152587345}"/>
    <cellStyle name="20% - Accent4 8" xfId="9" xr:uid="{FC89CFA1-4B97-4B38-9246-B0C6CF1D096A}"/>
    <cellStyle name="20% - Accent5 2" xfId="172" xr:uid="{A61C7E49-7AFA-4915-A05D-89B417F82D66}"/>
    <cellStyle name="20% - Accent5 2 2" xfId="1206" xr:uid="{1EB5A3E0-4647-4A60-8C72-5AC3A40352F8}"/>
    <cellStyle name="20% - Accent5 2 2 2" xfId="2526" xr:uid="{0F994768-F523-497A-B5E2-A0991462DA61}"/>
    <cellStyle name="20% - Accent5 2 2 3" xfId="2752" xr:uid="{19BEB0C3-0793-4E01-87C6-AE87357AE964}"/>
    <cellStyle name="20% - Accent5 2 2 4" xfId="3963" xr:uid="{AEAE341D-8C6A-4114-92B1-74252679E8FA}"/>
    <cellStyle name="20% - Accent5 2 3" xfId="866" xr:uid="{4824F7FF-09AF-4DF7-879E-6D0FE646FE13}"/>
    <cellStyle name="20% - Accent5 2 3 2" xfId="2474" xr:uid="{69B1B7BE-8E43-4401-B1F4-9D605E9CE5AE}"/>
    <cellStyle name="20% - Accent5 2 3 3" xfId="2685" xr:uid="{CB1683C3-70A1-4EAE-8557-CD1993B3B3B5}"/>
    <cellStyle name="20% - Accent5 2 3 4" xfId="3906" xr:uid="{4831CF2E-4272-45D7-A067-0D28ECF7BB98}"/>
    <cellStyle name="20% - Accent5 2 4" xfId="1801" xr:uid="{4D623351-1E7C-483D-A206-BA8DAD41AAAF}"/>
    <cellStyle name="20% - Accent5 2 5" xfId="3419" xr:uid="{D926D00F-DA22-4DA0-B191-CD65F4BE0EC2}"/>
    <cellStyle name="20% - Accent5 2 5 2" xfId="8318" xr:uid="{59A7049D-425C-488D-9F66-70E825928025}"/>
    <cellStyle name="20% - Accent5 2 5 3" xfId="4878" xr:uid="{15D1A056-38AD-4EBD-B9A1-3752078D14A0}"/>
    <cellStyle name="20% - Accent5 2 6" xfId="5208" xr:uid="{D913F064-F975-4E71-A84B-DE0F3122D1D1}"/>
    <cellStyle name="20% - Accent5 3" xfId="522" xr:uid="{9AEB13A9-46CC-4E00-B8CC-B259ED464330}"/>
    <cellStyle name="20% - Accent5 3 2" xfId="4944" xr:uid="{C84B3DCD-A4D7-4705-B80C-A869DB06FC81}"/>
    <cellStyle name="20% - Accent5 4" xfId="763" xr:uid="{03F2AB49-C27F-4131-BA5F-4C70FAF01C3D}"/>
    <cellStyle name="20% - Accent5 5" xfId="3683" xr:uid="{EA31A6C0-5714-4D3E-9AF9-B11D0A3B6E90}"/>
    <cellStyle name="20% - Accent5 6" xfId="8646" xr:uid="{79D65DDB-3BEF-4940-B369-D6C39440A8DC}"/>
    <cellStyle name="20% - Accent5 7" xfId="8843" xr:uid="{4942EFAF-D822-4D4D-A5BF-4B93A4D6C119}"/>
    <cellStyle name="20% - Accent5 8" xfId="10" xr:uid="{6AA0F2F5-4FA0-4135-A9B4-A8F3FD9043BE}"/>
    <cellStyle name="20% - Accent6 2" xfId="173" xr:uid="{D6925ED1-BE9B-43EF-869C-29B571B7068D}"/>
    <cellStyle name="20% - Accent6 2 2" xfId="1207" xr:uid="{5A27AA05-5683-4578-B1B1-67FC525A3C9E}"/>
    <cellStyle name="20% - Accent6 2 2 2" xfId="2527" xr:uid="{6BAF4F08-515F-43CC-A95A-9431E54468FF}"/>
    <cellStyle name="20% - Accent6 2 2 3" xfId="2753" xr:uid="{42F344A8-C462-41D0-A824-D7405E997606}"/>
    <cellStyle name="20% - Accent6 2 2 4" xfId="3964" xr:uid="{19EED297-B32A-4CD1-A3B2-5CFDF556AF83}"/>
    <cellStyle name="20% - Accent6 2 3" xfId="867" xr:uid="{814CB976-F8E6-4C6B-9137-05B3A37A0191}"/>
    <cellStyle name="20% - Accent6 2 3 2" xfId="2475" xr:uid="{DE210805-F491-4FE7-8A1D-D4B14C7244F5}"/>
    <cellStyle name="20% - Accent6 2 3 3" xfId="2686" xr:uid="{2A355A3F-04A8-4290-A530-9345CAAAC97C}"/>
    <cellStyle name="20% - Accent6 2 3 4" xfId="3877" xr:uid="{174161AD-0239-44CA-BCB6-E4ACD6FFFD24}"/>
    <cellStyle name="20% - Accent6 2 4" xfId="1802" xr:uid="{0C5B7AE7-479B-40C1-AA04-F471E66ACD3C}"/>
    <cellStyle name="20% - Accent6 2 5" xfId="3420" xr:uid="{E8EC70E4-6E23-4379-B52F-FB79E4B5E0CC}"/>
    <cellStyle name="20% - Accent6 2 5 2" xfId="8319" xr:uid="{315D0217-9331-44BB-89E2-59327DF519F5}"/>
    <cellStyle name="20% - Accent6 2 5 3" xfId="4975" xr:uid="{83A5516E-FB69-4111-9EF7-A691752964F6}"/>
    <cellStyle name="20% - Accent6 2 6" xfId="4807" xr:uid="{D1E5B4D6-2998-4454-93AD-6BFF3E9EB244}"/>
    <cellStyle name="20% - Accent6 3" xfId="523" xr:uid="{67DA759B-C700-43DC-9A19-5AB31A6132BF}"/>
    <cellStyle name="20% - Accent6 3 2" xfId="4879" xr:uid="{A1BB16BE-2FD5-44CC-8B0E-A1646DF7D012}"/>
    <cellStyle name="20% - Accent6 4" xfId="764" xr:uid="{8D1FF55B-BE65-4A3D-9410-A48E4EB15EC7}"/>
    <cellStyle name="20% - Accent6 5" xfId="3684" xr:uid="{16FE2B24-DEE8-4139-BA46-B5AAA7DD87EE}"/>
    <cellStyle name="20% - Accent6 6" xfId="8647" xr:uid="{64A62374-1ECD-49D9-BF45-62BE22B90A50}"/>
    <cellStyle name="20% - Accent6 7" xfId="8842" xr:uid="{82361CB8-7A65-4278-BD47-2C9D2BDB0AF7}"/>
    <cellStyle name="20% - Accent6 8" xfId="11" xr:uid="{751CAEED-8143-4290-AE47-4D235855C8D8}"/>
    <cellStyle name="20% - ส่วนที่ถูกเน้น1" xfId="868" xr:uid="{13EB7CAD-5BC7-4BE3-B7BF-7B5E9A6911D4}"/>
    <cellStyle name="20% - ส่วนที่ถูกเน้น1 2" xfId="1208" xr:uid="{3B502046-907D-49D2-9C09-C0E35ADAB844}"/>
    <cellStyle name="20% - ส่วนที่ถูกเน้น2" xfId="869" xr:uid="{ADE39728-E6D8-431F-B729-F1E0C32C1AAA}"/>
    <cellStyle name="20% - ส่วนที่ถูกเน้น2 2" xfId="1209" xr:uid="{56F14596-6FBD-4939-B1AF-A90474C86524}"/>
    <cellStyle name="20% - ส่วนที่ถูกเน้น3" xfId="870" xr:uid="{A9B80B91-2EE7-403F-A310-0030A46F4D33}"/>
    <cellStyle name="20% - ส่วนที่ถูกเน้น3 2" xfId="1210" xr:uid="{B5CDCBEE-3292-4F44-9CB2-FCAADD95AAC9}"/>
    <cellStyle name="20% - ส่วนที่ถูกเน้น4" xfId="871" xr:uid="{87B64C14-CC9D-4306-A452-D38ED414A2DB}"/>
    <cellStyle name="20% - ส่วนที่ถูกเน้น4 2" xfId="1211" xr:uid="{F71F8F18-3036-40F6-AAE2-44FB095B2310}"/>
    <cellStyle name="20% - ส่วนที่ถูกเน้น5" xfId="872" xr:uid="{68E0BAF6-B139-40A8-A6F6-6131CCAC05FE}"/>
    <cellStyle name="20% - ส่วนที่ถูกเน้น5 2" xfId="1212" xr:uid="{046FD121-F642-4333-B43C-9CC4D85BC922}"/>
    <cellStyle name="20% - ส่วนที่ถูกเน้น6" xfId="873" xr:uid="{29927E94-CDDA-4E16-9EDC-256CBF4B7593}"/>
    <cellStyle name="20% - ส่วนที่ถูกเน้น6 2" xfId="1213" xr:uid="{AB8ACFFF-06E9-445A-8F0C-A2F5B311F9DA}"/>
    <cellStyle name="40% - Accent1 2" xfId="174" xr:uid="{0572A87B-8950-41EB-894D-648069E0DA16}"/>
    <cellStyle name="40% - Accent1 2 2" xfId="1214" xr:uid="{3330D6FB-9778-47F4-98B6-1838DAA19C3F}"/>
    <cellStyle name="40% - Accent1 2 2 2" xfId="2528" xr:uid="{0F473B15-5F4D-44EE-8A0C-EEB3C31A3D48}"/>
    <cellStyle name="40% - Accent1 2 2 3" xfId="2754" xr:uid="{EB648061-486F-420A-96D4-6F5E60950F0B}"/>
    <cellStyle name="40% - Accent1 2 2 4" xfId="3965" xr:uid="{2F317B84-814B-431A-A149-4DCC7489DA84}"/>
    <cellStyle name="40% - Accent1 2 3" xfId="874" xr:uid="{D0B8D560-7A6A-4392-B4F3-1A8B827691E1}"/>
    <cellStyle name="40% - Accent1 2 3 2" xfId="2476" xr:uid="{626AB637-9D44-4923-824F-431015B4F4AF}"/>
    <cellStyle name="40% - Accent1 2 3 3" xfId="2687" xr:uid="{271A9A29-5A9E-4811-A307-ABEA4377875F}"/>
    <cellStyle name="40% - Accent1 2 3 4" xfId="3819" xr:uid="{5DD213F2-A6AB-4D49-B36A-27F8E788FFC0}"/>
    <cellStyle name="40% - Accent1 2 4" xfId="1803" xr:uid="{CB5F9C01-A9C9-44BD-831B-A024FB7D7B2C}"/>
    <cellStyle name="40% - Accent1 2 5" xfId="3421" xr:uid="{6999C2B3-92C2-4956-A135-C991C9851516}"/>
    <cellStyle name="40% - Accent1 2 5 2" xfId="8320" xr:uid="{E6CD95D4-8535-43AA-AECE-264474A3B391}"/>
    <cellStyle name="40% - Accent1 2 5 3" xfId="4991" xr:uid="{80AF41DC-148C-4091-B76F-FFC9B4F5275B}"/>
    <cellStyle name="40% - Accent1 2 6" xfId="4934" xr:uid="{742CB33E-0CC7-4EBA-92F7-1434A0CCEF10}"/>
    <cellStyle name="40% - Accent1 3" xfId="524" xr:uid="{39B86DC9-F9F3-4E13-BCEB-A516E3B55117}"/>
    <cellStyle name="40% - Accent1 3 2" xfId="4880" xr:uid="{225F0481-2539-4FEE-A455-D0B6D06FBAE9}"/>
    <cellStyle name="40% - Accent1 4" xfId="765" xr:uid="{2231887B-321F-4DA7-AAFA-BBC97D8D1123}"/>
    <cellStyle name="40% - Accent1 5" xfId="3685" xr:uid="{891D6296-A1B1-43D4-93F7-245EC7EC9E6C}"/>
    <cellStyle name="40% - Accent1 6" xfId="8648" xr:uid="{68700C3F-3FD7-429D-BE9A-C97C08D42EA3}"/>
    <cellStyle name="40% - Accent1 7" xfId="8841" xr:uid="{E225F908-0B13-4B5C-BEC7-3ADCEDAF5436}"/>
    <cellStyle name="40% - Accent1 8" xfId="12" xr:uid="{0189273F-1899-400F-A1A2-203272229BAF}"/>
    <cellStyle name="40% - Accent2 2" xfId="175" xr:uid="{C7EF0158-029C-42F9-B4CB-8713DBF450FE}"/>
    <cellStyle name="40% - Accent2 2 2" xfId="1215" xr:uid="{9135FB1D-76BC-4411-B96C-4245BABA579A}"/>
    <cellStyle name="40% - Accent2 2 2 2" xfId="2529" xr:uid="{09471AB5-B895-4085-9359-354E113FE493}"/>
    <cellStyle name="40% - Accent2 2 2 3" xfId="2755" xr:uid="{AC951DDF-C86A-4EF8-AB63-1D9DA977E122}"/>
    <cellStyle name="40% - Accent2 2 2 4" xfId="3966" xr:uid="{C03D783B-FAB5-4021-B4E9-655FC98625CA}"/>
    <cellStyle name="40% - Accent2 2 3" xfId="875" xr:uid="{8DF8621E-C277-4514-BDA7-7180D8957995}"/>
    <cellStyle name="40% - Accent2 2 3 2" xfId="2477" xr:uid="{07A71C3F-AB07-4619-987F-ABF64148066C}"/>
    <cellStyle name="40% - Accent2 2 3 3" xfId="2688" xr:uid="{A0C8B842-BFDE-421C-88EA-ABAA7D492C3B}"/>
    <cellStyle name="40% - Accent2 2 3 4" xfId="3829" xr:uid="{47CA5881-3569-4616-B505-1A9F94C12BA6}"/>
    <cellStyle name="40% - Accent2 2 4" xfId="1804" xr:uid="{DE212169-58E0-49A9-AC59-0242342BFD61}"/>
    <cellStyle name="40% - Accent2 2 5" xfId="3422" xr:uid="{756E2D93-18F0-4C7D-BD0C-4B9ED9E59085}"/>
    <cellStyle name="40% - Accent2 2 5 2" xfId="8321" xr:uid="{01190091-810E-4778-87EC-C6F35644C202}"/>
    <cellStyle name="40% - Accent2 2 5 3" xfId="4691" xr:uid="{E0D03AB6-EAA7-49E8-B92B-62D07B26E5EB}"/>
    <cellStyle name="40% - Accent2 2 6" xfId="4825" xr:uid="{95C05CB6-E13F-4CD8-AD54-0BAEE9D7FF76}"/>
    <cellStyle name="40% - Accent2 3" xfId="525" xr:uid="{8062B9A9-3B52-43DE-B319-3EB73DC00498}"/>
    <cellStyle name="40% - Accent2 3 2" xfId="5009" xr:uid="{4B4AC981-942F-4951-879A-30DA8A68C72E}"/>
    <cellStyle name="40% - Accent2 4" xfId="766" xr:uid="{20A3DA8E-BED1-4F07-BA57-09E9EED4BE3E}"/>
    <cellStyle name="40% - Accent2 5" xfId="3686" xr:uid="{11DD9189-32A6-415A-93DD-CF61FCEBC969}"/>
    <cellStyle name="40% - Accent2 6" xfId="8649" xr:uid="{50C667B9-683F-4A38-92C1-1A5E3FB34312}"/>
    <cellStyle name="40% - Accent2 7" xfId="8840" xr:uid="{6FA7107B-7034-4589-A751-BF8E6BFFA014}"/>
    <cellStyle name="40% - Accent2 8" xfId="13" xr:uid="{2C8AF30F-79A2-4F5A-B5E6-E48FA1B8126E}"/>
    <cellStyle name="40% - Accent3 2" xfId="176" xr:uid="{79D7264E-3D62-4FDB-8FAE-CA1DBF216537}"/>
    <cellStyle name="40% - Accent3 2 2" xfId="1216" xr:uid="{36452C8B-7BF7-416E-8F91-550C45F69CFD}"/>
    <cellStyle name="40% - Accent3 2 2 2" xfId="2530" xr:uid="{E69122E7-02C2-463B-8C06-1605536FA24D}"/>
    <cellStyle name="40% - Accent3 2 2 3" xfId="2756" xr:uid="{FC438060-6DD7-4409-81EB-D5F9529B05B7}"/>
    <cellStyle name="40% - Accent3 2 2 4" xfId="3967" xr:uid="{E49D56C7-F426-44A8-9B7D-41626E621241}"/>
    <cellStyle name="40% - Accent3 2 3" xfId="876" xr:uid="{EF48070D-DC6D-4865-8C1C-A162AB8A8FC8}"/>
    <cellStyle name="40% - Accent3 2 3 2" xfId="2478" xr:uid="{CF39AB48-9DE6-4912-9B34-CC51A89283CB}"/>
    <cellStyle name="40% - Accent3 2 3 3" xfId="2689" xr:uid="{065C506E-C83F-4128-BB00-7D3C9B927856}"/>
    <cellStyle name="40% - Accent3 2 3 4" xfId="3888" xr:uid="{AE746DA2-ABFD-4965-AE89-F1B9C4E7D08D}"/>
    <cellStyle name="40% - Accent3 2 4" xfId="1805" xr:uid="{C19374B7-43E8-4C12-9477-8855817860FE}"/>
    <cellStyle name="40% - Accent3 2 5" xfId="3423" xr:uid="{77013E80-4E26-4138-BD8C-56EB2124DA27}"/>
    <cellStyle name="40% - Accent3 2 5 2" xfId="8322" xr:uid="{68FDD51D-99F1-4FC8-90C5-3D0502A21D86}"/>
    <cellStyle name="40% - Accent3 2 5 3" xfId="4881" xr:uid="{BAACC30D-E26F-46B0-95CC-C11EBFCC5CBC}"/>
    <cellStyle name="40% - Accent3 2 6" xfId="4795" xr:uid="{C6244B04-1250-418C-86FA-4750A30D90F6}"/>
    <cellStyle name="40% - Accent3 3" xfId="526" xr:uid="{CD9D8D2F-AEF4-405E-9B6E-004F82E07835}"/>
    <cellStyle name="40% - Accent3 3 2" xfId="4735" xr:uid="{1DAB2A00-2C40-47F4-8DB8-0457EBD5B587}"/>
    <cellStyle name="40% - Accent3 4" xfId="767" xr:uid="{29796EE6-B5CF-4A51-A45D-11416A197F26}"/>
    <cellStyle name="40% - Accent3 5" xfId="3687" xr:uid="{5C3A3368-C3AD-47D6-9CC3-C7EB6DEAF7E6}"/>
    <cellStyle name="40% - Accent3 6" xfId="8650" xr:uid="{46F26B05-D2D4-4271-BEF7-4477473B7383}"/>
    <cellStyle name="40% - Accent3 7" xfId="8839" xr:uid="{FB475456-223E-4045-A66D-7BAA672D0FF8}"/>
    <cellStyle name="40% - Accent3 8" xfId="14" xr:uid="{FE690BAF-DC9E-4B3C-88A6-8D7A3470F671}"/>
    <cellStyle name="40% - Accent4 2" xfId="177" xr:uid="{80F1EF8C-0959-45C6-9F72-4898F50675EB}"/>
    <cellStyle name="40% - Accent4 2 2" xfId="1217" xr:uid="{9C2BBDE9-F35E-4D09-9D32-98E9DB2718E3}"/>
    <cellStyle name="40% - Accent4 2 2 2" xfId="2531" xr:uid="{E961A1C5-F1B7-487C-BBB5-1720F883D60B}"/>
    <cellStyle name="40% - Accent4 2 2 3" xfId="2757" xr:uid="{775F753D-D398-423A-88AF-DE126D6387FF}"/>
    <cellStyle name="40% - Accent4 2 2 4" xfId="3968" xr:uid="{9EED3247-D13A-4B8E-8EEE-D77B13A645C3}"/>
    <cellStyle name="40% - Accent4 2 3" xfId="877" xr:uid="{39500232-E514-409F-89DC-689927926C18}"/>
    <cellStyle name="40% - Accent4 2 3 2" xfId="2479" xr:uid="{15999E1F-AF6D-40C8-9414-0BBF99C5404E}"/>
    <cellStyle name="40% - Accent4 2 3 3" xfId="2690" xr:uid="{B967DD13-8B4C-4ED3-A5BA-605E4739B044}"/>
    <cellStyle name="40% - Accent4 2 3 4" xfId="3833" xr:uid="{5309C1F2-F8A4-4EDC-83FC-1F82ED659223}"/>
    <cellStyle name="40% - Accent4 2 4" xfId="1806" xr:uid="{48BA9519-64E1-466B-BC9D-EEF9F3DE67FA}"/>
    <cellStyle name="40% - Accent4 2 5" xfId="3424" xr:uid="{3B5D3C57-E1BC-45F2-85D5-DE48551A0F27}"/>
    <cellStyle name="40% - Accent4 2 5 2" xfId="8323" xr:uid="{958B7ADB-23D7-4A14-9BE5-F21E93187DEB}"/>
    <cellStyle name="40% - Accent4 2 5 3" xfId="5010" xr:uid="{D29E9DA9-66B9-46AD-B19E-6C7FFF51B8AE}"/>
    <cellStyle name="40% - Accent4 2 6" xfId="4938" xr:uid="{F7BD8373-98E2-4250-BEAD-F6612E3E0BFD}"/>
    <cellStyle name="40% - Accent4 3" xfId="527" xr:uid="{6FCA466B-8472-4D73-93AE-D6E7A57B59E5}"/>
    <cellStyle name="40% - Accent4 3 2" xfId="4882" xr:uid="{0BE081A8-DCE3-47F4-A9B9-0CAD60784033}"/>
    <cellStyle name="40% - Accent4 4" xfId="768" xr:uid="{30D58EC6-3645-42AD-9D2A-B5F8C15E41E0}"/>
    <cellStyle name="40% - Accent4 5" xfId="3688" xr:uid="{B713DC64-A2FF-403C-BDCD-28B40702B9AF}"/>
    <cellStyle name="40% - Accent4 6" xfId="8651" xr:uid="{6A34050C-D376-46AC-8D75-50A30A694A64}"/>
    <cellStyle name="40% - Accent4 7" xfId="8838" xr:uid="{17694F62-3ED4-41FA-A147-8CA61592CF8A}"/>
    <cellStyle name="40% - Accent4 8" xfId="15" xr:uid="{223B8825-5F8A-4231-8FED-962D375E71ED}"/>
    <cellStyle name="40% - Accent5 2" xfId="178" xr:uid="{BB2E98C4-52EB-499C-8AE7-C13AFE41FADD}"/>
    <cellStyle name="40% - Accent5 2 2" xfId="1218" xr:uid="{08D9227A-6460-48E9-91C6-A55D912D09C4}"/>
    <cellStyle name="40% - Accent5 2 2 2" xfId="2532" xr:uid="{54BDDDF6-3881-4BA3-845B-DAF763298E7C}"/>
    <cellStyle name="40% - Accent5 2 2 3" xfId="2758" xr:uid="{F292F546-1E3D-4747-BF86-3D9BD1AD342D}"/>
    <cellStyle name="40% - Accent5 2 2 4" xfId="3969" xr:uid="{61F7D373-74CF-4069-911E-65A59E452518}"/>
    <cellStyle name="40% - Accent5 2 3" xfId="878" xr:uid="{8BD69F7B-645C-401C-BF39-8BC81BB55B24}"/>
    <cellStyle name="40% - Accent5 2 3 2" xfId="2480" xr:uid="{7BC92350-4B12-43A2-80FA-766E64533298}"/>
    <cellStyle name="40% - Accent5 2 3 3" xfId="2691" xr:uid="{D3955579-297F-4DE2-8716-09CDFEF73B58}"/>
    <cellStyle name="40% - Accent5 2 3 4" xfId="3913" xr:uid="{9444C140-CC5B-484D-8711-C162D59E9B2C}"/>
    <cellStyle name="40% - Accent5 2 4" xfId="1807" xr:uid="{ED74FE74-F5C6-419A-B603-174107C76BE0}"/>
    <cellStyle name="40% - Accent5 2 5" xfId="3425" xr:uid="{C3A59079-83B8-4B6E-9E7D-498757AC6617}"/>
    <cellStyle name="40% - Accent5 2 5 2" xfId="8324" xr:uid="{ABD53AE4-A106-4049-B667-E9A44592EBD9}"/>
    <cellStyle name="40% - Accent5 2 5 3" xfId="4721" xr:uid="{E95F670C-5783-47B4-8DDC-9D1E4911C7E0}"/>
    <cellStyle name="40% - Accent5 2 6" xfId="5154" xr:uid="{D9A09864-6AB3-45A0-8B39-8EBB0865EA20}"/>
    <cellStyle name="40% - Accent5 3" xfId="528" xr:uid="{BC0B20CA-13F2-4B89-B5CF-F867BA385F6D}"/>
    <cellStyle name="40% - Accent5 3 2" xfId="4763" xr:uid="{A24E30DB-D1F7-48C0-9064-889523B4A3C8}"/>
    <cellStyle name="40% - Accent5 4" xfId="769" xr:uid="{B8CA1FFB-DAFC-44AD-AF99-F859D7EDECE7}"/>
    <cellStyle name="40% - Accent5 5" xfId="3689" xr:uid="{464D25B3-5002-4B62-A41D-CA83A5F783E0}"/>
    <cellStyle name="40% - Accent5 6" xfId="8652" xr:uid="{C5367044-4A27-4E20-AC44-5011E47C6B77}"/>
    <cellStyle name="40% - Accent5 7" xfId="8837" xr:uid="{CDB6BA04-152F-4F54-A41B-3FB3BE93A482}"/>
    <cellStyle name="40% - Accent5 8" xfId="16" xr:uid="{6548AC18-9198-45D2-B69C-BACB0E6368A4}"/>
    <cellStyle name="40% - Accent6 2" xfId="179" xr:uid="{03B88970-E303-422E-8FEC-E46FF50B0BBF}"/>
    <cellStyle name="40% - Accent6 2 2" xfId="1219" xr:uid="{9E3715B0-2FE0-4F28-BF38-1AFB0E1B2D27}"/>
    <cellStyle name="40% - Accent6 2 2 2" xfId="2533" xr:uid="{8759EAD8-F6D8-4058-BED1-ABAB3D4717D6}"/>
    <cellStyle name="40% - Accent6 2 2 3" xfId="2759" xr:uid="{084323F8-9116-4B7A-8764-BFCDAD84CB69}"/>
    <cellStyle name="40% - Accent6 2 2 4" xfId="3970" xr:uid="{FBAEDD58-E302-49B1-B0F3-E8ED7CB8D663}"/>
    <cellStyle name="40% - Accent6 2 3" xfId="879" xr:uid="{89C3AE8E-9746-441F-A97E-E51869241759}"/>
    <cellStyle name="40% - Accent6 2 3 2" xfId="2481" xr:uid="{F0663DB6-0C19-4E0E-9803-6654326D959A}"/>
    <cellStyle name="40% - Accent6 2 3 3" xfId="2692" xr:uid="{6DDB644C-C894-4D0E-889C-3FCCD15A01EC}"/>
    <cellStyle name="40% - Accent6 2 3 4" xfId="3817" xr:uid="{5BD1A219-92E9-46EC-A73F-C6D69B3692A4}"/>
    <cellStyle name="40% - Accent6 2 4" xfId="1808" xr:uid="{C4435B19-FCED-46ED-93D6-2317EFE43A8B}"/>
    <cellStyle name="40% - Accent6 2 5" xfId="3426" xr:uid="{EA7A5998-A9B8-4655-BD66-63A702530A2A}"/>
    <cellStyle name="40% - Accent6 2 5 2" xfId="8325" xr:uid="{748A8770-91A1-4D40-BF78-70D9BB8ADC46}"/>
    <cellStyle name="40% - Accent6 2 5 3" xfId="4899" xr:uid="{18B75EFE-61D7-4E88-9334-6BE09EEC3C80}"/>
    <cellStyle name="40% - Accent6 2 6" xfId="4687" xr:uid="{5D01DB85-0F1B-4EBE-8698-98713EA31CC9}"/>
    <cellStyle name="40% - Accent6 3" xfId="529" xr:uid="{ACDDC811-C473-4F43-B7EF-12EC4C525935}"/>
    <cellStyle name="40% - Accent6 3 2" xfId="5190" xr:uid="{7A3C86B6-55A4-482E-8F9E-E439D8B6C043}"/>
    <cellStyle name="40% - Accent6 4" xfId="770" xr:uid="{5C3B44AD-0F65-4D05-9F4D-1EE087763EEF}"/>
    <cellStyle name="40% - Accent6 5" xfId="3690" xr:uid="{F4AB2666-29AD-442A-AFB6-FABBD2C0F7DF}"/>
    <cellStyle name="40% - Accent6 6" xfId="8653" xr:uid="{C9A57B46-51C7-4C29-82EE-FC3CE2D3F8D8}"/>
    <cellStyle name="40% - Accent6 7" xfId="8836" xr:uid="{4020D45B-0893-4D52-B792-BF27897D870C}"/>
    <cellStyle name="40% - Accent6 8" xfId="17" xr:uid="{B8E2DB61-84E2-4181-B7A0-2E6DCC86AAF4}"/>
    <cellStyle name="40% - ส่วนที่ถูกเน้น1" xfId="880" xr:uid="{251CD3CF-F549-4AC8-B571-8253A17980CB}"/>
    <cellStyle name="40% - ส่วนที่ถูกเน้น1 2" xfId="1220" xr:uid="{E096ECF7-7B5E-4E6A-8E08-193BB2D28EA5}"/>
    <cellStyle name="40% - ส่วนที่ถูกเน้น2" xfId="881" xr:uid="{2E9FD47A-24D0-42CD-9310-BE99B1940DF1}"/>
    <cellStyle name="40% - ส่วนที่ถูกเน้น2 2" xfId="1221" xr:uid="{21BF47F0-9103-409C-AAE1-FFBA5D754410}"/>
    <cellStyle name="40% - ส่วนที่ถูกเน้น3" xfId="882" xr:uid="{8ACAC8EF-9EAF-4044-ACD8-D5CE3D94C0B9}"/>
    <cellStyle name="40% - ส่วนที่ถูกเน้น3 2" xfId="1222" xr:uid="{729C6E6F-8C4B-468A-A992-A159BE25BAC1}"/>
    <cellStyle name="40% - ส่วนที่ถูกเน้น4" xfId="883" xr:uid="{9A3775D9-BCF4-4CF3-8E67-D342EC5538F6}"/>
    <cellStyle name="40% - ส่วนที่ถูกเน้น4 2" xfId="1223" xr:uid="{6A0A3916-6AE4-4726-B6CF-6027097ECB5F}"/>
    <cellStyle name="40% - ส่วนที่ถูกเน้น5" xfId="884" xr:uid="{7C165152-290B-4C1E-8EA4-D7B21E96CB8D}"/>
    <cellStyle name="40% - ส่วนที่ถูกเน้น5 2" xfId="1224" xr:uid="{641B3295-E23E-4D1D-9096-34664728F327}"/>
    <cellStyle name="40% - ส่วนที่ถูกเน้น6" xfId="885" xr:uid="{AD8C4A86-F67A-4762-84BB-BEE272109525}"/>
    <cellStyle name="40% - ส่วนที่ถูกเน้น6 2" xfId="1225" xr:uid="{C8647A19-D15B-4904-908C-1E4F161DA01B}"/>
    <cellStyle name="60% - Accent1 2" xfId="180" xr:uid="{6D407C89-AC95-4DAF-A1A0-6BDC8D9F2AE3}"/>
    <cellStyle name="60% - Accent1 2 2" xfId="1226" xr:uid="{DB29B8FA-FCD6-417D-B270-A98DBD67C8C0}"/>
    <cellStyle name="60% - Accent1 2 2 2" xfId="2534" xr:uid="{A330ADE5-48B5-4D8C-AE77-AA316765F321}"/>
    <cellStyle name="60% - Accent1 2 2 3" xfId="2760" xr:uid="{2C017403-70C6-4B2D-8EF2-2A421ADA286C}"/>
    <cellStyle name="60% - Accent1 2 2 4" xfId="3971" xr:uid="{C2A05776-B6A3-418E-934F-62EEE0B96E5D}"/>
    <cellStyle name="60% - Accent1 2 3" xfId="886" xr:uid="{421CF48F-6EAF-42DF-A403-28591D207078}"/>
    <cellStyle name="60% - Accent1 2 3 2" xfId="2482" xr:uid="{71961FBB-F9D6-4DE1-AF8C-394B68C45BE1}"/>
    <cellStyle name="60% - Accent1 2 3 3" xfId="2693" xr:uid="{D485B59C-A58B-44B3-A0A2-D6E03F229194}"/>
    <cellStyle name="60% - Accent1 2 3 4" xfId="3875" xr:uid="{9A463EF5-8840-4CF8-8B07-7027B9633702}"/>
    <cellStyle name="60% - Accent1 2 4" xfId="1809" xr:uid="{22995932-0717-4577-A207-10365EAA2915}"/>
    <cellStyle name="60% - Accent1 2 5" xfId="3427" xr:uid="{499D8A90-C69B-4273-B532-35D94FAF7E12}"/>
    <cellStyle name="60% - Accent1 2 5 2" xfId="8326" xr:uid="{7BAD22F7-FCF0-44D3-9802-86EFC8844BBE}"/>
    <cellStyle name="60% - Accent1 2 5 3" xfId="4864" xr:uid="{0EC55BD6-ACA7-4753-AAE2-447E94685926}"/>
    <cellStyle name="60% - Accent1 2 6" xfId="4831" xr:uid="{ED111301-F339-40C6-86C1-BE7DC0ADFE80}"/>
    <cellStyle name="60% - Accent1 3" xfId="530" xr:uid="{D8101D74-E3CB-49C2-8AE1-2D57196869BA}"/>
    <cellStyle name="60% - Accent1 4" xfId="771" xr:uid="{E017B187-256F-4620-91FB-208213B2D56C}"/>
    <cellStyle name="60% - Accent1 5" xfId="3691" xr:uid="{4C7403F6-83C5-4CE1-8ECC-F77415F54DAB}"/>
    <cellStyle name="60% - Accent1 6" xfId="8654" xr:uid="{158B67A0-6116-4F11-965A-0948048B59F6}"/>
    <cellStyle name="60% - Accent1 7" xfId="8835" xr:uid="{A1204F66-C082-4A4F-90F0-6B6F8F779A7E}"/>
    <cellStyle name="60% - Accent1 8" xfId="18" xr:uid="{5A5688EB-2391-4107-A983-5E9E4DAAAE0C}"/>
    <cellStyle name="60% - Accent2 2" xfId="181" xr:uid="{2CE941EC-E1A7-4B86-9021-B30D4F2972F3}"/>
    <cellStyle name="60% - Accent2 2 2" xfId="1227" xr:uid="{70ABC267-8BC7-48A0-B080-CE2CB33376AF}"/>
    <cellStyle name="60% - Accent2 2 2 2" xfId="2535" xr:uid="{DD8CE8CE-4063-442C-9422-D4E2CBF65174}"/>
    <cellStyle name="60% - Accent2 2 2 3" xfId="2761" xr:uid="{383CBE83-A62F-4FED-9580-96EFCA0FB635}"/>
    <cellStyle name="60% - Accent2 2 2 4" xfId="3972" xr:uid="{8247127C-A00D-44CB-9031-4357FF90E512}"/>
    <cellStyle name="60% - Accent2 2 3" xfId="887" xr:uid="{FD8C37EB-1D8E-4501-88BF-C8E213B9EE42}"/>
    <cellStyle name="60% - Accent2 2 3 2" xfId="2483" xr:uid="{8801C429-A79B-4D81-A2BE-3C7FB4AD1383}"/>
    <cellStyle name="60% - Accent2 2 3 3" xfId="2694" xr:uid="{4459365D-FD52-44CB-B6A0-C2573EE9260C}"/>
    <cellStyle name="60% - Accent2 2 3 4" xfId="3857" xr:uid="{40CB578B-6FA6-43D6-8F53-5FE1F088AFDD}"/>
    <cellStyle name="60% - Accent2 2 4" xfId="1810" xr:uid="{AC790480-704A-4A8B-BB2C-00163ED2202B}"/>
    <cellStyle name="60% - Accent2 2 5" xfId="3428" xr:uid="{82C16CF9-24C4-4578-BBCC-C3F57C44A0CC}"/>
    <cellStyle name="60% - Accent2 2 5 2" xfId="8327" xr:uid="{EB0B3905-0FAC-4B12-B6C8-6150DE773CCC}"/>
    <cellStyle name="60% - Accent2 2 5 3" xfId="4783" xr:uid="{337B720F-751B-49C2-89B8-284C21CA882A}"/>
    <cellStyle name="60% - Accent2 2 6" xfId="4943" xr:uid="{5020373D-0C25-45B4-87B8-8D59EE79DAF8}"/>
    <cellStyle name="60% - Accent2 3" xfId="531" xr:uid="{09CFF8F5-CB3D-489E-8C62-2F5F4DBFD1DB}"/>
    <cellStyle name="60% - Accent2 4" xfId="772" xr:uid="{C2765281-C5BF-4E79-8251-2168B7CCF9C2}"/>
    <cellStyle name="60% - Accent2 5" xfId="3692" xr:uid="{DECD6388-DCB9-451D-AA1F-C72C2FDA0920}"/>
    <cellStyle name="60% - Accent2 6" xfId="8655" xr:uid="{FB8090FB-1FB4-4504-840B-37099A0FDFC6}"/>
    <cellStyle name="60% - Accent2 7" xfId="8834" xr:uid="{A8717853-3B81-4D34-BFDA-7024CC9C733A}"/>
    <cellStyle name="60% - Accent2 8" xfId="19" xr:uid="{F10A9807-1254-4822-B5CA-783043E407CB}"/>
    <cellStyle name="60% - Accent3 2" xfId="182" xr:uid="{4F400828-0019-40C7-8EE9-070A23C2D760}"/>
    <cellStyle name="60% - Accent3 2 2" xfId="1228" xr:uid="{28CB3B24-C1C8-4685-BE6C-73AFCAAC2F1D}"/>
    <cellStyle name="60% - Accent3 2 2 2" xfId="2536" xr:uid="{B3040138-05CE-4B09-A220-1D6FCA31C04E}"/>
    <cellStyle name="60% - Accent3 2 2 3" xfId="2762" xr:uid="{1338EA11-4134-402A-BF18-3003DC8EBC3D}"/>
    <cellStyle name="60% - Accent3 2 2 4" xfId="3973" xr:uid="{82EC16B4-B40D-4914-B547-40F858F6452C}"/>
    <cellStyle name="60% - Accent3 2 3" xfId="888" xr:uid="{6644387B-F34D-4D87-AF0B-F0C3DA9A6076}"/>
    <cellStyle name="60% - Accent3 2 3 2" xfId="2484" xr:uid="{BB0F80FE-0261-4B13-B872-91143AD9B9F0}"/>
    <cellStyle name="60% - Accent3 2 3 3" xfId="2695" xr:uid="{5E112FD4-B97F-439C-9A88-18651C5DA96F}"/>
    <cellStyle name="60% - Accent3 2 3 4" xfId="3862" xr:uid="{DE45CB42-0012-49BC-8694-7C604C6D6FCA}"/>
    <cellStyle name="60% - Accent3 2 4" xfId="1811" xr:uid="{C5F2D20D-A1FE-49B7-BAD2-CD7ABF059A0D}"/>
    <cellStyle name="60% - Accent3 2 5" xfId="3429" xr:uid="{BE6191FA-D0FC-4730-9297-E1EB7107DB19}"/>
    <cellStyle name="60% - Accent3 2 5 2" xfId="8328" xr:uid="{C6A8E11C-FA05-42EF-9F22-5FFDBDDDC367}"/>
    <cellStyle name="60% - Accent3 2 5 3" xfId="5184" xr:uid="{364075FE-D602-4CD1-9006-E70BABDFC743}"/>
    <cellStyle name="60% - Accent3 2 6" xfId="4733" xr:uid="{A6577B42-6AD9-4B57-B9CB-EE414AD14D80}"/>
    <cellStyle name="60% - Accent3 3" xfId="532" xr:uid="{76C4168C-6003-45BB-BCE2-A53D7E5DB8EE}"/>
    <cellStyle name="60% - Accent3 4" xfId="773" xr:uid="{0C6BB93F-F07E-4580-B199-BB02691D8599}"/>
    <cellStyle name="60% - Accent3 5" xfId="3693" xr:uid="{B7540B1E-104F-4998-9FAB-DE9E19F87FC8}"/>
    <cellStyle name="60% - Accent3 6" xfId="8656" xr:uid="{55DD4E6C-A666-4D84-9A77-4C2A1398EBB2}"/>
    <cellStyle name="60% - Accent3 7" xfId="8833" xr:uid="{B21D0795-E814-4A71-92E0-53092838539C}"/>
    <cellStyle name="60% - Accent3 8" xfId="20" xr:uid="{DEF22831-A4D3-4753-B8D6-F50242164553}"/>
    <cellStyle name="60% - Accent4 2" xfId="183" xr:uid="{400B8C9F-EFED-484A-8D3F-D10C7A74012E}"/>
    <cellStyle name="60% - Accent4 2 2" xfId="1229" xr:uid="{AC9867EB-AD85-4FFA-A85A-9B91B17AD8D9}"/>
    <cellStyle name="60% - Accent4 2 2 2" xfId="2537" xr:uid="{D63CD828-B0C8-44EB-9EA2-AB314F7A4E4A}"/>
    <cellStyle name="60% - Accent4 2 2 3" xfId="2763" xr:uid="{E0605BAE-1F9C-4151-A66C-B5A4EAFDF925}"/>
    <cellStyle name="60% - Accent4 2 2 4" xfId="3974" xr:uid="{2D324730-66AF-4881-B63A-70A1D86F8D5C}"/>
    <cellStyle name="60% - Accent4 2 3" xfId="889" xr:uid="{2ECA08C6-A328-4964-9F8F-503823122331}"/>
    <cellStyle name="60% - Accent4 2 3 2" xfId="2485" xr:uid="{B7851C6B-2B4B-4011-8F6C-EB8872E40F88}"/>
    <cellStyle name="60% - Accent4 2 3 3" xfId="2696" xr:uid="{8B857959-A710-4C3D-BFE7-1E8757738177}"/>
    <cellStyle name="60% - Accent4 2 3 4" xfId="3828" xr:uid="{803D0EB4-C337-4623-B4AB-1DA58BF0E004}"/>
    <cellStyle name="60% - Accent4 2 4" xfId="1812" xr:uid="{87F8E7B7-37F2-477B-8A0D-EEBA4F46E5F9}"/>
    <cellStyle name="60% - Accent4 2 5" xfId="3430" xr:uid="{9EC64561-531C-4784-80BD-CABDFF0E1F8C}"/>
    <cellStyle name="60% - Accent4 2 5 2" xfId="8329" xr:uid="{F875DE3E-5E0B-44A2-ABE6-31B242D3317D}"/>
    <cellStyle name="60% - Accent4 2 5 3" xfId="4803" xr:uid="{A69A1982-E2EA-451F-9505-A93F95DF8DF3}"/>
    <cellStyle name="60% - Accent4 2 6" xfId="4845" xr:uid="{186E3435-19BF-493D-AA8E-18FDCF230C48}"/>
    <cellStyle name="60% - Accent4 3" xfId="533" xr:uid="{F51E620C-EA9F-48CB-A1EA-FFAABA052B91}"/>
    <cellStyle name="60% - Accent4 4" xfId="774" xr:uid="{FE364B82-B97B-498E-99F0-5910EB8978A0}"/>
    <cellStyle name="60% - Accent4 5" xfId="3694" xr:uid="{08CEEF73-BFA1-445F-B2DB-CB45C3F8C55F}"/>
    <cellStyle name="60% - Accent4 6" xfId="8657" xr:uid="{0F0C28BA-A07B-4A5F-9465-E5EA56F22676}"/>
    <cellStyle name="60% - Accent4 7" xfId="8832" xr:uid="{B95F3E63-04C9-4C4E-81E1-1ECAB1F64A42}"/>
    <cellStyle name="60% - Accent4 8" xfId="21" xr:uid="{52230838-1E62-475E-ACCD-5715DE1512FC}"/>
    <cellStyle name="60% - Accent5 2" xfId="184" xr:uid="{71EDEB37-9DA3-4E17-A992-760CD045996A}"/>
    <cellStyle name="60% - Accent5 2 2" xfId="1230" xr:uid="{5846E108-E62D-43E4-8335-19370EA03CE0}"/>
    <cellStyle name="60% - Accent5 2 2 2" xfId="2538" xr:uid="{0645E248-708B-4548-8227-C02A907F9C22}"/>
    <cellStyle name="60% - Accent5 2 2 3" xfId="2764" xr:uid="{689AD35B-20E8-40E4-8C03-EF4AAE8CC10C}"/>
    <cellStyle name="60% - Accent5 2 2 4" xfId="3975" xr:uid="{5A96A2EF-0110-4455-B2CB-F8D1463FD57A}"/>
    <cellStyle name="60% - Accent5 2 3" xfId="890" xr:uid="{D7A2F4EB-FDA7-43DA-BD91-8B18518F97DC}"/>
    <cellStyle name="60% - Accent5 2 3 2" xfId="2486" xr:uid="{F60E57BA-B1CC-4C9F-B87F-E8274D835665}"/>
    <cellStyle name="60% - Accent5 2 3 3" xfId="2697" xr:uid="{6266FDA2-3CD4-42B8-B34D-C74EEC9BC6D2}"/>
    <cellStyle name="60% - Accent5 2 3 4" xfId="3907" xr:uid="{F0CC118D-1A94-4DDC-998C-D3F465C89E87}"/>
    <cellStyle name="60% - Accent5 2 4" xfId="1813" xr:uid="{CBC453EF-4EB4-4BA1-85AE-F6624C768367}"/>
    <cellStyle name="60% - Accent5 2 5" xfId="3431" xr:uid="{39C8CD58-41FD-4033-8DB5-4DF2FB5317F2}"/>
    <cellStyle name="60% - Accent5 2 5 2" xfId="8330" xr:uid="{9C383F2F-E29F-47AC-87F2-F107ADD5025D}"/>
    <cellStyle name="60% - Accent5 2 5 3" xfId="4835" xr:uid="{3757013D-DC5A-44A5-AFDD-D856AFED2646}"/>
    <cellStyle name="60% - Accent5 2 6" xfId="4855" xr:uid="{C3DD99BC-A39D-42D0-9A4E-C823EE39547B}"/>
    <cellStyle name="60% - Accent5 3" xfId="534" xr:uid="{853DDF8A-3F39-4D0A-8D94-A2FD515DE59F}"/>
    <cellStyle name="60% - Accent5 4" xfId="775" xr:uid="{7FBC77C3-08F5-4EE0-B179-24EACD68C28B}"/>
    <cellStyle name="60% - Accent5 5" xfId="3695" xr:uid="{A69B5F70-41A4-470C-8A5C-FEF07CA2642B}"/>
    <cellStyle name="60% - Accent5 6" xfId="8658" xr:uid="{4617AD7F-790E-4C61-AE4F-03BE1C64CB09}"/>
    <cellStyle name="60% - Accent5 7" xfId="8831" xr:uid="{C4D9D27F-EC37-4A62-8309-BFC9350A9A7F}"/>
    <cellStyle name="60% - Accent5 8" xfId="22" xr:uid="{8CCA6F38-2107-44FB-8F35-C8F3B655FD5E}"/>
    <cellStyle name="60% - Accent6 2" xfId="185" xr:uid="{64E3ABF1-6EE0-4E94-BD07-3B8ABD30B18B}"/>
    <cellStyle name="60% - Accent6 2 2" xfId="1231" xr:uid="{DE5917CC-C0A3-41C0-809E-17A0AC122EDC}"/>
    <cellStyle name="60% - Accent6 2 2 2" xfId="2539" xr:uid="{496E3FA6-C39B-475B-B08E-183E0FBEBAF8}"/>
    <cellStyle name="60% - Accent6 2 2 3" xfId="2765" xr:uid="{63FBBD25-3B31-480D-AD8C-E3B408C05257}"/>
    <cellStyle name="60% - Accent6 2 2 4" xfId="3976" xr:uid="{8C494B97-6568-41BA-B9A0-9AD48F73C95C}"/>
    <cellStyle name="60% - Accent6 2 3" xfId="891" xr:uid="{FF755155-0D37-409E-B105-5D476A60F031}"/>
    <cellStyle name="60% - Accent6 2 3 2" xfId="2487" xr:uid="{9D42800A-9184-405A-AA8C-215CA6FCADA0}"/>
    <cellStyle name="60% - Accent6 2 3 3" xfId="2698" xr:uid="{1A51726F-7120-42A2-AD28-73021C5B125B}"/>
    <cellStyle name="60% - Accent6 2 3 4" xfId="3832" xr:uid="{6EE2F9A5-B631-445C-A42B-A364DF0081B8}"/>
    <cellStyle name="60% - Accent6 2 4" xfId="1814" xr:uid="{736FA9F7-A3B0-4437-8B9E-1B7D11D4EEE3}"/>
    <cellStyle name="60% - Accent6 2 5" xfId="3432" xr:uid="{CAEAE500-18E9-4F18-B161-80FF4CF10800}"/>
    <cellStyle name="60% - Accent6 2 5 2" xfId="8331" xr:uid="{47EE3769-B937-49EE-841F-E578CD8D7156}"/>
    <cellStyle name="60% - Accent6 2 5 3" xfId="5183" xr:uid="{A47E397C-A9A0-4182-8526-BA98706E2040}"/>
    <cellStyle name="60% - Accent6 2 6" xfId="5209" xr:uid="{9EE6E492-7F2C-4A37-902B-C2B970D4A34F}"/>
    <cellStyle name="60% - Accent6 3" xfId="535" xr:uid="{3EA60B5C-2C2C-4248-906E-FD62CBCBF450}"/>
    <cellStyle name="60% - Accent6 4" xfId="776" xr:uid="{E7CCADA4-0D23-4145-B8EF-B0FC7040291C}"/>
    <cellStyle name="60% - Accent6 5" xfId="3696" xr:uid="{E409567C-0BD9-40BB-9738-32C6CB0FD7F2}"/>
    <cellStyle name="60% - Accent6 6" xfId="8659" xr:uid="{3793DFB5-6F23-4735-89CF-DD482A55D72D}"/>
    <cellStyle name="60% - Accent6 7" xfId="8830" xr:uid="{78A9A2D6-CDE4-4E93-B66B-3839B8D6BAA2}"/>
    <cellStyle name="60% - Accent6 8" xfId="23" xr:uid="{A9811F90-F63D-43C0-9267-20838078C158}"/>
    <cellStyle name="60% - ส่วนที่ถูกเน้น1" xfId="892" xr:uid="{6A6E4A0E-DE4D-494A-A18F-1BDD7525844A}"/>
    <cellStyle name="60% - ส่วนที่ถูกเน้น1 2" xfId="1232" xr:uid="{E6B27894-B92E-4C8F-9A9D-8E56B21407FD}"/>
    <cellStyle name="60% - ส่วนที่ถูกเน้น2" xfId="893" xr:uid="{43CDB4E5-E9CD-42AF-8C76-355B183877C9}"/>
    <cellStyle name="60% - ส่วนที่ถูกเน้น2 2" xfId="1233" xr:uid="{B24D487F-FFFF-4C33-9F9E-C95F1B2327A0}"/>
    <cellStyle name="60% - ส่วนที่ถูกเน้น3" xfId="894" xr:uid="{E959758B-A931-42AF-B22C-63DC26CFBF88}"/>
    <cellStyle name="60% - ส่วนที่ถูกเน้น3 2" xfId="1234" xr:uid="{74F97B6F-92F3-4F51-85EF-9F50DDD326FB}"/>
    <cellStyle name="60% - ส่วนที่ถูกเน้น4" xfId="895" xr:uid="{26E61FBA-A5DC-48E2-B5CB-A9748BBB284A}"/>
    <cellStyle name="60% - ส่วนที่ถูกเน้น4 2" xfId="1235" xr:uid="{593BE82B-59A5-45DC-9D69-59649880D655}"/>
    <cellStyle name="60% - ส่วนที่ถูกเน้น5" xfId="896" xr:uid="{8DE8B588-00D2-43BF-BC49-D4C14BA1C189}"/>
    <cellStyle name="60% - ส่วนที่ถูกเน้น5 2" xfId="1236" xr:uid="{3A323778-7B4D-4653-9221-B984372DABBD}"/>
    <cellStyle name="60% - ส่วนที่ถูกเน้น6" xfId="897" xr:uid="{97C2F1E7-4427-4BFE-B511-0718CCE04553}"/>
    <cellStyle name="60% - ส่วนที่ถูกเน้น6 2" xfId="1237" xr:uid="{1505CADB-5E92-4654-93A0-B4C8C62DA9AA}"/>
    <cellStyle name="75" xfId="568" xr:uid="{439442CF-68DD-43F5-AFF8-3D5317956B84}"/>
    <cellStyle name="75 2" xfId="898" xr:uid="{2F618B31-3159-49CE-A456-31B8EC00B12D}"/>
    <cellStyle name="75 3" xfId="1947" xr:uid="{60796125-5AF1-46DD-8570-58DA31AA128D}"/>
    <cellStyle name="Accent1 2" xfId="186" xr:uid="{0A7D0BAC-4DE6-4B09-A1B3-1526BA768B21}"/>
    <cellStyle name="Accent1 2 2" xfId="1238" xr:uid="{7F912F4F-14CF-4EEB-A45A-5447FB4C07B9}"/>
    <cellStyle name="Accent1 2 2 2" xfId="2540" xr:uid="{A9BF17E4-8AE3-4757-90D6-CBEDD9A0411B}"/>
    <cellStyle name="Accent1 2 2 3" xfId="2766" xr:uid="{5E6F9876-36D5-4D8D-BDDA-3CCC671F4D5F}"/>
    <cellStyle name="Accent1 2 2 4" xfId="3977" xr:uid="{C8CAFCA7-63DA-46D9-91A3-5335DF65ABF7}"/>
    <cellStyle name="Accent1 2 3" xfId="899" xr:uid="{8B2045ED-FB71-4B3E-A47E-2CAD1678C724}"/>
    <cellStyle name="Accent1 2 3 2" xfId="2488" xr:uid="{01314EBC-8351-4095-9588-8B71A5A5724E}"/>
    <cellStyle name="Accent1 2 3 3" xfId="2699" xr:uid="{F264A056-80EF-41F9-9668-79B98A279C67}"/>
    <cellStyle name="Accent1 2 3 4" xfId="3896" xr:uid="{750373F9-2386-4C51-871A-ADB6EDF736A6}"/>
    <cellStyle name="Accent1 2 4" xfId="1815" xr:uid="{3A0BFF6C-13BD-4FA6-871A-E47063AA2305}"/>
    <cellStyle name="Accent1 2 5" xfId="3433" xr:uid="{9E13177C-C093-409E-B484-0184A20C2207}"/>
    <cellStyle name="Accent1 2 5 2" xfId="8332" xr:uid="{A0CB5E1D-0CDE-4DB7-BC30-3DB66B23F547}"/>
    <cellStyle name="Accent1 2 5 3" xfId="4820" xr:uid="{9EE10A7F-AAA6-465B-B544-4F2602A116C3}"/>
    <cellStyle name="Accent1 2 6" xfId="4796" xr:uid="{3DACD884-38C2-45AE-86E2-39F251756129}"/>
    <cellStyle name="Accent1 3" xfId="536" xr:uid="{5892EF20-3DDE-4B14-80F5-2F84200C8E31}"/>
    <cellStyle name="Accent1 4" xfId="777" xr:uid="{6133C4A6-E085-418A-820B-13EC2BBF9A22}"/>
    <cellStyle name="Accent1 5" xfId="3697" xr:uid="{3C731209-90F1-497D-B2D6-2EFFBB7692AF}"/>
    <cellStyle name="Accent1 6" xfId="8660" xr:uid="{F023C5A1-651C-4A88-8D7D-2C0844E8D774}"/>
    <cellStyle name="Accent1 7" xfId="8829" xr:uid="{268712FA-C685-4663-86A5-EA4870C66973}"/>
    <cellStyle name="Accent1 8" xfId="24" xr:uid="{AF07F594-716F-4F6C-B754-50F49A0E1CC7}"/>
    <cellStyle name="Accent2 2" xfId="187" xr:uid="{D60A5B0A-41F8-4146-AC76-A743894A8804}"/>
    <cellStyle name="Accent2 2 2" xfId="1239" xr:uid="{4412FE6B-5516-4EC3-A6DC-2D01A2702734}"/>
    <cellStyle name="Accent2 2 2 2" xfId="2541" xr:uid="{97C54E99-8383-4B95-9524-A30876CCAF6E}"/>
    <cellStyle name="Accent2 2 2 3" xfId="2767" xr:uid="{6531E92C-04C7-4AB5-ADBF-A50C5D7248DB}"/>
    <cellStyle name="Accent2 2 2 4" xfId="3978" xr:uid="{89DA6855-6753-4F76-A74A-80E706CA4802}"/>
    <cellStyle name="Accent2 2 3" xfId="900" xr:uid="{6B2610C1-765E-44E1-8B1A-8438065CA163}"/>
    <cellStyle name="Accent2 2 3 2" xfId="2489" xr:uid="{1C1B0458-9572-4C9D-A5BE-298A26BD9458}"/>
    <cellStyle name="Accent2 2 3 3" xfId="2700" xr:uid="{3DDBE86C-5A02-4A52-873B-C03FAD331851}"/>
    <cellStyle name="Accent2 2 3 4" xfId="3812" xr:uid="{598CE643-9B7B-4A68-90E1-B634C7B106B6}"/>
    <cellStyle name="Accent2 2 4" xfId="1816" xr:uid="{FDC5DB10-F1FB-4768-90E2-A57963F0E0E8}"/>
    <cellStyle name="Accent2 2 5" xfId="3434" xr:uid="{605C08EA-0B4A-4A97-A34E-855EE5247290}"/>
    <cellStyle name="Accent2 2 5 2" xfId="8333" xr:uid="{58BAB7DE-7148-4E10-9ED1-1C65CB635AB1}"/>
    <cellStyle name="Accent2 2 5 3" xfId="5182" xr:uid="{1CFA5B74-00DC-4660-AB01-9880993C3D76}"/>
    <cellStyle name="Accent2 2 6" xfId="4895" xr:uid="{62FE7FB7-0768-43E5-A44D-DCFC0E6ED04A}"/>
    <cellStyle name="Accent2 3" xfId="537" xr:uid="{88DE9C78-1D39-4F82-9C56-83EA46AF9E62}"/>
    <cellStyle name="Accent2 4" xfId="778" xr:uid="{39ABB0BF-AAA8-47D3-A9E4-EB4A1054D0E2}"/>
    <cellStyle name="Accent2 5" xfId="3698" xr:uid="{5C264D81-7973-45E8-8FB0-D599BD402589}"/>
    <cellStyle name="Accent2 6" xfId="8661" xr:uid="{AFCB7420-2BFC-4FDF-B185-E639EF04B87D}"/>
    <cellStyle name="Accent2 7" xfId="8828" xr:uid="{9D57014A-C798-4DA1-93ED-843F7B6ADF22}"/>
    <cellStyle name="Accent2 8" xfId="25" xr:uid="{3478CC71-16EF-4764-BC94-4B1A34405EAD}"/>
    <cellStyle name="Accent3 2" xfId="188" xr:uid="{8E426E34-E8B6-438B-997F-17E8A378C43B}"/>
    <cellStyle name="Accent3 2 2" xfId="1240" xr:uid="{9BBCCEE1-1F52-49D9-BAAA-35C9F6C9AF31}"/>
    <cellStyle name="Accent3 2 2 2" xfId="2542" xr:uid="{7D79EDFC-9E9C-487D-B10D-0EEC9BE0285E}"/>
    <cellStyle name="Accent3 2 2 3" xfId="2768" xr:uid="{C9D54F0F-7F1F-47A8-9245-F88DF79F55F3}"/>
    <cellStyle name="Accent3 2 2 4" xfId="3979" xr:uid="{BF8619C4-2297-4205-BDE5-D99934DD566B}"/>
    <cellStyle name="Accent3 2 3" xfId="901" xr:uid="{1A7738BD-4605-4B46-9DFA-8E792EFA4197}"/>
    <cellStyle name="Accent3 2 3 2" xfId="2490" xr:uid="{67182374-A29A-40C4-8646-6A99344A5C2C}"/>
    <cellStyle name="Accent3 2 3 3" xfId="2701" xr:uid="{CB72EB04-C5A3-40BD-9FF7-8FF8C10CD0DA}"/>
    <cellStyle name="Accent3 2 3 4" xfId="3912" xr:uid="{43007B36-77BF-4245-B8E3-2C26F19593B4}"/>
    <cellStyle name="Accent3 2 4" xfId="1817" xr:uid="{9D548E11-A1EF-4966-9832-454101FE0E49}"/>
    <cellStyle name="Accent3 2 5" xfId="3435" xr:uid="{8F02257D-A28D-4FBB-8EB7-E8BAAD37A171}"/>
    <cellStyle name="Accent3 2 5 2" xfId="8334" xr:uid="{C6060C31-2C14-41B1-B40A-863A9CF53957}"/>
    <cellStyle name="Accent3 2 5 3" xfId="4982" xr:uid="{C4F23698-B80B-40BB-B5A4-56C1927F23C3}"/>
    <cellStyle name="Accent3 2 6" xfId="4742" xr:uid="{205307E0-DFDD-45FA-8F87-AF1B1EB61577}"/>
    <cellStyle name="Accent3 3" xfId="538" xr:uid="{81045F01-BDBD-49CA-92CA-E8CC7A0FE783}"/>
    <cellStyle name="Accent3 4" xfId="779" xr:uid="{BD4C7B10-F227-4010-890D-C3D2A1F57A4C}"/>
    <cellStyle name="Accent3 5" xfId="3699" xr:uid="{E9F92E62-AEE0-4990-AC15-B22F85A237F3}"/>
    <cellStyle name="Accent3 6" xfId="8662" xr:uid="{73F86487-0E85-45E8-A96A-D9FC9170344B}"/>
    <cellStyle name="Accent3 7" xfId="8827" xr:uid="{912FDA05-890E-4618-B116-45CDB1DAD793}"/>
    <cellStyle name="Accent3 8" xfId="26" xr:uid="{33F9F187-C35B-4F1C-A622-0A98A948CFAF}"/>
    <cellStyle name="Accent4 2" xfId="189" xr:uid="{1F8F831B-5766-47AA-B108-13D343F96777}"/>
    <cellStyle name="Accent4 2 2" xfId="1241" xr:uid="{ED0533C2-8F35-48D2-B882-765FC8AC9377}"/>
    <cellStyle name="Accent4 2 2 2" xfId="2543" xr:uid="{0F632E20-7EB3-4052-8128-22C151CF96D3}"/>
    <cellStyle name="Accent4 2 2 3" xfId="2769" xr:uid="{F4633639-2739-4F53-8B3D-CF3ED6848E78}"/>
    <cellStyle name="Accent4 2 2 4" xfId="3980" xr:uid="{5ABCF027-5152-4D4B-BCBD-2E273F2C661F}"/>
    <cellStyle name="Accent4 2 3" xfId="902" xr:uid="{31580DF7-4022-4ACA-BF56-E2D8E17502FF}"/>
    <cellStyle name="Accent4 2 3 2" xfId="2491" xr:uid="{0398656F-7331-40C0-A51D-B8979996050C}"/>
    <cellStyle name="Accent4 2 3 3" xfId="2702" xr:uid="{58454357-E704-42A2-85F4-7AD9CA41FFA5}"/>
    <cellStyle name="Accent4 2 3 4" xfId="3885" xr:uid="{2EDD5219-7A1B-45AE-ADCA-C387DE782A70}"/>
    <cellStyle name="Accent4 2 4" xfId="1818" xr:uid="{82156927-F7F7-43CE-B249-3CBCC1452BA8}"/>
    <cellStyle name="Accent4 2 5" xfId="3436" xr:uid="{7939346B-B81E-41C2-A49F-DCD1726ED585}"/>
    <cellStyle name="Accent4 2 5 2" xfId="8335" xr:uid="{5103A75C-D8C6-4CD0-B74C-65AB1AE09806}"/>
    <cellStyle name="Accent4 2 5 3" xfId="5181" xr:uid="{D49CEEAD-8AAF-4DD5-A2B8-159A202DA67E}"/>
    <cellStyle name="Accent4 2 6" xfId="4731" xr:uid="{E8466ACE-37FE-4367-9542-DC8F34BDB93B}"/>
    <cellStyle name="Accent4 3" xfId="539" xr:uid="{723C92CA-94D4-476A-865C-FA179E7C318A}"/>
    <cellStyle name="Accent4 4" xfId="780" xr:uid="{39D12585-5F98-4AD2-A8DE-B8F3660551A0}"/>
    <cellStyle name="Accent4 5" xfId="3700" xr:uid="{8F4A2792-324A-4C85-B62E-135E86421BA6}"/>
    <cellStyle name="Accent4 6" xfId="8663" xr:uid="{34E0DF08-85A6-4198-9C74-9E8EDBF1A20F}"/>
    <cellStyle name="Accent4 7" xfId="8826" xr:uid="{2418F5D7-0E3E-420E-B048-0A4BA6DCA1A8}"/>
    <cellStyle name="Accent4 8" xfId="27" xr:uid="{DD88AF3F-0F47-4FD3-ACD9-3B684370ED5F}"/>
    <cellStyle name="Accent5 2" xfId="190" xr:uid="{D523F87A-BB17-477B-949D-ED82EB885842}"/>
    <cellStyle name="Accent5 2 2" xfId="1242" xr:uid="{60F54F0B-8F96-40E5-9D20-36F9F05A5B79}"/>
    <cellStyle name="Accent5 2 2 2" xfId="2544" xr:uid="{1762FC46-BCD7-4B2E-B5C6-7A3517242B78}"/>
    <cellStyle name="Accent5 2 2 3" xfId="2770" xr:uid="{2348FC41-B8E6-4351-A96F-32E1D84C26EC}"/>
    <cellStyle name="Accent5 2 2 4" xfId="3981" xr:uid="{42749130-335A-4E56-B348-73DE13C40B90}"/>
    <cellStyle name="Accent5 2 3" xfId="903" xr:uid="{815D95B1-553C-447B-BFAB-CE06DBA1559C}"/>
    <cellStyle name="Accent5 2 3 2" xfId="2492" xr:uid="{CCF0CA61-C503-4D95-ACC3-ADBDAED2FF91}"/>
    <cellStyle name="Accent5 2 3 3" xfId="2703" xr:uid="{35ABEB66-ADCB-4940-B51D-0F8D0A1C81DF}"/>
    <cellStyle name="Accent5 2 3 4" xfId="3882" xr:uid="{CC10C30E-5217-4F43-BF57-0413058873BE}"/>
    <cellStyle name="Accent5 2 4" xfId="1819" xr:uid="{A3225516-686A-4A1A-BA29-06F44084414F}"/>
    <cellStyle name="Accent5 2 5" xfId="3437" xr:uid="{9555DB05-90C4-4994-A53D-51C38AE4267F}"/>
    <cellStyle name="Accent5 2 5 2" xfId="8336" xr:uid="{0A57FD54-5556-4D38-8F68-908C08A738AF}"/>
    <cellStyle name="Accent5 2 5 3" xfId="4724" xr:uid="{82C89069-A98A-41F5-949A-2CBBD5EEC40F}"/>
    <cellStyle name="Accent5 2 6" xfId="4973" xr:uid="{AA601D53-1914-4EE1-9AC7-181059B9BCD4}"/>
    <cellStyle name="Accent5 3" xfId="540" xr:uid="{0AEEE700-3F65-4B6B-B06C-D6C3479B7B8B}"/>
    <cellStyle name="Accent5 4" xfId="781" xr:uid="{096173C2-4C48-4F1F-834F-D8ACFA3D0E2F}"/>
    <cellStyle name="Accent5 5" xfId="3701" xr:uid="{13BF8E85-486E-40DA-8DB6-757DB290909E}"/>
    <cellStyle name="Accent5 6" xfId="8664" xr:uid="{4028BA65-FD4A-4EE7-9724-41563A981CB3}"/>
    <cellStyle name="Accent5 7" xfId="8825" xr:uid="{8AC29C4B-F9BA-4BE7-8AA1-5E7EF4B8D8F8}"/>
    <cellStyle name="Accent5 8" xfId="28" xr:uid="{85509CAD-8728-4D58-9D63-2AC445DC9B0F}"/>
    <cellStyle name="Accent6 2" xfId="191" xr:uid="{CDF875E1-CB7A-4190-9317-C95FDB29FE31}"/>
    <cellStyle name="Accent6 2 2" xfId="1243" xr:uid="{428024E7-F35B-463F-BEE1-B4ED9B8D53C4}"/>
    <cellStyle name="Accent6 2 2 2" xfId="2545" xr:uid="{2D2F6EB7-C2F1-4158-8302-6B81F2B0EBFA}"/>
    <cellStyle name="Accent6 2 2 3" xfId="2771" xr:uid="{E7FD2151-96CE-48B3-BDDB-AA84D368AC5D}"/>
    <cellStyle name="Accent6 2 2 4" xfId="3982" xr:uid="{B8911D17-0345-4937-A858-3FD614711506}"/>
    <cellStyle name="Accent6 2 3" xfId="904" xr:uid="{DD02806F-C933-4A72-8DBB-4A07BC0A8C66}"/>
    <cellStyle name="Accent6 2 3 2" xfId="2493" xr:uid="{92E5958E-A26B-4BDD-97F8-F861166C269D}"/>
    <cellStyle name="Accent6 2 3 3" xfId="2704" xr:uid="{DEA00780-EA34-49B7-9E60-529805B1A7D1}"/>
    <cellStyle name="Accent6 2 3 4" xfId="3871" xr:uid="{BD25FC88-955C-4C76-89FE-E7387E757D92}"/>
    <cellStyle name="Accent6 2 4" xfId="1820" xr:uid="{EB013E74-8A3D-4689-9F5E-26608F443D22}"/>
    <cellStyle name="Accent6 2 5" xfId="3438" xr:uid="{EAE4D7E7-7890-4244-85A7-EE14F7D2FE8B}"/>
    <cellStyle name="Accent6 2 5 2" xfId="8337" xr:uid="{C696EAFD-8E12-4550-9BDE-581F0AF5FCB0}"/>
    <cellStyle name="Accent6 2 5 3" xfId="5180" xr:uid="{A2F0DE69-5FCC-404F-9437-FE6B5D4DAA55}"/>
    <cellStyle name="Accent6 2 6" xfId="4806" xr:uid="{6E6E6AE8-AE75-4942-965B-A3E6464D3D98}"/>
    <cellStyle name="Accent6 3" xfId="541" xr:uid="{2B9A53D5-79F8-4A8A-81C7-3AAC31D4EFBC}"/>
    <cellStyle name="Accent6 4" xfId="782" xr:uid="{492A1F81-1BB6-4A80-A151-B67580F0D750}"/>
    <cellStyle name="Accent6 5" xfId="3702" xr:uid="{FBD7182D-8B89-4079-B0AF-73D58C98134F}"/>
    <cellStyle name="Accent6 6" xfId="8665" xr:uid="{DAE727A0-3C0B-42E2-B366-5BDDE61337C4}"/>
    <cellStyle name="Accent6 7" xfId="8824" xr:uid="{8A27A013-B5AD-41CB-97B6-4DD4FAAF809A}"/>
    <cellStyle name="Accent6 8" xfId="29" xr:uid="{806DC299-A3CC-4C85-BF22-3D44185104E7}"/>
    <cellStyle name="amount" xfId="569" xr:uid="{6FBD76D9-0020-4C2B-91EF-DAE84950FF3F}"/>
    <cellStyle name="Bad 2" xfId="192" xr:uid="{5005FC24-A033-480F-95B0-583A63800A63}"/>
    <cellStyle name="Bad 2 2" xfId="1244" xr:uid="{6E430A6E-4452-4273-8DF1-2A4C70F5FD70}"/>
    <cellStyle name="Bad 2 2 2" xfId="2546" xr:uid="{34D662A8-5CAB-4CBC-8A1F-4769877007D6}"/>
    <cellStyle name="Bad 2 2 3" xfId="2772" xr:uid="{3646BC05-F454-4B03-9496-7C1ADCDF6D42}"/>
    <cellStyle name="Bad 2 2 4" xfId="3983" xr:uid="{33774CF0-1C0A-4762-A831-CBA3573136C8}"/>
    <cellStyle name="Bad 2 3" xfId="905" xr:uid="{1C6DE09B-1421-454B-8622-2C9C86E617E4}"/>
    <cellStyle name="Bad 2 3 2" xfId="2494" xr:uid="{0BC91F30-ED20-4766-8A6E-D140602FEAE6}"/>
    <cellStyle name="Bad 2 3 3" xfId="2705" xr:uid="{391499C5-39EC-4044-9ADD-8D570178B495}"/>
    <cellStyle name="Bad 2 3 4" xfId="3874" xr:uid="{49168E64-4B33-4006-8BB7-C425D961A9AF}"/>
    <cellStyle name="Bad 2 4" xfId="1821" xr:uid="{A2DF3F66-039B-468E-948A-CB1EFB2022A2}"/>
    <cellStyle name="Bad 2 5" xfId="3439" xr:uid="{369013F5-AFA7-4D37-B60D-85FC1BD94AE3}"/>
    <cellStyle name="Bad 2 5 2" xfId="8338" xr:uid="{4B547934-5E9E-4608-9BB6-01109603A231}"/>
    <cellStyle name="Bad 2 5 3" xfId="4794" xr:uid="{C208625F-42B0-4BDA-86E2-F69137DF34A7}"/>
    <cellStyle name="Bad 2 6" xfId="4779" xr:uid="{0E27CAD8-00BD-4116-854F-0CCAEB5E4789}"/>
    <cellStyle name="Bad 3" xfId="542" xr:uid="{703198A2-B855-49BB-99D1-1784EF213498}"/>
    <cellStyle name="Bad 4" xfId="783" xr:uid="{F8F76E60-FC76-481B-ACB5-E62B1733CB33}"/>
    <cellStyle name="Bad 5" xfId="3703" xr:uid="{D7CF48D6-5A61-40DD-8E6B-900493F28BC3}"/>
    <cellStyle name="Bad 6" xfId="8666" xr:uid="{99EFD5D0-1D43-4CA4-ABAE-55FB3330D034}"/>
    <cellStyle name="Bad 7" xfId="8823" xr:uid="{C10ACFC3-8E94-4860-B4D7-D3D2514E5B73}"/>
    <cellStyle name="Bad 8" xfId="30" xr:uid="{2FC56FD7-8BAB-4046-B592-E46B329132E5}"/>
    <cellStyle name="Body" xfId="281" xr:uid="{ACF0D2B9-16D6-4494-9291-8338F7AE2719}"/>
    <cellStyle name="Body 2" xfId="8667" xr:uid="{DDE4DD32-7EFF-4FD3-BA6D-642375C4DF22}"/>
    <cellStyle name="Brand Align Left Text" xfId="906" xr:uid="{A4559A71-F7A2-4382-B9BF-6F6A7290DC2B}"/>
    <cellStyle name="Brand Default" xfId="907" xr:uid="{AB72F267-E97E-4881-80CD-2FD061E14D39}"/>
    <cellStyle name="Brand Percent" xfId="908" xr:uid="{7D80272D-D4DA-481E-80EA-9A9E74334135}"/>
    <cellStyle name="Brand Source" xfId="909" xr:uid="{3725ADD2-0832-41CD-9CDD-65362ABD14F1}"/>
    <cellStyle name="Brand Subtitle with Underline" xfId="910" xr:uid="{D3821657-0ABB-41C0-BE56-88F0C3266C25}"/>
    <cellStyle name="Brand Subtitle with Underline 2" xfId="2706" xr:uid="{66152397-1B27-431C-94A5-3CD980672612}"/>
    <cellStyle name="Brand Subtitle with Underline 2 2" xfId="7691" xr:uid="{00A2EACF-31D4-4B74-85CF-AAD008461FA2}"/>
    <cellStyle name="Brand Subtitle with Underline 2 2 2" xfId="14127" xr:uid="{B19A876C-118D-4076-BADA-E969659A053C}"/>
    <cellStyle name="Brand Subtitle with Underline 2 2 3" xfId="14144" xr:uid="{7D22CC80-4D03-41A5-9334-19E8FBACADCC}"/>
    <cellStyle name="Brand Subtitle with Underline 2 2 4" xfId="13148" xr:uid="{499AE2A3-6A8B-495A-BF6E-D79D26AE754F}"/>
    <cellStyle name="Brand Subtitle with Underline 2 2 5" xfId="17033" xr:uid="{34E50F1E-0A7B-41C6-B719-EDFB91F068FC}"/>
    <cellStyle name="Brand Subtitle with Underline 2 3" xfId="8494" xr:uid="{D3552D96-F88E-4134-93B7-899CE2B07750}"/>
    <cellStyle name="Brand Subtitle with Underline 2 3 2" xfId="14046" xr:uid="{D2DE8485-0CE0-4CBD-B168-03FFFDB8D131}"/>
    <cellStyle name="Brand Subtitle with Underline 2 3 3" xfId="13882" xr:uid="{5A39D58D-898D-4675-9670-EA23473FBCB1}"/>
    <cellStyle name="Brand Subtitle with Underline 2 4" xfId="14074" xr:uid="{0D92D724-DFFF-4544-AF6F-6B7F3761C896}"/>
    <cellStyle name="Brand Subtitle with Underline 2 5" xfId="14133" xr:uid="{9A33139A-0453-4614-BC02-195C919979DC}"/>
    <cellStyle name="Brand Subtitle with Underline 2 6" xfId="9544" xr:uid="{2EDFAFA4-C0AB-4025-B798-F0EEBAB7F45C}"/>
    <cellStyle name="Brand Subtitle with Underline 2 7" xfId="15683" xr:uid="{C6A4DFE6-E049-4E1F-B52C-490FC6E1C61D}"/>
    <cellStyle name="Brand Subtitle with Underline 3" xfId="5449" xr:uid="{1AB01563-BFFE-40EF-824A-20B1C76E59C2}"/>
    <cellStyle name="Brand Subtitle with Underline 3 2" xfId="14110" xr:uid="{06C1652C-B6BD-48AA-AE95-9B40A8F42051}"/>
    <cellStyle name="Brand Subtitle with Underline 3 3" xfId="14044" xr:uid="{0E93DF2F-A359-43DA-9D8B-6182329DD0FE}"/>
    <cellStyle name="Brand Subtitle with Underline 3 4" xfId="11136" xr:uid="{65B6D3B9-D2EF-4ED3-866E-9EF9643148CB}"/>
    <cellStyle name="Brand Subtitle with Underline 3 5" xfId="15016" xr:uid="{529D1A77-7CE4-4FA1-98E5-C446D82E471F}"/>
    <cellStyle name="Brand Subtitle with Underline 4" xfId="8489" xr:uid="{FA76F3BC-09F5-4216-B719-B00A4BD31E59}"/>
    <cellStyle name="Brand Subtitle with Underline 4 2" xfId="14059" xr:uid="{3E25A7B9-B8A7-4A6F-9C7E-B06BDACFF6C5}"/>
    <cellStyle name="Brand Subtitle with Underline 4 3" xfId="13880" xr:uid="{83954670-9C47-4F2A-A3F5-37B3796B370C}"/>
    <cellStyle name="Brand Subtitle with Underline 5" xfId="3953" xr:uid="{2AD4F671-7528-49E3-B217-5AE62E513BFC}"/>
    <cellStyle name="Brand Subtitle with Underline 5 2" xfId="14055" xr:uid="{F807E340-D6DD-41B1-A06C-216100D32D94}"/>
    <cellStyle name="Brand Subtitle with Underline 5 3" xfId="10384" xr:uid="{68BF264C-84AF-4E0C-AA68-886431E60D4E}"/>
    <cellStyle name="Brand Subtitle with Underline 6" xfId="8531" xr:uid="{C661323F-6D23-44B6-9317-F1F5810B5354}"/>
    <cellStyle name="Brand Subtitle with Underline 6 2" xfId="14079" xr:uid="{E5D6419D-2957-4DA7-AD5C-A8DE63053CF2}"/>
    <cellStyle name="Brand Subtitle with Underline 6 3" xfId="13905" xr:uid="{8DDFACFF-FB24-4673-AF56-7956376CCB7F}"/>
    <cellStyle name="Brand Subtitle with Underline 7" xfId="8605" xr:uid="{E90C17BB-E331-4838-90AE-642C902FE570}"/>
    <cellStyle name="Brand Subtitle with Underline 7 2" xfId="14057" xr:uid="{22DCDEA7-E42C-463E-AA3D-9FF6B18982EA}"/>
    <cellStyle name="Brand Subtitle with Underline 8" xfId="14244" xr:uid="{A1226EA2-548D-4007-91C3-4F53752A10F7}"/>
    <cellStyle name="Brand Subtitle without Underline" xfId="911" xr:uid="{983948D9-98AB-4E6F-8E4E-455EE51C2337}"/>
    <cellStyle name="Brand Title" xfId="912" xr:uid="{80764B09-9346-43C9-A087-2DD75978CABD}"/>
    <cellStyle name="Calc Currency (0)" xfId="282" xr:uid="{FAAC9679-1E45-4BFE-8E3C-1AACE16AAFAD}"/>
    <cellStyle name="Calculation 10" xfId="31" xr:uid="{CBB3E8AB-E6C6-4E33-9081-E2E7E73BE495}"/>
    <cellStyle name="Calculation 2" xfId="193" xr:uid="{A53DB828-FB69-40BA-AEE8-4A7E5307CA0B}"/>
    <cellStyle name="Calculation 2 10" xfId="4914" xr:uid="{89F2C9EB-2D75-4244-B962-3B9A042CDD91}"/>
    <cellStyle name="Calculation 2 11" xfId="5323" xr:uid="{DA08050F-6492-4720-AC14-59A3AFB5DBE6}"/>
    <cellStyle name="Calculation 2 12" xfId="5366" xr:uid="{5928FCD9-8893-468F-95BE-263DE2E3BCB1}"/>
    <cellStyle name="Calculation 2 13" xfId="6953" xr:uid="{CFEFDAEB-6932-421B-82FF-3586D7628849}"/>
    <cellStyle name="Calculation 2 2" xfId="1245" xr:uid="{5BD38E83-376B-45A6-A54C-AC0057C18B4F}"/>
    <cellStyle name="Calculation 2 2 2" xfId="2371" xr:uid="{72D64DF6-3C6F-4CA2-B8AB-805C54AD0C5B}"/>
    <cellStyle name="Calculation 2 2 2 2" xfId="6101" xr:uid="{B5C7F7B5-D8AE-4065-B656-B8D8E185A030}"/>
    <cellStyle name="Calculation 2 2 2 3" xfId="6908" xr:uid="{359267C2-3B08-41D3-8EDC-B17E06569BBF}"/>
    <cellStyle name="Calculation 2 2 3" xfId="2773" xr:uid="{8D5ACBD3-AD10-40CE-AD59-F2371BB30933}"/>
    <cellStyle name="Calculation 2 2 3 2" xfId="6287" xr:uid="{4F695A12-CB93-4E2F-8781-C91E5A404055}"/>
    <cellStyle name="Calculation 2 2 3 3" xfId="6940" xr:uid="{66BE3B5E-132F-4008-A5D2-574B587D7DBD}"/>
    <cellStyle name="Calculation 2 2 4" xfId="4999" xr:uid="{9272197E-C2DD-4396-9438-8C8354A1D3B1}"/>
    <cellStyle name="Calculation 2 2 5" xfId="4802" xr:uid="{5BEFACB6-D3EE-4E14-AC7D-863EB5DE187D}"/>
    <cellStyle name="Calculation 2 2 6" xfId="5134" xr:uid="{A791E715-C43F-4CB2-ACCA-E886DB174262}"/>
    <cellStyle name="Calculation 2 2 7" xfId="6095" xr:uid="{6D88469E-5B9F-44C6-BEDF-F8F19D32BEB1}"/>
    <cellStyle name="Calculation 2 3" xfId="913" xr:uid="{20FA6837-D15D-463B-B557-EB53A5A25DAB}"/>
    <cellStyle name="Calculation 2 3 2" xfId="2495" xr:uid="{9DDCB9D6-45FA-43E6-A2D1-FBA1B82D672A}"/>
    <cellStyle name="Calculation 2 3 2 2" xfId="6184" xr:uid="{0FA43F32-F61A-469C-827F-4DBE7EC79AED}"/>
    <cellStyle name="Calculation 2 3 2 3" xfId="6925" xr:uid="{18CCE674-C12B-4401-A545-555A3E5A372F}"/>
    <cellStyle name="Calculation 2 3 2 4" xfId="4725" xr:uid="{3D0A44FA-FDFE-423A-8362-D3CD76D08A5C}"/>
    <cellStyle name="Calculation 2 3 3" xfId="2707" xr:uid="{3DE110E7-D575-4EDB-9F32-C704625D73AF}"/>
    <cellStyle name="Calculation 2 3 3 2" xfId="6933" xr:uid="{F6C002AF-5B2B-4D36-B3BA-BD35443434A4}"/>
    <cellStyle name="Calculation 2 3 4" xfId="5430" xr:uid="{B135C4F9-BD05-42A9-87DB-4E1C48F50782}"/>
    <cellStyle name="Calculation 2 3 5" xfId="5448" xr:uid="{6AC1A4FD-6649-4CC5-A4ED-A5ECE4EEB948}"/>
    <cellStyle name="Calculation 2 3 6" xfId="3873" xr:uid="{DCE07B4A-B445-463F-9432-34639128BEC8}"/>
    <cellStyle name="Calculation 2 4" xfId="1822" xr:uid="{7AD633FA-09D1-4563-AF21-9EFACB6BB729}"/>
    <cellStyle name="Calculation 2 4 2" xfId="5764" xr:uid="{CF394565-B839-4CFF-AFC3-3C023EBEAB23}"/>
    <cellStyle name="Calculation 2 4 3" xfId="6893" xr:uid="{759CCF9A-CD6F-48BB-9232-3EDF06422FC6}"/>
    <cellStyle name="Calculation 2 5" xfId="3440" xr:uid="{E7D9F4F2-35EA-4821-9657-AA5746100EBE}"/>
    <cellStyle name="Calculation 2 5 2" xfId="8339" xr:uid="{E6FF5600-444D-4970-90DD-31DA67B523AA}"/>
    <cellStyle name="Calculation 2 5 3" xfId="3841" xr:uid="{C0FC73B0-F6FC-4C4B-BA4D-0D9A4C7119F3}"/>
    <cellStyle name="Calculation 2 6" xfId="4736" xr:uid="{37AB3A61-0DD3-424C-9965-9437AD267CD7}"/>
    <cellStyle name="Calculation 2 7" xfId="5179" xr:uid="{3332D27A-43C4-42E9-BF1B-8AD45E0F30A8}"/>
    <cellStyle name="Calculation 2 8" xfId="4841" xr:uid="{E711F1F1-8C0E-4278-B916-EB7702BD34E9}"/>
    <cellStyle name="Calculation 2 9" xfId="4837" xr:uid="{2B0BA7E8-D1EB-4FA7-A1EE-3B9AC47F04D7}"/>
    <cellStyle name="Calculation 3" xfId="543" xr:uid="{0AC2040E-0C75-48C8-B579-132C0B48121C}"/>
    <cellStyle name="Calculation 3 2" xfId="2385" xr:uid="{2CED9F3D-C9CD-481C-95BC-C1160091C7C8}"/>
    <cellStyle name="Calculation 3 2 2" xfId="5011" xr:uid="{2265EF82-A787-4162-A4ED-AE37BE3AE2A0}"/>
    <cellStyle name="Calculation 3 2 3" xfId="6110" xr:uid="{B6028E75-A242-412E-8CB3-661767E40B46}"/>
    <cellStyle name="Calculation 3 2 4" xfId="6917" xr:uid="{DCCE187F-2C5F-4268-91C8-71004DF9CA96}"/>
    <cellStyle name="Calculation 3 3" xfId="4851" xr:uid="{DC8275C8-55E2-40F5-964C-6D6966325829}"/>
    <cellStyle name="Calculation 3 4" xfId="5347" xr:uid="{C152246D-7A82-4917-A605-8452C046CFFB}"/>
    <cellStyle name="Calculation 3 5" xfId="5338" xr:uid="{D3655A05-5C87-4CC6-9B27-819A9E441552}"/>
    <cellStyle name="Calculation 4" xfId="784" xr:uid="{71346B76-3B21-4E82-9D82-79587E4D5A5F}"/>
    <cellStyle name="Calculation 4 2" xfId="2427" xr:uid="{3CA6AAB1-8B73-42EB-B4A7-697FD5BACC15}"/>
    <cellStyle name="Calculation 4 2 2" xfId="5058" xr:uid="{3719B638-F8B0-43A7-BEEE-25FE7036A0F4}"/>
    <cellStyle name="Calculation 4 2 3" xfId="6150" xr:uid="{CD9C95A8-1FD7-438E-B53D-5D30696AEF80}"/>
    <cellStyle name="Calculation 4 2 4" xfId="6921" xr:uid="{071B9F0B-5935-45E4-AEAB-322A667F2408}"/>
    <cellStyle name="Calculation 4 3" xfId="4945" xr:uid="{5A0A48D6-F9DC-4BE2-9ADA-E8735E66ECC0}"/>
    <cellStyle name="Calculation 4 4" xfId="5405" xr:uid="{CC1073A4-A2FD-490B-9F69-0A7DF82FBBD1}"/>
    <cellStyle name="Calculation 4 5" xfId="5479" xr:uid="{8AB1CC4E-394F-44FB-8D84-92F31D17C230}"/>
    <cellStyle name="Calculation 5" xfId="2365" xr:uid="{463963F7-37D5-4F59-B824-BE00FBAAEDE5}"/>
    <cellStyle name="Calculation 5 2" xfId="4992" xr:uid="{E586124C-9A5B-4C31-9BFF-957788940323}"/>
    <cellStyle name="Calculation 5 3" xfId="6097" xr:uid="{F3299EAC-3A51-4D54-BF5D-DF1B79CF7410}"/>
    <cellStyle name="Calculation 5 4" xfId="6904" xr:uid="{7E1EE2F3-4605-4D70-909A-D9D34BB6AF81}"/>
    <cellStyle name="Calculation 6" xfId="3704" xr:uid="{BA9A8455-94BB-4940-A853-2D28F1D0E37C}"/>
    <cellStyle name="Calculation 7" xfId="5495" xr:uid="{4D8D06FB-C265-4D45-B273-D0777ED1021A}"/>
    <cellStyle name="Calculation 8" xfId="8668" xr:uid="{E5B8E1BE-0EFA-4A13-AD4E-DE2247D00DF5}"/>
    <cellStyle name="Calculation 9" xfId="8822" xr:uid="{71227809-5D02-4761-ABCF-FAD486ED2544}"/>
    <cellStyle name="Check Cell 2" xfId="194" xr:uid="{52271C52-02D3-4746-95F7-3EDFA13488A6}"/>
    <cellStyle name="Check Cell 2 10" xfId="5324" xr:uid="{BAB9D27F-0554-4778-B92E-33E74547209E}"/>
    <cellStyle name="Check Cell 2 2" xfId="1246" xr:uid="{710DCDE4-1D2F-4786-B2AD-64ED9AF7ACDA}"/>
    <cellStyle name="Check Cell 2 2 2" xfId="2547" xr:uid="{65C9CA4C-EF6E-424C-A25F-0F87EA75AD12}"/>
    <cellStyle name="Check Cell 2 2 2 2" xfId="6196" xr:uid="{885D77F1-EE1C-493C-87C5-19A5BC98E8C3}"/>
    <cellStyle name="Check Cell 2 2 2 3" xfId="3898" xr:uid="{07866DF1-9F87-4FBD-8402-339EF113B032}"/>
    <cellStyle name="Check Cell 2 2 3" xfId="2774" xr:uid="{3338A8DF-2E4E-471D-9EC9-8EE954BE9CC3}"/>
    <cellStyle name="Check Cell 2 2 4" xfId="3984" xr:uid="{905B4041-BE1C-44A0-A10D-71B1406BB2B4}"/>
    <cellStyle name="Check Cell 2 3" xfId="914" xr:uid="{2C966EA2-C9DF-4548-96A5-02E6A8012BFF}"/>
    <cellStyle name="Check Cell 2 3 2" xfId="2496" xr:uid="{27501E67-3232-44E6-A3DD-6A40A0EBBD37}"/>
    <cellStyle name="Check Cell 2 3 2 2" xfId="6185" xr:uid="{EB73FFED-DC22-4A73-9358-4640291C34D9}"/>
    <cellStyle name="Check Cell 2 3 2 3" xfId="4932" xr:uid="{643AB2E5-710A-449F-B15E-1D7545A1E045}"/>
    <cellStyle name="Check Cell 2 3 3" xfId="2708" xr:uid="{67F17278-7200-4FF4-AF24-1403189F7FA2}"/>
    <cellStyle name="Check Cell 2 3 4" xfId="5431" xr:uid="{0A40E0F5-957F-4DE3-83EC-1EDAF2C0B49E}"/>
    <cellStyle name="Check Cell 2 3 5" xfId="3910" xr:uid="{93019862-C635-4ACC-866F-66971077B7CD}"/>
    <cellStyle name="Check Cell 2 4" xfId="1823" xr:uid="{E8BC5FC9-B07C-41CC-8663-07AAB93B8448}"/>
    <cellStyle name="Check Cell 2 4 2" xfId="5765" xr:uid="{D95C1DA6-3245-4323-BDDA-9F7FD230F31E}"/>
    <cellStyle name="Check Cell 2 5" xfId="3441" xr:uid="{E2D549D0-F566-4D76-B43E-087B6D93B246}"/>
    <cellStyle name="Check Cell 2 5 2" xfId="8340" xr:uid="{0D48B5E8-2B2F-4DCB-A35F-C93A4F31D398}"/>
    <cellStyle name="Check Cell 2 5 3" xfId="3845" xr:uid="{C9EC8E97-7262-44E5-AAA0-6BD0CCACB02D}"/>
    <cellStyle name="Check Cell 2 6" xfId="4737" xr:uid="{D2F65597-AF39-4768-A51D-8728C2F68187}"/>
    <cellStyle name="Check Cell 2 7" xfId="4815" xr:uid="{CF17EBF7-FEDC-437A-BCD1-0CA1442B168B}"/>
    <cellStyle name="Check Cell 2 8" xfId="4782" xr:uid="{771885C8-E71C-43A4-959D-294B44C2B616}"/>
    <cellStyle name="Check Cell 2 9" xfId="4758" xr:uid="{A5A4E6E5-5B47-4E37-97D8-E38E6525DC77}"/>
    <cellStyle name="Check Cell 3" xfId="544" xr:uid="{A31F647D-5098-4E7B-95D1-0372895BADFB}"/>
    <cellStyle name="Check Cell 3 2" xfId="4852" xr:uid="{E0DF9FB9-2DAC-4F28-B086-22D6BEB4AA7E}"/>
    <cellStyle name="Check Cell 3 3" xfId="5348" xr:uid="{DAB2423A-9092-4D62-9ED1-7BCA39C77003}"/>
    <cellStyle name="Check Cell 4" xfId="785" xr:uid="{BDAC4BAA-E05E-4A2D-BBBC-2754D474256D}"/>
    <cellStyle name="Check Cell 4 2" xfId="4946" xr:uid="{EEB5392F-A39A-407F-88EA-755B9EC57C71}"/>
    <cellStyle name="Check Cell 4 3" xfId="5406" xr:uid="{53ECF4A6-0234-4405-AB86-6BE8FE5BBB71}"/>
    <cellStyle name="Check Cell 5" xfId="3705" xr:uid="{4C3729DB-ABAB-4E86-A386-72EC30EB47EE}"/>
    <cellStyle name="Check Cell 6" xfId="8669" xr:uid="{2074E167-BC97-4275-9960-E259BFC45A07}"/>
    <cellStyle name="Check Cell 7" xfId="8781" xr:uid="{D50F3467-409C-43BB-A80A-C5E5C7650C0F}"/>
    <cellStyle name="Check Cell 8" xfId="32" xr:uid="{61420BE7-8382-489B-8B4E-7F4B97229459}"/>
    <cellStyle name="checkExposure" xfId="915" xr:uid="{907A2DFC-EBE1-45AB-AFB9-180662049F9E}"/>
    <cellStyle name="comic" xfId="283" xr:uid="{1AA462B9-9958-442D-B969-211F9E1F3843}"/>
    <cellStyle name="Comma" xfId="1" builtinId="3"/>
    <cellStyle name="Comma  - Style1" xfId="570" xr:uid="{D8C13BFE-9350-4D37-875C-8F75ED212BD9}"/>
    <cellStyle name="Comma  - Style1 2" xfId="916" xr:uid="{4FDC9295-AD6A-47C4-85CB-3E103BB03F81}"/>
    <cellStyle name="Comma  - Style1 3" xfId="1948" xr:uid="{1BC1DC05-789B-434C-BC4E-80A4304BACB4}"/>
    <cellStyle name="Comma  - Style2" xfId="571" xr:uid="{A7ADE70C-B164-4CE0-91E1-44BECD72B2D4}"/>
    <cellStyle name="Comma  - Style2 2" xfId="917" xr:uid="{7C36D2AE-18D9-447F-A02C-526F800DA317}"/>
    <cellStyle name="Comma  - Style2 3" xfId="1949" xr:uid="{4C106D0E-E780-449F-B85D-48DDC0B0A1A8}"/>
    <cellStyle name="Comma  - Style3" xfId="572" xr:uid="{99E00218-B4BE-43A5-BAC4-D439BFF04C64}"/>
    <cellStyle name="Comma  - Style3 2" xfId="918" xr:uid="{C598101B-3A65-4905-A9E2-6B272DED3865}"/>
    <cellStyle name="Comma  - Style3 3" xfId="1950" xr:uid="{19186E7E-0911-4310-98AF-6089DBEEBF8C}"/>
    <cellStyle name="Comma  - Style4" xfId="573" xr:uid="{D088B235-ED14-4B30-9BC0-E05943FF0C9A}"/>
    <cellStyle name="Comma  - Style4 2" xfId="919" xr:uid="{64D1BC0F-2B5B-446E-8200-52FE39C079D5}"/>
    <cellStyle name="Comma  - Style4 3" xfId="1951" xr:uid="{11A5FF71-608B-496D-A9A4-D19A11AC4B16}"/>
    <cellStyle name="Comma  - Style5" xfId="574" xr:uid="{30571B94-1960-42A3-B29C-3FA6DC65FF85}"/>
    <cellStyle name="Comma  - Style5 2" xfId="920" xr:uid="{FECE55DB-9DDE-4057-9FAC-9E49D2591D64}"/>
    <cellStyle name="Comma  - Style5 3" xfId="1952" xr:uid="{D64DD659-52D3-440B-A6FF-6256CC3D92A0}"/>
    <cellStyle name="Comma  - Style6" xfId="575" xr:uid="{5E68A9DB-4FDA-4F28-820D-A6B5D799FE7A}"/>
    <cellStyle name="Comma  - Style6 2" xfId="921" xr:uid="{63F64C92-0A12-494F-8DB9-F1B807F473F0}"/>
    <cellStyle name="Comma  - Style6 3" xfId="1953" xr:uid="{5642F020-244A-4596-825E-83B4D327BE2D}"/>
    <cellStyle name="Comma  - Style7" xfId="576" xr:uid="{9A42860B-7FBF-4D47-8C9B-3DCDF147C5C7}"/>
    <cellStyle name="Comma  - Style7 2" xfId="922" xr:uid="{7948C0B2-E71C-40F3-B273-040938F0D587}"/>
    <cellStyle name="Comma  - Style7 3" xfId="1954" xr:uid="{20A57B84-53EB-4845-9FE9-8FA88D2A9C29}"/>
    <cellStyle name="Comma  - Style8" xfId="577" xr:uid="{ADA781FF-6939-41D8-8E81-90F5FA43F197}"/>
    <cellStyle name="Comma  - Style8 2" xfId="923" xr:uid="{6083F546-6E12-4904-8844-0CB3C0C22F0D}"/>
    <cellStyle name="Comma  - Style8 3" xfId="1955" xr:uid="{DE99EEFC-533A-431C-86D8-400FFF7CC5A3}"/>
    <cellStyle name="Comma (0.0)" xfId="34" xr:uid="{BB8E7340-9530-4BD5-8BBA-14B5FE244399}"/>
    <cellStyle name="Comma (0.00)" xfId="35" xr:uid="{4B45F1E9-EDFD-4384-A01A-9F0DD7C7420A}"/>
    <cellStyle name="Comma (hidden)" xfId="36" xr:uid="{8F2383DC-21EE-49F3-BA6A-B3A5D3F6B4B1}"/>
    <cellStyle name="Comma (hidden) 2" xfId="112" xr:uid="{9A779D55-1355-4F53-8320-EAAFBAD3F022}"/>
    <cellStyle name="Comma (hidden) 3" xfId="284" xr:uid="{15AC5990-35C1-4C9C-A6F8-0AE341F663B9}"/>
    <cellStyle name="Comma (hidden) 4" xfId="285" xr:uid="{85E26255-6EAA-445D-895B-290CC9CAC29A}"/>
    <cellStyle name="Comma (index)" xfId="37" xr:uid="{4228327D-0176-40F2-A1D8-98826466545A}"/>
    <cellStyle name="Comma (index) 2" xfId="113" xr:uid="{32B79A0D-C68C-4EA5-A762-6EF1A5EE087E}"/>
    <cellStyle name="Comma (index) 3" xfId="286" xr:uid="{72CA204E-F4E8-4A61-A68C-36197770D9DD}"/>
    <cellStyle name="Comma (index) 4" xfId="287" xr:uid="{C6C89D35-1D98-4251-9310-8F7C688815CD}"/>
    <cellStyle name="Comma (index) 5" xfId="4633" xr:uid="{19963815-4619-4BC4-BB39-4A28602CC880}"/>
    <cellStyle name="Comma 10" xfId="156" xr:uid="{A80138A0-50DB-4148-B35F-360FAFA5E8CB}"/>
    <cellStyle name="Comma 10 2" xfId="363" xr:uid="{CE11074D-C9B5-4655-AC24-0383706F505E}"/>
    <cellStyle name="Comma 10 2 2" xfId="426" xr:uid="{FB7AE19D-E106-42DC-828A-035CD3EACB55}"/>
    <cellStyle name="Comma 10 2 2 2" xfId="513" xr:uid="{C85CC4E8-3468-4DC9-92AE-BDBC34422371}"/>
    <cellStyle name="Comma 10 2 3" xfId="470" xr:uid="{BBB8D365-6270-41EE-A138-AEEFD8EE0E5B}"/>
    <cellStyle name="Comma 10 2 4" xfId="925" xr:uid="{D1F3160B-6C86-40F2-81BC-A8DDF2531771}"/>
    <cellStyle name="Comma 10 2 5" xfId="1888" xr:uid="{33308E14-90F0-43A5-99B8-637589EB35F8}"/>
    <cellStyle name="Comma 10 2 6" xfId="1666" xr:uid="{C2D8049F-7EC7-459F-9CE7-00AB6507F4F4}"/>
    <cellStyle name="Comma 10 3" xfId="392" xr:uid="{34A882DD-4BB5-417D-A3CA-C0EBF1B11FFE}"/>
    <cellStyle name="Comma 10 3 2" xfId="493" xr:uid="{190ACE8B-53C4-4E8F-91B9-0DE11A062DF9}"/>
    <cellStyle name="Comma 10 3 3" xfId="926" xr:uid="{43EC6CF0-CA83-4275-83C3-FCE4D5A1E4D7}"/>
    <cellStyle name="Comma 10 3 4" xfId="1908" xr:uid="{9A332244-60B5-4CEF-916C-41AF9B27681F}"/>
    <cellStyle name="Comma 10 3 5" xfId="1667" xr:uid="{3183BF13-8B30-4BDA-BF1D-EDD7253D06B1}"/>
    <cellStyle name="Comma 10 4" xfId="450" xr:uid="{E9A04C14-0146-4856-A99E-027E4496A917}"/>
    <cellStyle name="Comma 10 5" xfId="924" xr:uid="{66641E69-B4F0-4DFC-8E61-DCACBD2CC5BA}"/>
    <cellStyle name="Comma 10 5 2" xfId="3838" xr:uid="{291488F4-A847-4E43-9FB9-BA29294CFBC6}"/>
    <cellStyle name="Comma 10 5 3" xfId="3672" xr:uid="{5294CE7F-8AD7-4160-8955-1F7BB90F9A1E}"/>
    <cellStyle name="Comma 10 6" xfId="1785" xr:uid="{D545FA9A-0924-485E-9D5E-229989D006C6}"/>
    <cellStyle name="Comma 10 7" xfId="1665" xr:uid="{B68FC15B-E7ED-46D5-B82A-E72342E39A6A}"/>
    <cellStyle name="Comma 10 8" xfId="3414" xr:uid="{259AEE84-73E5-492F-A9AC-05543C104ECE}"/>
    <cellStyle name="Comma 100" xfId="2451" xr:uid="{7544413A-E153-4A26-8E57-1374620E3940}"/>
    <cellStyle name="Comma 11" xfId="158" xr:uid="{8D9E6CFC-BB55-445E-932B-6F333F6402AD}"/>
    <cellStyle name="Comma 11 2" xfId="394" xr:uid="{DE39E517-ECEB-455F-AA92-2F46F9D2C245}"/>
    <cellStyle name="Comma 11 2 2" xfId="495" xr:uid="{8F6F8513-042A-473F-80E6-46F0F3A28EF3}"/>
    <cellStyle name="Comma 11 2 3" xfId="4896" xr:uid="{AAA11BCB-8F31-4694-A299-303A045DD993}"/>
    <cellStyle name="Comma 11 3" xfId="452" xr:uid="{C7D54238-8F73-46CA-870E-EDE151837DA6}"/>
    <cellStyle name="Comma 11 4" xfId="927" xr:uid="{C3DCC8BD-BEFA-4ABC-B39B-3B8166B4C79D}"/>
    <cellStyle name="Comma 11 5" xfId="1787" xr:uid="{FA741644-92BB-473F-95D9-B33935EB6907}"/>
    <cellStyle name="Comma 11 6" xfId="1668" xr:uid="{A3481E06-EBC9-47C6-82B1-2AEFB859FA7E}"/>
    <cellStyle name="Comma 11 7" xfId="4635" xr:uid="{0E2223E0-2B3A-4486-82BA-24DCA744DDDB}"/>
    <cellStyle name="Comma 11 7 2" xfId="10966" xr:uid="{F8527DFB-048A-4832-A474-195B585F3D28}"/>
    <cellStyle name="Comma 11 7 3" xfId="14848" xr:uid="{B4D4C202-3270-4290-87B5-57042061FC96}"/>
    <cellStyle name="Comma 11 8" xfId="4740" xr:uid="{8F61A2FD-5A57-408A-87FA-749DB5E92F8E}"/>
    <cellStyle name="Comma 11 8 2" xfId="10981" xr:uid="{0B0628A7-23B6-4E9D-A15D-7782702FC099}"/>
    <cellStyle name="Comma 11 8 3" xfId="14863" xr:uid="{3DA5F12B-121F-4AFA-913E-B1CAA675965A}"/>
    <cellStyle name="Comma 11 9" xfId="8715" xr:uid="{F31AAB2E-25A9-4DD0-AB9A-25C5A897BBA1}"/>
    <cellStyle name="Comma 12" xfId="160" xr:uid="{92606F61-8831-4D55-B9C1-C1A7C22D5882}"/>
    <cellStyle name="Comma 12 2" xfId="396" xr:uid="{848F1EF8-E3C1-4D38-A62D-DB3C9F37008F}"/>
    <cellStyle name="Comma 12 2 2" xfId="497" xr:uid="{88807C65-C131-4B6D-924D-A948ED9FFBB5}"/>
    <cellStyle name="Comma 12 2 3" xfId="4919" xr:uid="{EDEA5B61-2310-4A6E-B81D-C9D7848FF83D}"/>
    <cellStyle name="Comma 12 3" xfId="454" xr:uid="{C3B53364-05C2-4740-82A6-B07FB318BD3D}"/>
    <cellStyle name="Comma 12 4" xfId="928" xr:uid="{449EB5A7-94C6-46CB-8808-54B29B0BCA89}"/>
    <cellStyle name="Comma 12 5" xfId="1789" xr:uid="{3F15D4BC-C8DA-497A-A792-944ECFBC5B8B}"/>
    <cellStyle name="Comma 12 6" xfId="1669" xr:uid="{121FC17C-CCEC-4A75-BF85-ECEDA51A7F9B}"/>
    <cellStyle name="Comma 12 7" xfId="4636" xr:uid="{F956BCDC-998D-423C-B4EF-A2AA452AF1F5}"/>
    <cellStyle name="Comma 12 8" xfId="4927" xr:uid="{6C5E0D9F-37FF-449B-84DD-A1A37E4DFE83}"/>
    <cellStyle name="Comma 12 9" xfId="8722" xr:uid="{9BEA11D3-77BF-4C4B-B01C-F32EA77D2B1E}"/>
    <cellStyle name="Comma 13" xfId="162" xr:uid="{38AC4783-B43A-44E0-9682-2CC27B8C8334}"/>
    <cellStyle name="Comma 13 2" xfId="398" xr:uid="{CC93D3BF-DFF9-4FA5-A11D-9BBF7B16B809}"/>
    <cellStyle name="Comma 13 2 2" xfId="499" xr:uid="{2F76B652-CFC7-4A47-8E24-7EF6642B9A12}"/>
    <cellStyle name="Comma 13 2 3" xfId="4916" xr:uid="{4EB69BDF-D7EB-45C8-9E05-85F01E7CBD46}"/>
    <cellStyle name="Comma 13 3" xfId="456" xr:uid="{296502B3-10C4-4FCF-BDE9-788C6ABE4669}"/>
    <cellStyle name="Comma 13 4" xfId="929" xr:uid="{BE3B89D2-42DE-48B8-BFA0-46F9F13C3FB6}"/>
    <cellStyle name="Comma 13 5" xfId="1791" xr:uid="{05E5877B-B5DE-4270-BCCC-FB892A87FBE1}"/>
    <cellStyle name="Comma 13 6" xfId="1670" xr:uid="{9FA58C1E-0CB2-4A4B-B9D1-0E5BF0656BE9}"/>
    <cellStyle name="Comma 13 7" xfId="4670" xr:uid="{B9107900-4A07-4C77-984A-B150825E87EC}"/>
    <cellStyle name="Comma 13 8" xfId="4746" xr:uid="{921A4A7E-D091-4EEF-BFBD-92665B9C5281}"/>
    <cellStyle name="Comma 13 8 2" xfId="10982" xr:uid="{15DA670B-D149-49AB-8F21-7992ACFCEB4B}"/>
    <cellStyle name="Comma 13 8 3" xfId="14864" xr:uid="{0EFCC4F3-012E-4D1B-8245-69EE7C0D47A5}"/>
    <cellStyle name="Comma 14" xfId="164" xr:uid="{58BF05F9-A1E0-45C9-BC9D-05ADF75CBDFD}"/>
    <cellStyle name="Comma 14 2" xfId="400" xr:uid="{88D68DD8-E78F-4FA9-BB21-9800CD5ECA9C}"/>
    <cellStyle name="Comma 14 2 2" xfId="501" xr:uid="{27969413-B891-4DE3-BB21-1E2D3D9F6623}"/>
    <cellStyle name="Comma 14 2 3" xfId="4897" xr:uid="{A926F111-5167-457A-BA83-9A9F64E8D007}"/>
    <cellStyle name="Comma 14 3" xfId="458" xr:uid="{FB5C9FC9-6571-44D8-8658-11471FCCD079}"/>
    <cellStyle name="Comma 14 4" xfId="930" xr:uid="{24E2FF2A-BF28-48CF-96A7-6F46945FE4AB}"/>
    <cellStyle name="Comma 14 5" xfId="1793" xr:uid="{C684964A-607C-4FF7-A2D3-4BD9248B2E0E}"/>
    <cellStyle name="Comma 14 6" xfId="1671" xr:uid="{203C529E-41FC-4B01-B9E0-2901D4CEB726}"/>
    <cellStyle name="Comma 14 7" xfId="4728" xr:uid="{2A4A0C7B-AAA5-4DED-B583-60C5A9858E46}"/>
    <cellStyle name="Comma 15" xfId="166" xr:uid="{272DE224-B44A-48EA-9B50-3AF0DE91DEBA}"/>
    <cellStyle name="Comma 15 2" xfId="402" xr:uid="{54C969AE-1BA2-42AC-BC47-B1694A77B7EE}"/>
    <cellStyle name="Comma 15 2 2" xfId="503" xr:uid="{1B4232B8-26DA-4B9E-B61F-53A57F166514}"/>
    <cellStyle name="Comma 15 2 3" xfId="4788" xr:uid="{83B0341C-3B57-4C45-956E-0B4DEA0DEE4A}"/>
    <cellStyle name="Comma 15 3" xfId="460" xr:uid="{A695FB8C-3CB5-4E7B-8121-71FF2BD53989}"/>
    <cellStyle name="Comma 15 4" xfId="931" xr:uid="{06EB1383-0680-4EA4-88E0-A9F5579DE54A}"/>
    <cellStyle name="Comma 15 5" xfId="1795" xr:uid="{90D5BBCE-FA89-433E-A462-1EDDF06CB6C8}"/>
    <cellStyle name="Comma 15 6" xfId="1672" xr:uid="{B650A0AC-6EC7-4A6A-BAE9-57D1970B1432}"/>
    <cellStyle name="Comma 15 7" xfId="4894" xr:uid="{D5BE56CF-782D-4F94-858A-D1E1E46A80D5}"/>
    <cellStyle name="Comma 15 7 2" xfId="11006" xr:uid="{DAF353CB-A831-4EF7-8FCD-A11D7A1455B0}"/>
    <cellStyle name="Comma 15 7 3" xfId="14888" xr:uid="{2187FCDE-F38B-4BEE-A257-D490C58738B5}"/>
    <cellStyle name="Comma 16" xfId="288" xr:uid="{6F81AAF4-AF57-43D2-8BC4-2EC871FCD478}"/>
    <cellStyle name="Comma 16 2" xfId="932" xr:uid="{8658EBB3-FE06-4CDF-9966-D6F184ADD746}"/>
    <cellStyle name="Comma 16 2 2" xfId="5130" xr:uid="{CF4C5785-B2A9-49A0-AC43-BD25F9E85B29}"/>
    <cellStyle name="Comma 16 3" xfId="5195" xr:uid="{71E5EAF2-D695-4BA8-A409-95A215449B06}"/>
    <cellStyle name="Comma 16 3 2" xfId="11066" xr:uid="{85D27D28-D7EB-4A76-A772-E38399539911}"/>
    <cellStyle name="Comma 16 3 3" xfId="14948" xr:uid="{B216A012-C484-47C9-B295-C4BBDC529AEE}"/>
    <cellStyle name="Comma 17" xfId="289" xr:uid="{CC594C33-39DB-4132-895B-B81FAE561241}"/>
    <cellStyle name="Comma 17 2" xfId="934" xr:uid="{FF55CC38-81D4-4593-90E0-92E253238FE1}"/>
    <cellStyle name="Comma 17 2 2" xfId="2034" xr:uid="{84DBF569-3C3A-4BE2-ADF7-BEFEEF313D0F}"/>
    <cellStyle name="Comma 17 2 3" xfId="1674" xr:uid="{ECD162B7-02B3-479D-9FAF-9DF55CF01C05}"/>
    <cellStyle name="Comma 17 3" xfId="933" xr:uid="{720568F7-1ADC-4534-9EEC-8CEB0132A8A0}"/>
    <cellStyle name="Comma 17 3 2" xfId="4846" xr:uid="{21FA21A5-F485-4C44-BDA0-3224921BE1F1}"/>
    <cellStyle name="Comma 17 4" xfId="1865" xr:uid="{2EC00C5A-5D23-485D-87D8-C1A998204771}"/>
    <cellStyle name="Comma 17 5" xfId="1673" xr:uid="{A3892AEB-6358-4B0B-864D-0435BF86578A}"/>
    <cellStyle name="Comma 17 6" xfId="4866" xr:uid="{BCB40C58-3261-42C8-B026-5816F50F37E9}"/>
    <cellStyle name="Comma 17 6 2" xfId="11002" xr:uid="{D601B028-8149-42BB-8C55-B20DC8553941}"/>
    <cellStyle name="Comma 17 6 3" xfId="14884" xr:uid="{0B461199-C746-4DF6-930F-34A8F6B25AE9}"/>
    <cellStyle name="Comma 18" xfId="368" xr:uid="{9E1589D8-1642-4C0A-94CA-6F469F219C9F}"/>
    <cellStyle name="Comma 18 2" xfId="430" xr:uid="{05845AF5-707F-4842-9314-960B11C80058}"/>
    <cellStyle name="Comma 18 2 2" xfId="517" xr:uid="{18A82E4D-D6F6-40AE-B926-1C6942A5AC22}"/>
    <cellStyle name="Comma 18 2 3" xfId="4901" xr:uid="{DC035096-82FD-4D24-998C-65B807968644}"/>
    <cellStyle name="Comma 18 3" xfId="476" xr:uid="{E8183C75-A255-49DF-A0B2-A77A6DFAFE6F}"/>
    <cellStyle name="Comma 18 4" xfId="545" xr:uid="{2828B685-3838-4761-A40D-25793A87E99B}"/>
    <cellStyle name="Comma 18 5" xfId="935" xr:uid="{034224E6-6E26-47F9-BF23-62C5531AA0D4}"/>
    <cellStyle name="Comma 18 6" xfId="1891" xr:uid="{FB9A4EF4-696D-4EDE-85D0-DBFF62BD0F69}"/>
    <cellStyle name="Comma 18 7" xfId="1675" xr:uid="{930365A7-829B-4343-88D6-125656E77F5D}"/>
    <cellStyle name="Comma 18 8" xfId="2454" xr:uid="{63CFEF95-5426-42DA-9C12-426844B46F4E}"/>
    <cellStyle name="Comma 18 8 2" xfId="6173" xr:uid="{21EFD134-3CAA-4CC3-8EB7-9AE160191051}"/>
    <cellStyle name="Comma 18 8 3" xfId="4867" xr:uid="{DC211A75-96F6-4CF4-A1FD-17F10C765FD2}"/>
    <cellStyle name="Comma 18 8 3 2" xfId="11003" xr:uid="{5A80EAA7-DF4D-47A2-B2BA-5AD98881BAF8}"/>
    <cellStyle name="Comma 18 8 4" xfId="14885" xr:uid="{E982F25C-6F37-484F-88EA-40CF57DE5205}"/>
    <cellStyle name="Comma 19" xfId="432" xr:uid="{62B148E4-7B62-4576-9AAB-BE6CD7184362}"/>
    <cellStyle name="Comma 19 2" xfId="937" xr:uid="{512CE1F2-3E94-49BB-90E6-F733F26D6024}"/>
    <cellStyle name="Comma 19 2 2" xfId="2035" xr:uid="{CBDDD785-0B2B-4E93-86A6-B3C805E83C5D}"/>
    <cellStyle name="Comma 19 2 3" xfId="1677" xr:uid="{68E995CD-07A1-457A-B6CC-5244372278BA}"/>
    <cellStyle name="Comma 19 3" xfId="936" xr:uid="{990512F7-D16A-4A8A-880D-BDD9775348E8}"/>
    <cellStyle name="Comma 19 3 2" xfId="4727" xr:uid="{396CD73E-8AFC-46DC-ABF3-9A88E29A96FA}"/>
    <cellStyle name="Comma 19 4" xfId="1928" xr:uid="{2F18AA9B-0D7C-4B54-A9CF-6C3BE0A94860}"/>
    <cellStyle name="Comma 19 5" xfId="1676" xr:uid="{606C4849-C778-4B62-8787-587F83883EC7}"/>
    <cellStyle name="Comma 19 6" xfId="5132" xr:uid="{2FA88A56-B932-440C-91CE-6EC164167D5F}"/>
    <cellStyle name="Comma 19 6 2" xfId="11060" xr:uid="{2A6FBF87-589B-4B0F-90F1-B755E1E7B66F}"/>
    <cellStyle name="Comma 19 6 3" xfId="14942" xr:uid="{FF0795B4-7398-4CE5-AB11-4145E4A95E62}"/>
    <cellStyle name="Comma 2" xfId="38" xr:uid="{80EAD78B-D2A6-4AE7-BDB4-352D48B348F2}"/>
    <cellStyle name="Comma 2 10" xfId="1678" xr:uid="{E9D533CD-C05A-453C-B51C-D6880D880041}"/>
    <cellStyle name="Comma 2 11" xfId="3539" xr:uid="{85355C11-B160-4E20-9F27-5396ECD512B2}"/>
    <cellStyle name="Comma 2 11 2" xfId="8424" xr:uid="{B8339269-0597-40CE-BEA0-14AF495B30FF}"/>
    <cellStyle name="Comma 2 11 2 2" xfId="13822" xr:uid="{78872D51-3EB7-439B-A1CB-68B7A4F2D19B}"/>
    <cellStyle name="Comma 2 11 3" xfId="10217" xr:uid="{B574F222-AF3F-43C4-8186-9B6A88329F03}"/>
    <cellStyle name="Comma 2 11 4" xfId="17707" xr:uid="{30681536-4723-4C3C-A92B-D6D7989C6D64}"/>
    <cellStyle name="Comma 2 12" xfId="3608" xr:uid="{CD15B351-010E-4869-B600-C57D7FE03B55}"/>
    <cellStyle name="Comma 2 12 2" xfId="8506" xr:uid="{37AB70A6-E797-4AF0-A187-95854945F905}"/>
    <cellStyle name="Comma 2 12 2 2" xfId="13890" xr:uid="{29A21B16-CC5E-4922-A6DA-2D365E693529}"/>
    <cellStyle name="Comma 2 12 3" xfId="10274" xr:uid="{41D5E2B1-8A28-40B4-A79E-9C9248CA5560}"/>
    <cellStyle name="Comma 2 12 4" xfId="17771" xr:uid="{48FD9E80-B8CB-47B9-B340-3201AA9397D8}"/>
    <cellStyle name="Comma 2 2" xfId="195" xr:uid="{494CFFD0-F9B2-466B-8B0A-72714D4A2F60}"/>
    <cellStyle name="Comma 2 2 2" xfId="697" xr:uid="{C85A723E-801F-4C0B-9A24-6953C2053BC8}"/>
    <cellStyle name="Comma 2 2 2 2" xfId="940" xr:uid="{7AF0FEF0-F8DB-42D1-B812-412879101857}"/>
    <cellStyle name="Comma 2 2 2 3" xfId="1987" xr:uid="{39A65AE4-87E2-4474-B3C4-46E355A1EE4C}"/>
    <cellStyle name="Comma 2 2 2 4" xfId="2548" xr:uid="{64356BC9-45EF-459E-8AC5-01A98B49BC05}"/>
    <cellStyle name="Comma 2 2 2 5" xfId="2636" xr:uid="{099C6D25-5B5A-4674-BEB3-A0C848D7CEC4}"/>
    <cellStyle name="Comma 2 2 2 5 2" xfId="6246" xr:uid="{0C7836A4-802B-456F-9965-E33D860C909C}"/>
    <cellStyle name="Comma 2 2 2 5 3" xfId="4942" xr:uid="{478B3933-6F18-4CBA-8BC3-0E0BC2FE5CB1}"/>
    <cellStyle name="Comma 2 2 2 6" xfId="3734" xr:uid="{3599FF89-BDC3-4E3D-AE8B-D85ED87038C6}"/>
    <cellStyle name="Comma 2 2 3" xfId="939" xr:uid="{D03CA281-7067-4977-83F7-3DC88F53E0C5}"/>
    <cellStyle name="Comma 2 2 3 2" xfId="2497" xr:uid="{50725A4C-279F-467D-8DE6-CD40190180C0}"/>
    <cellStyle name="Comma 2 2 3 2 2" xfId="6186" xr:uid="{34F3799D-591A-4F11-9B44-0D378D4B8F4F}"/>
    <cellStyle name="Comma 2 2 3 2 3" xfId="4987" xr:uid="{BA04D923-B68F-4B9A-B259-A450717B0B3F}"/>
    <cellStyle name="Comma 2 2 3 3" xfId="2709" xr:uid="{AD7C1665-26AF-46BE-8E59-79337AEE913A}"/>
    <cellStyle name="Comma 2 2 3 4" xfId="3839" xr:uid="{379688CC-F3D1-4440-A2A9-38BE0B7477AA}"/>
    <cellStyle name="Comma 2 2 4" xfId="1824" xr:uid="{61C84014-E65E-43AE-8ECE-4B64004CB857}"/>
    <cellStyle name="Comma 2 2 4 2" xfId="2598" xr:uid="{46727622-97BC-448B-B068-227BCEB126D5}"/>
    <cellStyle name="Comma 2 2 4 3" xfId="3063" xr:uid="{7513D927-9647-4E2F-9ED1-8C564F2ADC70}"/>
    <cellStyle name="Comma 2 2 4 4" xfId="4276" xr:uid="{95D043F8-F178-413B-9350-62D4BFB39A9F}"/>
    <cellStyle name="Comma 2 2 5" xfId="4634" xr:uid="{7DD779BD-2999-4986-BC3F-9658507BB58F}"/>
    <cellStyle name="Comma 2 2 6" xfId="8713" xr:uid="{1C362FE4-1751-4357-8FEC-EB961FE2B75F}"/>
    <cellStyle name="Comma 2 3" xfId="700" xr:uid="{735CC7C0-7527-44A7-A707-4C4AB6F38716}"/>
    <cellStyle name="Comma 2 3 2" xfId="942" xr:uid="{5E1D65FE-8FD1-4D8D-98A4-4A8B14ABC6D0}"/>
    <cellStyle name="Comma 2 3 2 2" xfId="2036" xr:uid="{F93E79E6-0BC9-42B3-85E2-B72AB6CF27C2}"/>
    <cellStyle name="Comma 2 3 2 3" xfId="1679" xr:uid="{BC5582B7-4E36-439D-B5CD-414B361419F3}"/>
    <cellStyle name="Comma 2 3 2 4" xfId="2354" xr:uid="{C5C2AA37-DC18-4AFE-A56D-DA3BDFC48241}"/>
    <cellStyle name="Comma 2 3 2 5" xfId="3811" xr:uid="{732B1BEC-71BF-487D-A20A-77EC5F31D1C1}"/>
    <cellStyle name="Comma 2 3 3" xfId="941" xr:uid="{632057AF-5198-4CE7-9764-F6B510A30D5B}"/>
    <cellStyle name="Comma 2 3 4" xfId="1988" xr:uid="{0524559D-230F-4729-A765-2C8D54784A8B}"/>
    <cellStyle name="Comma 2 3 5" xfId="2571" xr:uid="{8DB8998D-80B4-4C3D-9A14-6B0568D7B957}"/>
    <cellStyle name="Comma 2 3 6" xfId="2638" xr:uid="{0D305059-098F-430B-9719-57392158DB96}"/>
    <cellStyle name="Comma 2 3 7" xfId="3736" xr:uid="{E36DE637-D86C-4155-90BC-E92B3AC02186}"/>
    <cellStyle name="Comma 2 3 8" xfId="8727" xr:uid="{67964C55-8F81-4A67-B668-14DEB4DBED7D}"/>
    <cellStyle name="Comma 2 4" xfId="677" xr:uid="{4EB11B36-A2BD-4F6F-9F3C-8658B04ACCE5}"/>
    <cellStyle name="Comma 2 4 2" xfId="943" xr:uid="{4394637F-D4C6-4075-8E88-71C538179F6E}"/>
    <cellStyle name="Comma 2 4 2 2" xfId="3484" xr:uid="{B40BCF3F-0D67-4FA1-9D9A-379C7CF276BF}"/>
    <cellStyle name="Comma 2 4 3" xfId="1978" xr:uid="{343893CA-B901-4829-B56D-B6C2B2025967}"/>
    <cellStyle name="Comma 2 4 4" xfId="3401" xr:uid="{EEF46868-B75F-46AD-9368-325A35584F29}"/>
    <cellStyle name="Comma 2 4 4 2" xfId="8310" xr:uid="{4D662F5C-56BE-4F79-8E36-E74B47C1F35F}"/>
    <cellStyle name="Comma 2 4 4 3" xfId="4862" xr:uid="{810F47FB-B838-44C8-9C38-174721F3A944}"/>
    <cellStyle name="Comma 2 4 5" xfId="4842" xr:uid="{3966835D-9305-4F73-ADEB-F66B19C83CBF}"/>
    <cellStyle name="Comma 2 5" xfId="748" xr:uid="{BE12AB66-D9AE-48D5-B258-8BB3362CAE83}"/>
    <cellStyle name="Comma 2 5 2" xfId="1247" xr:uid="{7CE602AA-E278-4412-AA84-908321671D59}"/>
    <cellStyle name="Comma 2 5 3" xfId="1506" xr:uid="{C449C519-FE7B-4A32-85FC-5B64965DBD49}"/>
    <cellStyle name="Comma 2 5 4" xfId="2006" xr:uid="{A4F52A16-4AA7-46C0-819D-C19B5FA95459}"/>
    <cellStyle name="Comma 2 5 5" xfId="1680" xr:uid="{9884F256-C8A5-4E62-8145-4A4336B28B99}"/>
    <cellStyle name="Comma 2 5 6" xfId="3904" xr:uid="{D33ACB71-3575-4356-9BB0-64256FC1E413}"/>
    <cellStyle name="Comma 2 6" xfId="753" xr:uid="{8B72B49F-EA7D-4591-B1EF-B954502E917D}"/>
    <cellStyle name="Comma 2 6 2" xfId="1517" xr:uid="{2781EDDB-8945-408E-905A-9A1128C3D1DA}"/>
    <cellStyle name="Comma 2 6 3" xfId="3499" xr:uid="{43BD6036-6CBB-49DB-9CF8-7F98686264FB}"/>
    <cellStyle name="Comma 2 6 3 2" xfId="8387" xr:uid="{0F3CD2BE-7EDC-4C52-A427-35EDA104533E}"/>
    <cellStyle name="Comma 2 6 3 3" xfId="3861" xr:uid="{0AB54DD8-106E-4C1A-94FF-BFE943969442}"/>
    <cellStyle name="Comma 2 6 4" xfId="4808" xr:uid="{B159F7F9-D38B-4726-895A-83E06408D7C4}"/>
    <cellStyle name="Comma 2 6 5" xfId="5282" xr:uid="{9312EC00-6E4E-49FE-A562-5A2C0AD57195}"/>
    <cellStyle name="Comma 2 7" xfId="938" xr:uid="{D8C8E154-BC8E-4F4B-BDBF-E38C88784634}"/>
    <cellStyle name="Comma 2 7 2" xfId="2330" xr:uid="{F4892B67-0ACA-4D3A-A8D9-AE6A50514122}"/>
    <cellStyle name="Comma 2 7 3" xfId="3836" xr:uid="{2FC18CDF-CB9C-47C9-A468-816BDC5257DC}"/>
    <cellStyle name="Comma 2 8" xfId="1487" xr:uid="{0D3EFC55-CB5A-4A5E-82EA-6A029CBCD5AB}"/>
    <cellStyle name="Comma 2 8 2" xfId="4074" xr:uid="{E95A7488-174F-46A0-8583-CF8FE19C263B}"/>
    <cellStyle name="Comma 2 8 3" xfId="5085" xr:uid="{090E1123-129B-4D9A-86B1-D9C8790AA924}"/>
    <cellStyle name="Comma 2 8 4" xfId="3677" xr:uid="{DDD725C1-3FB3-4745-94D9-ECEFF94E44A8}"/>
    <cellStyle name="Comma 2 9" xfId="1745" xr:uid="{72DA9FBD-1C3D-4863-A0CA-C9800CFB6A56}"/>
    <cellStyle name="Comma 2_Sheet2" xfId="630" xr:uid="{568F343B-7287-48DB-9B62-D70C265BA6DB}"/>
    <cellStyle name="Comma 20" xfId="546" xr:uid="{94F8255C-44D6-4E5C-B1C2-D2ECAC099E40}"/>
    <cellStyle name="Comma 20 10" xfId="8571" xr:uid="{0BAFD0B6-05FC-4EC7-90AC-0B8EBCDC7019}"/>
    <cellStyle name="Comma 20 10 2" xfId="13943" xr:uid="{477B09F8-BA4A-457F-AB32-B0AC8E4F75B2}"/>
    <cellStyle name="Comma 20 11" xfId="8606" xr:uid="{D47E6786-C725-4FD4-BBCD-3907E1BF5D69}"/>
    <cellStyle name="Comma 20 11 2" xfId="13973" xr:uid="{84FA60FD-5F06-4D50-8036-694905F5BDE0}"/>
    <cellStyle name="Comma 20 12" xfId="8728" xr:uid="{B70E9494-1381-432D-9C11-04B2981371E2}"/>
    <cellStyle name="Comma 20 12 2" xfId="14012" xr:uid="{7DE91063-E744-423C-A135-61B4D91C0FD9}"/>
    <cellStyle name="Comma 20 13" xfId="8787" xr:uid="{6C020DAB-9A6D-417E-B757-08CCA1F54DF1}"/>
    <cellStyle name="Comma 20 2" xfId="944" xr:uid="{2E78113A-BA01-45E5-9B2A-5F55AAFEB0A4}"/>
    <cellStyle name="Comma 20 2 10" xfId="14248" xr:uid="{56BC56B1-C364-40D1-A898-C68C1E1A2F77}"/>
    <cellStyle name="Comma 20 2 2" xfId="1451" xr:uid="{1DF0A73E-7389-40F3-8C4D-C287F3FE7C93}"/>
    <cellStyle name="Comma 20 2 2 2" xfId="1610" xr:uid="{725D08B9-56F4-48B6-B5F0-1D925D5FC6BA}"/>
    <cellStyle name="Comma 20 2 2 2 2" xfId="2232" xr:uid="{790DE809-1528-4243-82A3-1E162BC1882B}"/>
    <cellStyle name="Comma 20 2 2 2 2 2" xfId="3288" xr:uid="{4D4F17D5-A72B-431D-BF07-44275057E6BD}"/>
    <cellStyle name="Comma 20 2 2 2 2 2 2" xfId="8198" xr:uid="{2C271618-579E-4B83-9C98-8DBD316A7713}"/>
    <cellStyle name="Comma 20 2 2 2 2 2 2 2" xfId="13655" xr:uid="{B35CC3F5-DA3B-4DF1-81E3-9D56577B08A3}"/>
    <cellStyle name="Comma 20 2 2 2 2 2 2 3" xfId="17540" xr:uid="{36561488-8D58-4896-A288-969499670D3C}"/>
    <cellStyle name="Comma 20 2 2 2 2 2 3" xfId="6782" xr:uid="{3B91D6B5-F714-4862-9034-FE52E099805F}"/>
    <cellStyle name="Comma 20 2 2 2 2 2 3 2" xfId="12305" xr:uid="{2C36DEB0-0073-4DF6-BF80-014154A7F25F}"/>
    <cellStyle name="Comma 20 2 2 2 2 2 4" xfId="10051" xr:uid="{9A780E83-4BE1-48A2-B57E-180209C909E1}"/>
    <cellStyle name="Comma 20 2 2 2 2 2 5" xfId="16190" xr:uid="{16D5BAE7-4A65-4AD1-BD03-51EAC336FC62}"/>
    <cellStyle name="Comma 20 2 2 2 2 3" xfId="6010" xr:uid="{5C8BC1D6-47A1-4330-9B81-8B336C7E8B9A}"/>
    <cellStyle name="Comma 20 2 2 2 2 3 2" xfId="11639" xr:uid="{12A490A9-8927-46F7-8A6F-6B745452E8A3}"/>
    <cellStyle name="Comma 20 2 2 2 2 3 3" xfId="15519" xr:uid="{6304BB8D-7C11-454E-911A-D7429E801627}"/>
    <cellStyle name="Comma 20 2 2 2 2 4" xfId="7527" xr:uid="{6F150BB9-3661-4024-9546-CC9191B8C2C0}"/>
    <cellStyle name="Comma 20 2 2 2 2 4 2" xfId="12984" xr:uid="{E342C989-541E-46FD-8BB8-84915C945D5E}"/>
    <cellStyle name="Comma 20 2 2 2 2 4 3" xfId="16869" xr:uid="{01FD8A04-0E26-42F6-98ED-C19EAAADE5CB}"/>
    <cellStyle name="Comma 20 2 2 2 2 5" xfId="4503" xr:uid="{BA6CDB0C-6030-4312-9771-5C88AB28A5F8}"/>
    <cellStyle name="Comma 20 2 2 2 2 5 2" xfId="10860" xr:uid="{E29B0492-0085-4BC4-BD56-78886F6A98F4}"/>
    <cellStyle name="Comma 20 2 2 2 2 6" xfId="9380" xr:uid="{B7B9795E-F3A9-46F5-83F4-AD21D77AC0C7}"/>
    <cellStyle name="Comma 20 2 2 2 2 7" xfId="14742" xr:uid="{66AC122A-F0D7-423E-82C4-34B6177CBF18}"/>
    <cellStyle name="Comma 20 2 2 2 3" xfId="2975" xr:uid="{BE17E6ED-1054-4343-866F-CD212E937BC7}"/>
    <cellStyle name="Comma 20 2 2 2 3 2" xfId="7892" xr:uid="{0DB6A12F-2270-471B-8DFE-F61AFB42DF98}"/>
    <cellStyle name="Comma 20 2 2 2 3 2 2" xfId="13349" xr:uid="{99E28B8A-3789-4433-AE6B-7180974DE000}"/>
    <cellStyle name="Comma 20 2 2 2 3 2 3" xfId="17234" xr:uid="{1A6D2D3D-6C16-4073-B1D0-F67E2906E0A6}"/>
    <cellStyle name="Comma 20 2 2 2 3 3" xfId="6476" xr:uid="{37F8FF6E-3C70-4554-A860-EC3F833D1347}"/>
    <cellStyle name="Comma 20 2 2 2 3 3 2" xfId="11999" xr:uid="{A4A41A7B-464A-4F06-B22C-BA480CD86B41}"/>
    <cellStyle name="Comma 20 2 2 2 3 4" xfId="9745" xr:uid="{AE294BD7-C227-49E2-8391-8D95D974C8EE}"/>
    <cellStyle name="Comma 20 2 2 2 3 5" xfId="15884" xr:uid="{D0E7E9A0-575F-4A6B-BF6C-0EA1EF3AC555}"/>
    <cellStyle name="Comma 20 2 2 2 4" xfId="5669" xr:uid="{0A93ADC4-1A40-483C-BEF9-5A282885C8C5}"/>
    <cellStyle name="Comma 20 2 2 2 4 2" xfId="11330" xr:uid="{8397940C-1804-4E64-BC28-0FF46BC6A96E}"/>
    <cellStyle name="Comma 20 2 2 2 4 3" xfId="15210" xr:uid="{611A098F-B847-47F9-947D-C3917D8DB20F}"/>
    <cellStyle name="Comma 20 2 2 2 5" xfId="7221" xr:uid="{89C00F41-013B-49B7-895E-D959A8E9EAA1}"/>
    <cellStyle name="Comma 20 2 2 2 5 2" xfId="12678" xr:uid="{B76B3B90-C439-46B5-8CA8-4C73D38A169B}"/>
    <cellStyle name="Comma 20 2 2 2 5 3" xfId="16563" xr:uid="{E59AE5FE-9195-4F22-9C85-EF3CCE5F332E}"/>
    <cellStyle name="Comma 20 2 2 2 6" xfId="4184" xr:uid="{69D1C0C6-2787-4977-A801-07DDFB3D803B}"/>
    <cellStyle name="Comma 20 2 2 2 6 2" xfId="10554" xr:uid="{8266DB1A-0996-494A-A767-7C991F05B1AD}"/>
    <cellStyle name="Comma 20 2 2 2 7" xfId="9074" xr:uid="{D4856019-B541-4E1E-99E2-612392C79E44}"/>
    <cellStyle name="Comma 20 2 2 2 8" xfId="14436" xr:uid="{C75390AC-C07C-46DB-8387-86DA825BCE64}"/>
    <cellStyle name="Comma 20 2 2 3" xfId="2094" xr:uid="{41B0A2AD-B9F2-4A48-B0C2-8BB3B67E829B}"/>
    <cellStyle name="Comma 20 2 2 3 2" xfId="3150" xr:uid="{6338C22E-C097-4F44-9AEC-106EC2A4396F}"/>
    <cellStyle name="Comma 20 2 2 3 2 2" xfId="8060" xr:uid="{9C11B767-AE49-426E-A8CB-32B79479215A}"/>
    <cellStyle name="Comma 20 2 2 3 2 2 2" xfId="13517" xr:uid="{24E3438C-0E6B-45C6-BCD6-220F6EDBB493}"/>
    <cellStyle name="Comma 20 2 2 3 2 2 3" xfId="17402" xr:uid="{2F72C6A4-A7DA-410D-A60D-0AA3662DACFF}"/>
    <cellStyle name="Comma 20 2 2 3 2 3" xfId="6644" xr:uid="{CCD2BECF-3371-4D1F-9B58-B0BC31B1FEEF}"/>
    <cellStyle name="Comma 20 2 2 3 2 3 2" xfId="12167" xr:uid="{F06FBDE5-C22D-485E-A521-0358518F4AC2}"/>
    <cellStyle name="Comma 20 2 2 3 2 4" xfId="9913" xr:uid="{0E89D992-DEE4-462A-8CBC-5BA4444B2615}"/>
    <cellStyle name="Comma 20 2 2 3 2 5" xfId="16052" xr:uid="{8994FADB-9A1A-4297-9EA3-FFDA56277A52}"/>
    <cellStyle name="Comma 20 2 2 3 3" xfId="5872" xr:uid="{04BAF8B4-9FE8-4A0B-96BD-E9B02CBE0E18}"/>
    <cellStyle name="Comma 20 2 2 3 3 2" xfId="11501" xr:uid="{208143B0-C3E2-4587-A25A-3EF1C3160C1B}"/>
    <cellStyle name="Comma 20 2 2 3 3 3" xfId="15381" xr:uid="{668E9846-B75A-4BA0-8299-61C7DD3213CC}"/>
    <cellStyle name="Comma 20 2 2 3 4" xfId="7389" xr:uid="{87DD2416-77C5-44CC-BF41-4985E745E1E3}"/>
    <cellStyle name="Comma 20 2 2 3 4 2" xfId="12846" xr:uid="{DF1E23BF-4824-432A-A907-BB3E05C6D948}"/>
    <cellStyle name="Comma 20 2 2 3 4 3" xfId="16731" xr:uid="{DA968A56-88DF-4620-B62B-11EA0309D670}"/>
    <cellStyle name="Comma 20 2 2 3 5" xfId="4365" xr:uid="{4396B1E2-33D1-47BC-92F0-2824DDA38A3D}"/>
    <cellStyle name="Comma 20 2 2 3 5 2" xfId="10722" xr:uid="{098763DE-5B8D-409B-B6AA-1304388E2F9D}"/>
    <cellStyle name="Comma 20 2 2 3 6" xfId="9242" xr:uid="{0D04C2DD-FDEB-48E8-BC6E-79E355CC3232}"/>
    <cellStyle name="Comma 20 2 2 3 7" xfId="14604" xr:uid="{DE526D0E-2ECD-4BBC-A1B4-CCDB3B50395C}"/>
    <cellStyle name="Comma 20 2 2 4" xfId="2837" xr:uid="{CF66F2FD-1DA7-4212-9DE8-53382DEBC1BE}"/>
    <cellStyle name="Comma 20 2 2 4 2" xfId="7754" xr:uid="{2EA13326-ECC8-407B-9757-1B18E3851BA0}"/>
    <cellStyle name="Comma 20 2 2 4 2 2" xfId="13211" xr:uid="{01319099-538A-4009-B1B1-70DDB882BF3D}"/>
    <cellStyle name="Comma 20 2 2 4 2 3" xfId="17096" xr:uid="{EE5BC761-5EF1-45CA-B69F-28EF2885D02B}"/>
    <cellStyle name="Comma 20 2 2 4 3" xfId="6338" xr:uid="{BF7BA6E2-4897-4D4A-8653-57B8FF96CA8C}"/>
    <cellStyle name="Comma 20 2 2 4 3 2" xfId="11861" xr:uid="{61AB43AD-1CB3-4E27-8B6F-04DC8039BA88}"/>
    <cellStyle name="Comma 20 2 2 4 4" xfId="9607" xr:uid="{4A64C2AF-DEE4-4D18-B613-8F985B1606B6}"/>
    <cellStyle name="Comma 20 2 2 4 5" xfId="15746" xr:uid="{D0315B08-EF5F-4DA5-A2A0-6E145B691DBC}"/>
    <cellStyle name="Comma 20 2 2 5" xfId="5531" xr:uid="{16E63AD3-5A40-4F78-9529-B64390B94EC2}"/>
    <cellStyle name="Comma 20 2 2 5 2" xfId="11192" xr:uid="{D7E64240-1F88-4E17-ACC8-2A8A656B3365}"/>
    <cellStyle name="Comma 20 2 2 5 3" xfId="15072" xr:uid="{218D72DF-D380-4060-A670-4E3672956DE5}"/>
    <cellStyle name="Comma 20 2 2 6" xfId="7083" xr:uid="{BD3D9182-7E30-4B27-8D43-F69C758746B0}"/>
    <cellStyle name="Comma 20 2 2 6 2" xfId="12540" xr:uid="{9337AEFA-3E06-46A8-B368-9516BB5E2875}"/>
    <cellStyle name="Comma 20 2 2 6 3" xfId="16425" xr:uid="{08297FDB-D1F4-451D-B505-B86D6796D28C}"/>
    <cellStyle name="Comma 20 2 2 7" xfId="4041" xr:uid="{CFB8A47F-8C06-4544-B372-BC56887CD6C2}"/>
    <cellStyle name="Comma 20 2 2 7 2" xfId="10416" xr:uid="{D51784E1-B62C-49E7-B508-604AC7171571}"/>
    <cellStyle name="Comma 20 2 2 8" xfId="8936" xr:uid="{97B43F42-2AAB-482C-912D-442D6059C2C0}"/>
    <cellStyle name="Comma 20 2 2 9" xfId="14298" xr:uid="{BE6755C4-0FD8-4BD5-9126-E2198FF8B63C}"/>
    <cellStyle name="Comma 20 2 3" xfId="1552" xr:uid="{6D34972A-97BF-4647-A7AA-FB28D92C45B7}"/>
    <cellStyle name="Comma 20 2 3 2" xfId="2174" xr:uid="{64D7809C-069C-4035-BB6D-38AE7F0F6099}"/>
    <cellStyle name="Comma 20 2 3 2 2" xfId="3230" xr:uid="{C5A8D95A-836D-4C2D-887C-811B94574D26}"/>
    <cellStyle name="Comma 20 2 3 2 2 2" xfId="8140" xr:uid="{F94D1C8C-B6E9-48B1-9631-FFAEF3BE8FD7}"/>
    <cellStyle name="Comma 20 2 3 2 2 2 2" xfId="13597" xr:uid="{F1316C2D-A4AB-41E1-A409-4B38404D1BD9}"/>
    <cellStyle name="Comma 20 2 3 2 2 2 3" xfId="17482" xr:uid="{A401537E-73EE-4AD4-A744-CC0C695A1AE3}"/>
    <cellStyle name="Comma 20 2 3 2 2 3" xfId="6724" xr:uid="{BFFF9174-944D-4CCF-B3E7-EA328533CFB3}"/>
    <cellStyle name="Comma 20 2 3 2 2 3 2" xfId="12247" xr:uid="{A9DE7E3F-700F-4E7E-8E34-9885001891AF}"/>
    <cellStyle name="Comma 20 2 3 2 2 4" xfId="9993" xr:uid="{2C88EC63-BB9E-4BFF-AA68-FC87B08C086F}"/>
    <cellStyle name="Comma 20 2 3 2 2 5" xfId="16132" xr:uid="{4585A379-EA12-49E4-809B-164321BE943B}"/>
    <cellStyle name="Comma 20 2 3 2 3" xfId="5952" xr:uid="{81A6C9CB-0956-4A56-BFD5-C2159C99746B}"/>
    <cellStyle name="Comma 20 2 3 2 3 2" xfId="11581" xr:uid="{5C397913-F263-4C19-B89D-242A81841F9D}"/>
    <cellStyle name="Comma 20 2 3 2 3 3" xfId="15461" xr:uid="{7136D652-2948-4E5A-A054-1A76642C6D02}"/>
    <cellStyle name="Comma 20 2 3 2 4" xfId="7469" xr:uid="{2E2A583A-ECE6-4B85-9A2A-CBB478252D23}"/>
    <cellStyle name="Comma 20 2 3 2 4 2" xfId="12926" xr:uid="{00323610-1146-47DE-B5FE-01134EC9F392}"/>
    <cellStyle name="Comma 20 2 3 2 4 3" xfId="16811" xr:uid="{9651C358-57B6-487C-B26A-CCE80FB83540}"/>
    <cellStyle name="Comma 20 2 3 2 5" xfId="4445" xr:uid="{3E2BF169-2EF2-46FC-AD45-C31022A03F5B}"/>
    <cellStyle name="Comma 20 2 3 2 5 2" xfId="10802" xr:uid="{2990E345-D9BD-4CAD-8180-C4FD42D138E7}"/>
    <cellStyle name="Comma 20 2 3 2 6" xfId="9322" xr:uid="{0B6C69F9-4399-43E9-9AA3-CF12FBD49D92}"/>
    <cellStyle name="Comma 20 2 3 2 7" xfId="14684" xr:uid="{83F18207-E397-4C46-8FC6-7EDEF649EF4D}"/>
    <cellStyle name="Comma 20 2 3 3" xfId="2917" xr:uid="{76A13DCE-A70D-4C72-B414-4469CBCB453B}"/>
    <cellStyle name="Comma 20 2 3 3 2" xfId="7834" xr:uid="{28F3BFCE-BCA7-457A-A916-D58AD0114014}"/>
    <cellStyle name="Comma 20 2 3 3 2 2" xfId="13291" xr:uid="{B60B4DE5-5004-4BDA-B095-FC9FB4AACF0E}"/>
    <cellStyle name="Comma 20 2 3 3 2 3" xfId="17176" xr:uid="{2791E47B-54E2-4B70-9A5D-26E2FF8B73AF}"/>
    <cellStyle name="Comma 20 2 3 3 3" xfId="6418" xr:uid="{0509D0A9-FCB3-4BF5-B7AB-338CAE4D8660}"/>
    <cellStyle name="Comma 20 2 3 3 3 2" xfId="11941" xr:uid="{B6B99D30-82B1-42EB-8ED9-9ECC2C9455A1}"/>
    <cellStyle name="Comma 20 2 3 3 4" xfId="9687" xr:uid="{8CA0E964-689D-4088-B363-A6AC85D0A196}"/>
    <cellStyle name="Comma 20 2 3 3 5" xfId="15826" xr:uid="{EC9D1BB7-2959-41EE-A0A2-37E88B5BE28A}"/>
    <cellStyle name="Comma 20 2 3 4" xfId="5611" xr:uid="{4B07EFE0-BF63-4AD7-9770-FAADC40FEB34}"/>
    <cellStyle name="Comma 20 2 3 4 2" xfId="11272" xr:uid="{1E730846-EC5C-45AE-8E0A-16E322AB217B}"/>
    <cellStyle name="Comma 20 2 3 4 3" xfId="15152" xr:uid="{14887BEF-CE84-4F35-AE30-3D1ABE8F01E9}"/>
    <cellStyle name="Comma 20 2 3 5" xfId="7163" xr:uid="{951728C6-3165-4B2A-A083-421F44D7B197}"/>
    <cellStyle name="Comma 20 2 3 5 2" xfId="12620" xr:uid="{EE238EF9-F69E-4EF9-A90D-2ACE1736B78B}"/>
    <cellStyle name="Comma 20 2 3 5 3" xfId="16505" xr:uid="{C7FFB53C-6F65-4F1E-974C-06FD129BF727}"/>
    <cellStyle name="Comma 20 2 3 6" xfId="4126" xr:uid="{2AA19E17-55BC-49A4-89C9-88CB22670C1F}"/>
    <cellStyle name="Comma 20 2 3 6 2" xfId="10496" xr:uid="{05213EE7-001D-42DE-8D38-1B26BF4F618E}"/>
    <cellStyle name="Comma 20 2 3 7" xfId="9016" xr:uid="{2DA451BA-8638-45A1-87FF-FD5BDDE4B5D2}"/>
    <cellStyle name="Comma 20 2 3 8" xfId="14378" xr:uid="{5E111DBD-6487-4E60-AD3A-1B328D37536D}"/>
    <cellStyle name="Comma 20 2 4" xfId="2037" xr:uid="{DC215F8E-CBC5-4BEC-A6A2-E5F69BFA5FE4}"/>
    <cellStyle name="Comma 20 2 4 2" xfId="3094" xr:uid="{BD535EBD-202C-4A00-9584-085FA0E8E3AA}"/>
    <cellStyle name="Comma 20 2 4 2 2" xfId="8004" xr:uid="{B8EB85A0-C070-411A-995B-CCB7D4E3EB42}"/>
    <cellStyle name="Comma 20 2 4 2 2 2" xfId="13461" xr:uid="{2A723AF4-D709-4156-8830-B86F1925CF75}"/>
    <cellStyle name="Comma 20 2 4 2 2 3" xfId="17346" xr:uid="{63742F94-7732-4BF7-B2D0-586778431B1B}"/>
    <cellStyle name="Comma 20 2 4 2 3" xfId="6588" xr:uid="{3797A0C1-5E94-4C01-9234-C0FDFF154E4E}"/>
    <cellStyle name="Comma 20 2 4 2 3 2" xfId="12111" xr:uid="{F0F7DA8C-D62E-41FC-8DAA-2DA150915A58}"/>
    <cellStyle name="Comma 20 2 4 2 4" xfId="9857" xr:uid="{8A7B845E-8E3D-41EC-8123-08FCE8A2142B}"/>
    <cellStyle name="Comma 20 2 4 2 5" xfId="15996" xr:uid="{74713F9A-BC17-4354-8605-55C429229BA3}"/>
    <cellStyle name="Comma 20 2 4 3" xfId="5816" xr:uid="{1E88D0DE-84A0-428A-9E2D-A407AB7E2EF5}"/>
    <cellStyle name="Comma 20 2 4 3 2" xfId="11445" xr:uid="{949369D7-CDC1-4EAC-9BBB-3F33B2AA8F89}"/>
    <cellStyle name="Comma 20 2 4 3 3" xfId="15325" xr:uid="{344A5D70-8DB7-4618-A3AB-FBCB39985577}"/>
    <cellStyle name="Comma 20 2 4 4" xfId="7333" xr:uid="{BB36CDF5-F762-4BA6-B5CE-55CF96BE0042}"/>
    <cellStyle name="Comma 20 2 4 4 2" xfId="12790" xr:uid="{30C44E3C-CE13-4869-B3B7-CB0E7B4ADF25}"/>
    <cellStyle name="Comma 20 2 4 4 3" xfId="16675" xr:uid="{27749F50-D59D-4413-8F29-EB51B7DCAE03}"/>
    <cellStyle name="Comma 20 2 4 5" xfId="4309" xr:uid="{451DDA8B-8BF2-42BA-90AD-5BC16BB41A3A}"/>
    <cellStyle name="Comma 20 2 4 5 2" xfId="10666" xr:uid="{EF1D67AB-EB38-4E6E-B6DA-2BB1ED8FEF35}"/>
    <cellStyle name="Comma 20 2 4 6" xfId="9186" xr:uid="{0E64D39F-2323-4B2F-984F-9DC99894A3E5}"/>
    <cellStyle name="Comma 20 2 4 7" xfId="14548" xr:uid="{A25FB345-9182-47DC-9ACC-6DFC349C6072}"/>
    <cellStyle name="Comma 20 2 5" xfId="2710" xr:uid="{2C039376-A1CF-4A99-844C-F91784DA5C46}"/>
    <cellStyle name="Comma 20 2 5 2" xfId="6273" xr:uid="{32FCDFDB-83D7-422C-A5F7-89315B9ABD26}"/>
    <cellStyle name="Comma 20 2 5 2 2" xfId="11803" xr:uid="{43185E56-A578-448B-A8D9-B549C97F7D32}"/>
    <cellStyle name="Comma 20 2 5 2 3" xfId="15684" xr:uid="{69F174E6-939B-41CF-9A89-68D8BCBA29B5}"/>
    <cellStyle name="Comma 20 2 5 3" xfId="7692" xr:uid="{76C763C4-C1BA-4248-945B-658048947114}"/>
    <cellStyle name="Comma 20 2 5 3 2" xfId="13149" xr:uid="{0AC3063C-3A8D-4E93-8881-62696D4537A7}"/>
    <cellStyle name="Comma 20 2 5 3 3" xfId="17034" xr:uid="{228BA90C-432F-4921-B47B-BC29DAE527BA}"/>
    <cellStyle name="Comma 20 2 5 4" xfId="4974" xr:uid="{800A2CEF-17DD-49A0-A4DB-BA4650D1E35A}"/>
    <cellStyle name="Comma 20 2 5 4 2" xfId="11036" xr:uid="{5956291F-C8E4-4FB5-9182-FADD2DC8F13B}"/>
    <cellStyle name="Comma 20 2 5 5" xfId="9545" xr:uid="{088E1E55-B028-4B8D-8E72-F8BD303CDECE}"/>
    <cellStyle name="Comma 20 2 5 6" xfId="14918" xr:uid="{230FCE7F-E807-4222-9290-22D22741B8E2}"/>
    <cellStyle name="Comma 20 2 6" xfId="5434" xr:uid="{C80B06C2-F35D-421A-8D36-06538CC3BDEE}"/>
    <cellStyle name="Comma 20 2 6 2" xfId="11130" xr:uid="{2B862FAF-D9D7-4CF4-947B-00CB8D7AD324}"/>
    <cellStyle name="Comma 20 2 6 3" xfId="15010" xr:uid="{A0F0821E-B8F8-4B40-A75C-C436F737829D}"/>
    <cellStyle name="Comma 20 2 7" xfId="7025" xr:uid="{90BC6444-527C-4FBC-8AE5-FF805EFA58DE}"/>
    <cellStyle name="Comma 20 2 7 2" xfId="12482" xr:uid="{B706DFEB-B695-4E9E-8F26-4B3F4C616C17}"/>
    <cellStyle name="Comma 20 2 7 3" xfId="16367" xr:uid="{6A596300-163B-4C67-89B5-93BC6B9A9491}"/>
    <cellStyle name="Comma 20 2 8" xfId="3886" xr:uid="{C22927A9-F229-42AA-BCD6-144A3804C513}"/>
    <cellStyle name="Comma 20 2 8 2" xfId="10369" xr:uid="{62A5DCB7-6548-4DB2-9696-D4DC322992C4}"/>
    <cellStyle name="Comma 20 2 9" xfId="8882" xr:uid="{745BD562-C0E2-4B7B-A1E1-5A8EE3136B1F}"/>
    <cellStyle name="Comma 20 3" xfId="1943" xr:uid="{9EB4F0E1-0D20-4880-BD4B-6EE4587AE333}"/>
    <cellStyle name="Comma 20 3 2" xfId="4848" xr:uid="{512CB47A-E84C-41C6-BD3C-06E91824A7F1}"/>
    <cellStyle name="Comma 20 3 2 2" xfId="11000" xr:uid="{7AB0C46A-C22D-4EB6-941A-6694E1A1B86F}"/>
    <cellStyle name="Comma 20 3 2 3" xfId="14882" xr:uid="{67FA9A60-16E1-4D5B-8D7C-1BD139D375B8}"/>
    <cellStyle name="Comma 20 4" xfId="1681" xr:uid="{93B6A9B5-E6DC-4B7A-B50F-AEDB1618D7F2}"/>
    <cellStyle name="Comma 20 4 2" xfId="3030" xr:uid="{94A68093-F1F3-4E30-9FD4-0E763CB2BE5D}"/>
    <cellStyle name="Comma 20 4 2 2" xfId="7947" xr:uid="{C19CA0F4-CFAE-4556-9D15-1758B32F55A4}"/>
    <cellStyle name="Comma 20 4 2 2 2" xfId="13404" xr:uid="{FC0D1B3E-4D51-45FC-94CD-B480D37F7E6E}"/>
    <cellStyle name="Comma 20 4 2 2 3" xfId="17289" xr:uid="{105AAA6A-C440-48B6-B9CF-54565E6520AE}"/>
    <cellStyle name="Comma 20 4 2 3" xfId="6531" xr:uid="{190F7947-7833-4841-943F-556B85AEB327}"/>
    <cellStyle name="Comma 20 4 2 3 2" xfId="12054" xr:uid="{A4F8FD62-BDE2-4C56-A850-A8589B397764}"/>
    <cellStyle name="Comma 20 4 2 4" xfId="9800" xr:uid="{48D54D2A-68D9-43D2-AA29-77BDEDC6CC62}"/>
    <cellStyle name="Comma 20 4 2 5" xfId="15939" xr:uid="{EC9E1D85-0EDC-4099-A1AB-EF68241512A2}"/>
    <cellStyle name="Comma 20 4 3" xfId="5724" xr:uid="{E1CCFDE9-D371-42F0-BCD6-AE31A55BCF59}"/>
    <cellStyle name="Comma 20 4 3 2" xfId="11385" xr:uid="{D8DEE319-EF23-462B-A72B-8C727EBED13A}"/>
    <cellStyle name="Comma 20 4 3 3" xfId="15265" xr:uid="{B8DFC675-C279-4D71-89FF-F300070DF2DD}"/>
    <cellStyle name="Comma 20 4 4" xfId="7276" xr:uid="{70C6FA24-46FA-4E82-A01C-2427DA2040BE}"/>
    <cellStyle name="Comma 20 4 4 2" xfId="12733" xr:uid="{A3516679-77EE-4990-BBD6-C5DBEA841321}"/>
    <cellStyle name="Comma 20 4 4 3" xfId="16618" xr:uid="{E7D4F790-54FD-4B54-9DA6-3B5AFF61821B}"/>
    <cellStyle name="Comma 20 4 5" xfId="4239" xr:uid="{342537FE-E39C-44FC-96C7-8001E3BEBE99}"/>
    <cellStyle name="Comma 20 4 5 2" xfId="10609" xr:uid="{DA347C68-0D26-42EC-A096-3FC31B002EEC}"/>
    <cellStyle name="Comma 20 4 6" xfId="9129" xr:uid="{0F969D23-1F19-4289-B4B8-D9F86481E585}"/>
    <cellStyle name="Comma 20 4 7" xfId="14491" xr:uid="{CAC75FDB-DCFE-45AF-A9F0-4EE7F3C45B2B}"/>
    <cellStyle name="Comma 20 5" xfId="3442" xr:uid="{FB2CD9B4-9048-48CE-A3D1-201509D373E1}"/>
    <cellStyle name="Comma 20 5 2" xfId="8341" xr:uid="{837E3092-5E73-48BF-B2A3-AFF56B29D185}"/>
    <cellStyle name="Comma 20 5 2 2" xfId="13766" xr:uid="{C186922F-07B6-42A0-BD85-BC39B973F33C}"/>
    <cellStyle name="Comma 20 5 2 3" xfId="17651" xr:uid="{7CE2621A-1F70-49A3-A1BD-A999959DEA5E}"/>
    <cellStyle name="Comma 20 5 3" xfId="4684" xr:uid="{347A7659-96C7-45B2-9E1B-1F950883D4ED}"/>
    <cellStyle name="Comma 20 5 3 2" xfId="10971" xr:uid="{1018F85E-2401-4C55-8E1B-0E82FFC11967}"/>
    <cellStyle name="Comma 20 5 4" xfId="10162" xr:uid="{86CDFB01-57F5-4CB9-B5A1-6E7BFEDBC75A}"/>
    <cellStyle name="Comma 20 5 5" xfId="14853" xr:uid="{B263153D-26CE-4780-83BC-2B8D4457E77B}"/>
    <cellStyle name="Comma 20 6" xfId="3509" xr:uid="{CB938088-0FFD-4F51-B143-ECFD9459BF8E}"/>
    <cellStyle name="Comma 20 6 2" xfId="8394" xr:uid="{18B997E7-F4AA-40DE-BFAD-F22C54617100}"/>
    <cellStyle name="Comma 20 6 2 2" xfId="13795" xr:uid="{1FF89A4C-233A-4C98-8763-376597A099A3}"/>
    <cellStyle name="Comma 20 6 2 3" xfId="17680" xr:uid="{5970F0C1-F511-4B1C-A131-DFC73E2D00FF}"/>
    <cellStyle name="Comma 20 6 3" xfId="5078" xr:uid="{8EB4341A-E1F0-499F-9495-B3277A20ADF7}"/>
    <cellStyle name="Comma 20 6 3 2" xfId="11058" xr:uid="{4F9FA62B-2AD7-442E-ABC6-D1D4F15273B3}"/>
    <cellStyle name="Comma 20 6 4" xfId="10190" xr:uid="{AC70F746-F1D1-437B-BA92-0E6051330A4C}"/>
    <cellStyle name="Comma 20 6 5" xfId="14940" xr:uid="{2F77D674-E448-48F5-B613-5BD896EEC806}"/>
    <cellStyle name="Comma 20 7" xfId="3548" xr:uid="{A7C0B886-6E82-4B8D-A5C4-4CE04BA113C6}"/>
    <cellStyle name="Comma 20 7 2" xfId="8431" xr:uid="{704834E6-E388-4C9A-92A3-539E10CD72CA}"/>
    <cellStyle name="Comma 20 7 2 2" xfId="13825" xr:uid="{6A52930D-01A2-4763-9B35-B94310DAAF2B}"/>
    <cellStyle name="Comma 20 7 2 3" xfId="17710" xr:uid="{DEB26EBA-42F5-446B-8F43-C7903991A245}"/>
    <cellStyle name="Comma 20 7 3" xfId="5289" xr:uid="{326F4C0F-E27F-4EF1-9C9A-CD9C923917AE}"/>
    <cellStyle name="Comma 20 7 3 2" xfId="11073" xr:uid="{EC336D09-73BD-4DCF-9F94-A3653885A6CF}"/>
    <cellStyle name="Comma 20 7 4" xfId="10220" xr:uid="{BD13DCAD-1D7A-4D9E-90BB-01F53A6B1989}"/>
    <cellStyle name="Comma 20 7 5" xfId="14956" xr:uid="{8D9EAAA1-56F3-4250-936E-30A70CFD68F1}"/>
    <cellStyle name="Comma 20 8" xfId="3579" xr:uid="{EFB1F51D-E119-4DA4-B585-254E147DBB46}"/>
    <cellStyle name="Comma 20 8 2" xfId="8461" xr:uid="{506B0BD0-0041-4AB8-A47F-7A3B8AEFC2FE}"/>
    <cellStyle name="Comma 20 8 2 2" xfId="13853" xr:uid="{FF6A5779-7931-4E6A-8726-9839272ED163}"/>
    <cellStyle name="Comma 20 8 2 3" xfId="17738" xr:uid="{69DB503B-26C5-4F75-8F3D-8A8FA46A80F6}"/>
    <cellStyle name="Comma 20 8 3" xfId="6954" xr:uid="{8386424B-13BB-469D-9D47-2915FE6A0C3E}"/>
    <cellStyle name="Comma 20 8 3 2" xfId="12419" xr:uid="{52CA7676-5F3F-4DB2-A7D9-3A2505B6B101}"/>
    <cellStyle name="Comma 20 8 4" xfId="10248" xr:uid="{297CEDE1-A3AF-4D2F-9B85-01A7B242ADE1}"/>
    <cellStyle name="Comma 20 8 5" xfId="16304" xr:uid="{79BBF548-C85F-4583-9586-3B31A6AB467C}"/>
    <cellStyle name="Comma 20 9" xfId="8532" xr:uid="{C47EE46A-92A4-481D-A443-70AB91C73E50}"/>
    <cellStyle name="Comma 20 9 2" xfId="13906" xr:uid="{D506ACEF-9901-4AD3-9D2A-AACE1C5ECC57}"/>
    <cellStyle name="Comma 21" xfId="631" xr:uid="{BC2C3D75-6AA2-4BFC-A386-7940C01A67D7}"/>
    <cellStyle name="Comma 21 2" xfId="945" xr:uid="{D7E6BC68-59CA-408C-A662-57F7C97A0740}"/>
    <cellStyle name="Comma 21 3" xfId="1956" xr:uid="{026A2C6B-F45B-45B8-B556-D328C8A2B5FE}"/>
    <cellStyle name="Comma 21 4" xfId="1682" xr:uid="{318C47D2-8A97-4640-8079-C95844FA5113}"/>
    <cellStyle name="Comma 22" xfId="632" xr:uid="{C083BE16-BB23-4E2A-B7E9-29D2B1F84A42}"/>
    <cellStyle name="Comma 22 2" xfId="946" xr:uid="{B18D8314-4324-4D9E-BAAD-6F176CCB5838}"/>
    <cellStyle name="Comma 22 3" xfId="1957" xr:uid="{8B008BF9-0B66-4809-8298-51E4C4EC4C6E}"/>
    <cellStyle name="Comma 22 4" xfId="1683" xr:uid="{AD693139-28DF-478C-B21D-9F159B26381D}"/>
    <cellStyle name="Comma 23" xfId="633" xr:uid="{CE9D70A7-4DCC-4F83-82DB-21D3D4801995}"/>
    <cellStyle name="Comma 23 2" xfId="947" xr:uid="{0FC059F4-1BB7-4897-93E7-6FAE4A319368}"/>
    <cellStyle name="Comma 23 3" xfId="1958" xr:uid="{FAF27E26-979F-4A51-81EE-5ADE1F7F624B}"/>
    <cellStyle name="Comma 23 4" xfId="1684" xr:uid="{00200A92-0725-42AF-A0E6-0FF18B06EEA1}"/>
    <cellStyle name="Comma 24" xfId="634" xr:uid="{1BA24043-F594-41CB-966B-0E661A18D643}"/>
    <cellStyle name="Comma 24 2" xfId="948" xr:uid="{E65FAFFA-5B54-4FE3-B814-C4BBDA56D02B}"/>
    <cellStyle name="Comma 24 3" xfId="1959" xr:uid="{9675B21E-71A4-4BDA-B541-ABCA0EB52449}"/>
    <cellStyle name="Comma 24 4" xfId="1685" xr:uid="{E2C347FA-D187-4ABB-93AF-33E4EBE3B28C}"/>
    <cellStyle name="Comma 25" xfId="635" xr:uid="{6D17C851-7257-45AB-AAC2-56D5EF705D1E}"/>
    <cellStyle name="Comma 25 2" xfId="949" xr:uid="{26244E83-7B06-454C-B079-474C27A5E63C}"/>
    <cellStyle name="Comma 25 3" xfId="1960" xr:uid="{615C425D-34EE-4B3A-977D-5AAA7C27EE12}"/>
    <cellStyle name="Comma 25 4" xfId="1686" xr:uid="{D3258068-6E47-4AFA-B6E9-187F1ACF0EE9}"/>
    <cellStyle name="Comma 26" xfId="668" xr:uid="{97588BE9-1A74-4EB9-A230-F566C92581E0}"/>
    <cellStyle name="Comma 26 10" xfId="8572" xr:uid="{47A5B462-8762-4AF3-A52C-D571210DA23F}"/>
    <cellStyle name="Comma 26 10 2" xfId="13944" xr:uid="{1787E0CC-B68C-4D61-8AFE-DC52A69F1803}"/>
    <cellStyle name="Comma 26 11" xfId="8607" xr:uid="{D6645C70-6620-4186-AA47-069B902456C0}"/>
    <cellStyle name="Comma 26 11 2" xfId="13974" xr:uid="{6B8EC250-7364-4C46-901B-01DE741FCF20}"/>
    <cellStyle name="Comma 26 12" xfId="8739" xr:uid="{BF7A2056-D3AF-4C2B-AF89-2597EEBA8F90}"/>
    <cellStyle name="Comma 26 12 2" xfId="14013" xr:uid="{A2C28A90-B501-4363-B1F1-F634A5813F15}"/>
    <cellStyle name="Comma 26 13" xfId="8788" xr:uid="{45C53B93-59C7-41F8-AAEF-DD6A35DED609}"/>
    <cellStyle name="Comma 26 2" xfId="950" xr:uid="{6ADA361A-2CAC-4895-B5B7-0F722A276723}"/>
    <cellStyle name="Comma 26 2 10" xfId="14239" xr:uid="{115F3BC2-E8C4-47BB-9784-0E0DDD271C02}"/>
    <cellStyle name="Comma 26 2 2" xfId="1452" xr:uid="{C8D3E48B-65E8-4439-9484-CC83B86938C2}"/>
    <cellStyle name="Comma 26 2 2 2" xfId="1611" xr:uid="{47B67B3B-3A92-4B41-8C1B-873D84E921DC}"/>
    <cellStyle name="Comma 26 2 2 2 2" xfId="2233" xr:uid="{5A090E13-306F-46B8-9C1E-9EA1AA7EA099}"/>
    <cellStyle name="Comma 26 2 2 2 2 2" xfId="3289" xr:uid="{64FEE0DD-A154-4EFE-A711-AED4EB06D0BA}"/>
    <cellStyle name="Comma 26 2 2 2 2 2 2" xfId="8199" xr:uid="{FCE64CBB-A492-493A-9C21-140C89F2BA91}"/>
    <cellStyle name="Comma 26 2 2 2 2 2 2 2" xfId="13656" xr:uid="{45BD25B9-6D60-4226-AE56-995C02457C94}"/>
    <cellStyle name="Comma 26 2 2 2 2 2 2 3" xfId="17541" xr:uid="{0F4A5868-C18B-45E9-856B-7858F7C2A9AF}"/>
    <cellStyle name="Comma 26 2 2 2 2 2 3" xfId="6783" xr:uid="{21798195-5B93-4842-A64C-FF311D6A8D09}"/>
    <cellStyle name="Comma 26 2 2 2 2 2 3 2" xfId="12306" xr:uid="{2C77235D-4DD8-49E9-9323-AF3E295B9281}"/>
    <cellStyle name="Comma 26 2 2 2 2 2 4" xfId="10052" xr:uid="{266D077A-9292-47DD-9BD6-9C284F2A5BBE}"/>
    <cellStyle name="Comma 26 2 2 2 2 2 5" xfId="16191" xr:uid="{7EE78A91-7C0A-4CB8-9BC1-92A61C3DBDBA}"/>
    <cellStyle name="Comma 26 2 2 2 2 3" xfId="6011" xr:uid="{B398EC88-3E9C-4398-B58B-BB235BDDDF85}"/>
    <cellStyle name="Comma 26 2 2 2 2 3 2" xfId="11640" xr:uid="{46F20478-7E87-4599-A147-A09E667F561B}"/>
    <cellStyle name="Comma 26 2 2 2 2 3 3" xfId="15520" xr:uid="{C257E76B-48E5-40B0-AACD-9E6660677CFA}"/>
    <cellStyle name="Comma 26 2 2 2 2 4" xfId="7528" xr:uid="{F8C8A4DA-48E9-444E-AF90-A3571E61473D}"/>
    <cellStyle name="Comma 26 2 2 2 2 4 2" xfId="12985" xr:uid="{EF7642F3-FBAC-4FE6-90D7-771C8C75C495}"/>
    <cellStyle name="Comma 26 2 2 2 2 4 3" xfId="16870" xr:uid="{95F8BC4F-1B26-49E7-A75A-E6DDCA474831}"/>
    <cellStyle name="Comma 26 2 2 2 2 5" xfId="4504" xr:uid="{DC5B8F86-300E-497D-A641-EE5F22768F29}"/>
    <cellStyle name="Comma 26 2 2 2 2 5 2" xfId="10861" xr:uid="{CCE6379B-CE7F-401B-AF07-598235BEB901}"/>
    <cellStyle name="Comma 26 2 2 2 2 6" xfId="9381" xr:uid="{024D4AE9-342A-4D66-9572-4F549878625C}"/>
    <cellStyle name="Comma 26 2 2 2 2 7" xfId="14743" xr:uid="{7610E3B2-D1C2-4240-8C2C-3761DF557B54}"/>
    <cellStyle name="Comma 26 2 2 2 3" xfId="2976" xr:uid="{18FEAA1E-5C1A-480F-96F3-4AF3629F6837}"/>
    <cellStyle name="Comma 26 2 2 2 3 2" xfId="7893" xr:uid="{51175898-0FC3-4D6F-9FF0-757E3FAB9987}"/>
    <cellStyle name="Comma 26 2 2 2 3 2 2" xfId="13350" xr:uid="{6B84EE1C-A5AE-42BF-A7D0-5DCE4047CE7B}"/>
    <cellStyle name="Comma 26 2 2 2 3 2 3" xfId="17235" xr:uid="{9F00F1F4-A548-4C58-A52B-37D0AB24D502}"/>
    <cellStyle name="Comma 26 2 2 2 3 3" xfId="6477" xr:uid="{98116D26-FDE3-4258-A646-690D63A76686}"/>
    <cellStyle name="Comma 26 2 2 2 3 3 2" xfId="12000" xr:uid="{6118805A-382F-4C4C-B846-2A84FDC58101}"/>
    <cellStyle name="Comma 26 2 2 2 3 4" xfId="9746" xr:uid="{5F8783F4-D98A-4741-9E30-1CC68D1C7866}"/>
    <cellStyle name="Comma 26 2 2 2 3 5" xfId="15885" xr:uid="{CBE43366-632C-421A-BC01-0A795FE88DCF}"/>
    <cellStyle name="Comma 26 2 2 2 4" xfId="5670" xr:uid="{64876907-2B6D-4F02-BF0F-EFADB1AB3A1E}"/>
    <cellStyle name="Comma 26 2 2 2 4 2" xfId="11331" xr:uid="{F3EAF571-16DB-440F-AD53-7FD7506A013F}"/>
    <cellStyle name="Comma 26 2 2 2 4 3" xfId="15211" xr:uid="{1767A936-191A-4843-8821-1C85183A4E4A}"/>
    <cellStyle name="Comma 26 2 2 2 5" xfId="7222" xr:uid="{CF6ABA83-7920-4C3A-B165-736B10204521}"/>
    <cellStyle name="Comma 26 2 2 2 5 2" xfId="12679" xr:uid="{B35F74FE-60D8-4453-B922-84EBE3FFACD4}"/>
    <cellStyle name="Comma 26 2 2 2 5 3" xfId="16564" xr:uid="{98BE1449-15FE-462C-9BA7-CA36FE1BABCC}"/>
    <cellStyle name="Comma 26 2 2 2 6" xfId="4185" xr:uid="{47792528-C54A-4696-A6A0-0AC9FC67287B}"/>
    <cellStyle name="Comma 26 2 2 2 6 2" xfId="10555" xr:uid="{354F6EF0-3D12-4420-BEBA-796DF018A103}"/>
    <cellStyle name="Comma 26 2 2 2 7" xfId="9075" xr:uid="{B8F3D26B-E9D1-466B-87A8-15DAEE833B51}"/>
    <cellStyle name="Comma 26 2 2 2 8" xfId="14437" xr:uid="{9B23C029-41A3-44B5-B403-B9F939194B13}"/>
    <cellStyle name="Comma 26 2 2 3" xfId="2095" xr:uid="{9B61A764-702E-4E00-86F5-587E6B761FA6}"/>
    <cellStyle name="Comma 26 2 2 3 2" xfId="3151" xr:uid="{7CD631AC-2895-4791-AAE2-052A2AA695AE}"/>
    <cellStyle name="Comma 26 2 2 3 2 2" xfId="8061" xr:uid="{614D5737-930E-4A30-9E04-8F2C0DFF2DF5}"/>
    <cellStyle name="Comma 26 2 2 3 2 2 2" xfId="13518" xr:uid="{1392D777-6469-43A5-A451-2A59CDB6B0A1}"/>
    <cellStyle name="Comma 26 2 2 3 2 2 3" xfId="17403" xr:uid="{7CFBB733-DBA8-4512-A882-B75CD42C108F}"/>
    <cellStyle name="Comma 26 2 2 3 2 3" xfId="6645" xr:uid="{68C6A65E-8622-4C8B-A4B7-9556D6B7905C}"/>
    <cellStyle name="Comma 26 2 2 3 2 3 2" xfId="12168" xr:uid="{2370E05E-D46A-4967-B0BF-0BBA4BFB4D00}"/>
    <cellStyle name="Comma 26 2 2 3 2 4" xfId="9914" xr:uid="{8A111651-8C97-4248-9341-3EE2ACE8CFAE}"/>
    <cellStyle name="Comma 26 2 2 3 2 5" xfId="16053" xr:uid="{FBF590E3-675F-4E6D-9631-11C3CBA1ADEA}"/>
    <cellStyle name="Comma 26 2 2 3 3" xfId="5873" xr:uid="{E80DFBAC-AB7F-421F-885E-64918636A9E7}"/>
    <cellStyle name="Comma 26 2 2 3 3 2" xfId="11502" xr:uid="{07FB6868-8DC9-4C1E-B674-F4D2CC5E92EE}"/>
    <cellStyle name="Comma 26 2 2 3 3 3" xfId="15382" xr:uid="{47DF5478-0931-4066-8CC6-DF707BBD6417}"/>
    <cellStyle name="Comma 26 2 2 3 4" xfId="7390" xr:uid="{C17ABBC1-52F4-432E-A93D-82959F7E4BF6}"/>
    <cellStyle name="Comma 26 2 2 3 4 2" xfId="12847" xr:uid="{60E652C7-FB41-4BDF-9694-8CA90F047FBC}"/>
    <cellStyle name="Comma 26 2 2 3 4 3" xfId="16732" xr:uid="{C16E674D-69F5-4695-80D3-F3C790148B3A}"/>
    <cellStyle name="Comma 26 2 2 3 5" xfId="4366" xr:uid="{65A65AC5-9075-4EDC-8901-DEDD9EEDD99E}"/>
    <cellStyle name="Comma 26 2 2 3 5 2" xfId="10723" xr:uid="{2681BDAE-C769-45FD-95EE-481CD569853E}"/>
    <cellStyle name="Comma 26 2 2 3 6" xfId="9243" xr:uid="{AFE44E61-A54A-4FD3-BB60-FADC731A0708}"/>
    <cellStyle name="Comma 26 2 2 3 7" xfId="14605" xr:uid="{AF99E5C2-4794-418D-AF82-1EB87D874DE6}"/>
    <cellStyle name="Comma 26 2 2 4" xfId="2838" xr:uid="{89D791CA-1697-4BA4-BB80-3EED44CE3909}"/>
    <cellStyle name="Comma 26 2 2 4 2" xfId="7755" xr:uid="{B3B0D7F7-C002-463E-A149-08F9ED5F6391}"/>
    <cellStyle name="Comma 26 2 2 4 2 2" xfId="13212" xr:uid="{78F3E9D4-CEAD-4900-B54B-003D4FB30A0F}"/>
    <cellStyle name="Comma 26 2 2 4 2 3" xfId="17097" xr:uid="{F8E9300B-E6E1-4D30-8978-9BFF1FA9D7AD}"/>
    <cellStyle name="Comma 26 2 2 4 3" xfId="6339" xr:uid="{55C21116-ECD3-4028-9148-FC044DC62225}"/>
    <cellStyle name="Comma 26 2 2 4 3 2" xfId="11862" xr:uid="{3C20E76E-BE26-4793-A812-F95F47F7E8EE}"/>
    <cellStyle name="Comma 26 2 2 4 4" xfId="9608" xr:uid="{E139513B-24B5-4FD5-B79C-A0F6266E12F4}"/>
    <cellStyle name="Comma 26 2 2 4 5" xfId="15747" xr:uid="{E2EF9005-9590-493A-BE43-4CE0A763560C}"/>
    <cellStyle name="Comma 26 2 2 5" xfId="5532" xr:uid="{CAA4A9F5-BB0B-4D2A-9CFB-1D38F5A672F0}"/>
    <cellStyle name="Comma 26 2 2 5 2" xfId="11193" xr:uid="{416DCB0E-6001-4039-BFAB-D0F779537B11}"/>
    <cellStyle name="Comma 26 2 2 5 3" xfId="15073" xr:uid="{216A20C3-E6AB-40A8-9098-FC69E7ACF1C4}"/>
    <cellStyle name="Comma 26 2 2 6" xfId="7084" xr:uid="{3792F202-F3F5-4C83-9F51-B14A38969E84}"/>
    <cellStyle name="Comma 26 2 2 6 2" xfId="12541" xr:uid="{66D86AFD-5E48-4F33-9A07-77DB633072DB}"/>
    <cellStyle name="Comma 26 2 2 6 3" xfId="16426" xr:uid="{1BC0F9F0-B211-436F-BA19-DA5E0DA6FFD8}"/>
    <cellStyle name="Comma 26 2 2 7" xfId="4042" xr:uid="{2B5B91D8-0238-4FFD-A645-EA6FDD806DB6}"/>
    <cellStyle name="Comma 26 2 2 7 2" xfId="10417" xr:uid="{6096BC28-E1A2-4744-81A5-5F09DCEAC5FC}"/>
    <cellStyle name="Comma 26 2 2 8" xfId="8937" xr:uid="{B913F2DD-26D2-42FB-A3EC-654216C1BFD7}"/>
    <cellStyle name="Comma 26 2 2 9" xfId="14299" xr:uid="{7B08F6DC-D753-4AC1-9767-E52EC8AE2CBE}"/>
    <cellStyle name="Comma 26 2 3" xfId="1553" xr:uid="{BD53948B-30E6-4FCB-9185-B4084AB6F325}"/>
    <cellStyle name="Comma 26 2 3 2" xfId="2175" xr:uid="{963F27E0-7B95-4FA0-AE5D-35A8B42D3FDD}"/>
    <cellStyle name="Comma 26 2 3 2 2" xfId="3231" xr:uid="{2A312BB5-2BBE-46EB-B826-BADF0A4749E3}"/>
    <cellStyle name="Comma 26 2 3 2 2 2" xfId="8141" xr:uid="{A90BA6C7-04C9-4B64-AAEF-0F4935C7352A}"/>
    <cellStyle name="Comma 26 2 3 2 2 2 2" xfId="13598" xr:uid="{AEF6E792-57B0-4F87-9DDF-D70DD216F490}"/>
    <cellStyle name="Comma 26 2 3 2 2 2 3" xfId="17483" xr:uid="{B71285ED-1559-4485-B2A4-8D93AB405DEF}"/>
    <cellStyle name="Comma 26 2 3 2 2 3" xfId="6725" xr:uid="{E21F1B49-A17F-45A8-8BE8-835B8A6D5E5C}"/>
    <cellStyle name="Comma 26 2 3 2 2 3 2" xfId="12248" xr:uid="{E3ADEBF1-E801-4297-89DA-BF657D0C5500}"/>
    <cellStyle name="Comma 26 2 3 2 2 4" xfId="9994" xr:uid="{8A4CE822-A5FE-4BE6-90FF-6B04B6D857A8}"/>
    <cellStyle name="Comma 26 2 3 2 2 5" xfId="16133" xr:uid="{2214B7E8-11EE-409D-A927-FFF9B92A87C2}"/>
    <cellStyle name="Comma 26 2 3 2 3" xfId="5953" xr:uid="{FD9ED28D-4832-4683-A21A-A26B5B1DBFB6}"/>
    <cellStyle name="Comma 26 2 3 2 3 2" xfId="11582" xr:uid="{CD08B289-75D8-4A7E-9920-B699D99802B8}"/>
    <cellStyle name="Comma 26 2 3 2 3 3" xfId="15462" xr:uid="{9218029A-37CA-4F38-8623-B862099A9567}"/>
    <cellStyle name="Comma 26 2 3 2 4" xfId="7470" xr:uid="{8317CDFA-2214-49E3-AF95-19EB953F313C}"/>
    <cellStyle name="Comma 26 2 3 2 4 2" xfId="12927" xr:uid="{D8D50BF9-B6A0-41A7-8A05-6BE21FC6B89E}"/>
    <cellStyle name="Comma 26 2 3 2 4 3" xfId="16812" xr:uid="{71122AA6-0F83-47CF-96B5-15FE66856764}"/>
    <cellStyle name="Comma 26 2 3 2 5" xfId="4446" xr:uid="{1D74289C-27C5-46AA-8631-C60F4C30D90E}"/>
    <cellStyle name="Comma 26 2 3 2 5 2" xfId="10803" xr:uid="{3B0B246B-55D0-4655-A852-4E22EB1B0525}"/>
    <cellStyle name="Comma 26 2 3 2 6" xfId="9323" xr:uid="{52CBBD7B-F11C-44C3-8790-DAA688E94726}"/>
    <cellStyle name="Comma 26 2 3 2 7" xfId="14685" xr:uid="{108DB876-D64C-48A8-AA44-41CC765F5E36}"/>
    <cellStyle name="Comma 26 2 3 3" xfId="2918" xr:uid="{15C305AC-8F66-4B2A-9EB3-B836FFEA5AF0}"/>
    <cellStyle name="Comma 26 2 3 3 2" xfId="7835" xr:uid="{8D12B268-E15B-436D-AFBC-1DB315BE2F94}"/>
    <cellStyle name="Comma 26 2 3 3 2 2" xfId="13292" xr:uid="{A8D3590E-7FF1-44A2-9E86-8E33AB72457B}"/>
    <cellStyle name="Comma 26 2 3 3 2 3" xfId="17177" xr:uid="{3A0DBFC9-7113-49B9-A247-4429887A9ABC}"/>
    <cellStyle name="Comma 26 2 3 3 3" xfId="6419" xr:uid="{9F07FB1D-5FE6-4620-BEF0-3EA41922B2F5}"/>
    <cellStyle name="Comma 26 2 3 3 3 2" xfId="11942" xr:uid="{6DCBA7E3-6E16-439B-B0B9-A868B031ED98}"/>
    <cellStyle name="Comma 26 2 3 3 4" xfId="9688" xr:uid="{FB6F763F-03BE-4B6E-9427-346489EA3203}"/>
    <cellStyle name="Comma 26 2 3 3 5" xfId="15827" xr:uid="{90154A34-C892-4857-B127-5B777251373A}"/>
    <cellStyle name="Comma 26 2 3 4" xfId="5612" xr:uid="{888AB13B-359D-4B10-89E8-AF09F2D7C28D}"/>
    <cellStyle name="Comma 26 2 3 4 2" xfId="11273" xr:uid="{43072E55-1C71-4D7D-BC6A-8B42561DEFE9}"/>
    <cellStyle name="Comma 26 2 3 4 3" xfId="15153" xr:uid="{4A46ACD5-ACD8-46F2-9A43-904709BDD1A3}"/>
    <cellStyle name="Comma 26 2 3 5" xfId="7164" xr:uid="{1A501F95-487D-49C0-9705-FD7D1A4B8065}"/>
    <cellStyle name="Comma 26 2 3 5 2" xfId="12621" xr:uid="{ABF3679B-9CBA-4989-A297-9425D823C111}"/>
    <cellStyle name="Comma 26 2 3 5 3" xfId="16506" xr:uid="{10ACD9BE-9F6B-4DF2-9A09-8E84CDF68DA9}"/>
    <cellStyle name="Comma 26 2 3 6" xfId="4127" xr:uid="{E8DB00AA-1867-4597-9A80-41247A737285}"/>
    <cellStyle name="Comma 26 2 3 6 2" xfId="10497" xr:uid="{51AFEBB3-1A5A-4995-A837-BA21C36E5AEA}"/>
    <cellStyle name="Comma 26 2 3 7" xfId="9017" xr:uid="{49C340C0-9B30-4645-8195-DE121423BE7F}"/>
    <cellStyle name="Comma 26 2 3 8" xfId="14379" xr:uid="{EFB11995-397C-4D4C-B7EF-CEB7C891C770}"/>
    <cellStyle name="Comma 26 2 4" xfId="2038" xr:uid="{149895F2-EE24-499B-969E-A16B83FE2148}"/>
    <cellStyle name="Comma 26 2 4 2" xfId="3095" xr:uid="{8764C856-784D-482B-83A2-67C5244222CF}"/>
    <cellStyle name="Comma 26 2 4 2 2" xfId="8005" xr:uid="{7EF17495-010E-46D0-9B27-C8BEDBC3D0D6}"/>
    <cellStyle name="Comma 26 2 4 2 2 2" xfId="13462" xr:uid="{54BB47ED-A5EE-4321-B9B2-0FB073AF4F7E}"/>
    <cellStyle name="Comma 26 2 4 2 2 3" xfId="17347" xr:uid="{39BD6F73-E482-4A42-A0E9-BC7CC6FB1A39}"/>
    <cellStyle name="Comma 26 2 4 2 3" xfId="6589" xr:uid="{41F9F2DF-B8ED-4A0F-BB1E-F83E5766C9A0}"/>
    <cellStyle name="Comma 26 2 4 2 3 2" xfId="12112" xr:uid="{1A88E18B-55BA-4DA7-AD81-38285D4F041C}"/>
    <cellStyle name="Comma 26 2 4 2 4" xfId="9858" xr:uid="{EE5CA3B6-985B-4AA2-AB5E-483E3EFE3FC1}"/>
    <cellStyle name="Comma 26 2 4 2 5" xfId="15997" xr:uid="{77F005A1-ADDA-491D-8427-5B8D9F205870}"/>
    <cellStyle name="Comma 26 2 4 3" xfId="5817" xr:uid="{98CEF844-7576-42EF-BA09-81D32E6D193B}"/>
    <cellStyle name="Comma 26 2 4 3 2" xfId="11446" xr:uid="{C1FACD4C-9335-4EBB-909C-CF3F7C8E2351}"/>
    <cellStyle name="Comma 26 2 4 3 3" xfId="15326" xr:uid="{EBDF314A-6A84-4DB2-A112-3FEF9A0D9A79}"/>
    <cellStyle name="Comma 26 2 4 4" xfId="7334" xr:uid="{E6B90DDD-C523-4232-A23E-E7D530627529}"/>
    <cellStyle name="Comma 26 2 4 4 2" xfId="12791" xr:uid="{1EB8921B-81D0-4658-94E3-8D6BF8558ECF}"/>
    <cellStyle name="Comma 26 2 4 4 3" xfId="16676" xr:uid="{04697F29-8F61-4902-A662-D3A8FB6501BE}"/>
    <cellStyle name="Comma 26 2 4 5" xfId="4310" xr:uid="{237B12B7-E06E-4EB4-A2F8-389AB5F9CF0B}"/>
    <cellStyle name="Comma 26 2 4 5 2" xfId="10667" xr:uid="{94D1BADB-093C-4663-8808-B3B6AB2D7D38}"/>
    <cellStyle name="Comma 26 2 4 6" xfId="9187" xr:uid="{F8A7030F-6EA5-496B-9E7B-A61BA6146628}"/>
    <cellStyle name="Comma 26 2 4 7" xfId="14549" xr:uid="{38B555CA-0316-4771-B550-8C66FC447DC2}"/>
    <cellStyle name="Comma 26 2 5" xfId="2711" xr:uid="{A886F671-749D-4F08-AB7A-EF01D2C2D21B}"/>
    <cellStyle name="Comma 26 2 5 2" xfId="7693" xr:uid="{39DF8AFD-6EAF-4E8F-B84F-A4F7D47934F0}"/>
    <cellStyle name="Comma 26 2 5 2 2" xfId="13150" xr:uid="{CB5A47BA-468E-4939-A814-3B22BE30AC38}"/>
    <cellStyle name="Comma 26 2 5 2 3" xfId="17035" xr:uid="{BC71FA20-993F-4807-B048-FC6211079DAA}"/>
    <cellStyle name="Comma 26 2 5 3" xfId="6274" xr:uid="{7BE954E8-2E4B-47CE-8491-EC26E2CEDF65}"/>
    <cellStyle name="Comma 26 2 5 3 2" xfId="11804" xr:uid="{F5E1B43E-C212-4BD1-98CD-64212B53AEDF}"/>
    <cellStyle name="Comma 26 2 5 4" xfId="9546" xr:uid="{BBE21780-BB89-4C7E-B877-B429F12ABFA7}"/>
    <cellStyle name="Comma 26 2 5 5" xfId="15685" xr:uid="{82654A0A-86FB-41DB-8131-70D9EF248DD8}"/>
    <cellStyle name="Comma 26 2 6" xfId="5437" xr:uid="{3F7A4C45-235E-4CD6-84C7-1CA2F9D9E314}"/>
    <cellStyle name="Comma 26 2 6 2" xfId="11131" xr:uid="{62076226-8B71-4F15-BB10-C335544C15E7}"/>
    <cellStyle name="Comma 26 2 6 3" xfId="15011" xr:uid="{F52F43D2-0CB6-455D-9EBB-2A25333C7F60}"/>
    <cellStyle name="Comma 26 2 7" xfId="7026" xr:uid="{D7C0B90E-BFFC-4CF1-935D-3DDF817847D4}"/>
    <cellStyle name="Comma 26 2 7 2" xfId="12483" xr:uid="{7FF316CF-02F6-4D0D-A433-E18137D3695F}"/>
    <cellStyle name="Comma 26 2 7 3" xfId="16368" xr:uid="{A7383B8A-956A-4118-B5DE-9736182B4912}"/>
    <cellStyle name="Comma 26 2 8" xfId="3820" xr:uid="{49CC31A7-619A-4858-B9C6-3A21DB7C440D}"/>
    <cellStyle name="Comma 26 2 8 2" xfId="10361" xr:uid="{9188F937-6E37-4F03-9EC6-00962727D7B4}"/>
    <cellStyle name="Comma 26 2 9" xfId="8883" xr:uid="{63B8CD2A-FE6B-428E-9099-A9EF318454DF}"/>
    <cellStyle name="Comma 26 3" xfId="1973" xr:uid="{1B9B8167-DE18-4196-8587-F226627CF7C8}"/>
    <cellStyle name="Comma 26 4" xfId="1687" xr:uid="{2ACF06EC-4C0F-47DA-8C5A-912DFC1FE1BB}"/>
    <cellStyle name="Comma 26 4 2" xfId="3031" xr:uid="{4A8C803A-C2FD-48B6-A715-5102741561B0}"/>
    <cellStyle name="Comma 26 4 2 2" xfId="7948" xr:uid="{818FBA68-5F0A-4BB5-918A-805C0BA1BF6A}"/>
    <cellStyle name="Comma 26 4 2 2 2" xfId="13405" xr:uid="{AF4ABA7B-C219-4F1F-8ACE-718CE09B36D5}"/>
    <cellStyle name="Comma 26 4 2 2 3" xfId="17290" xr:uid="{04B5D09C-9B86-439F-A80A-5FB886DFB618}"/>
    <cellStyle name="Comma 26 4 2 3" xfId="6532" xr:uid="{31C0F62D-2CC9-4E86-B545-3492BC3E4AF7}"/>
    <cellStyle name="Comma 26 4 2 3 2" xfId="12055" xr:uid="{323A2A5E-E2FD-4E40-B6BB-2CC409BACE68}"/>
    <cellStyle name="Comma 26 4 2 4" xfId="9801" xr:uid="{83D25CDF-258B-42E0-AB30-C3BB4B7A507F}"/>
    <cellStyle name="Comma 26 4 2 5" xfId="15940" xr:uid="{F8D8CEEE-FCF1-48BF-BD69-8DDA3992E0C1}"/>
    <cellStyle name="Comma 26 4 3" xfId="5727" xr:uid="{D80DD930-64F4-4CA2-8A28-E6E64EC83831}"/>
    <cellStyle name="Comma 26 4 3 2" xfId="11386" xr:uid="{158494F7-0060-479C-BCB3-1696551EAD46}"/>
    <cellStyle name="Comma 26 4 3 3" xfId="15266" xr:uid="{BD97AA94-82D7-49CE-BF6F-99E32D6FA045}"/>
    <cellStyle name="Comma 26 4 4" xfId="7277" xr:uid="{EAE88DB2-C23C-4959-80AA-80D4B3A87F0B}"/>
    <cellStyle name="Comma 26 4 4 2" xfId="12734" xr:uid="{F7820224-BCC2-4031-89CA-FA0EA800C2C6}"/>
    <cellStyle name="Comma 26 4 4 3" xfId="16619" xr:uid="{BAB0ED9F-6415-40AB-BAED-437221D43946}"/>
    <cellStyle name="Comma 26 4 5" xfId="4240" xr:uid="{E020926E-3286-4B78-AA34-0F1B82500638}"/>
    <cellStyle name="Comma 26 4 5 2" xfId="10610" xr:uid="{BFCE67E7-591E-43A8-A181-F383FF37DF4D}"/>
    <cellStyle name="Comma 26 4 6" xfId="9130" xr:uid="{839B4475-91D6-43E3-B579-1587060075ED}"/>
    <cellStyle name="Comma 26 4 7" xfId="14492" xr:uid="{2A4A614C-BDA3-480B-A630-12B5097105E7}"/>
    <cellStyle name="Comma 26 5" xfId="3443" xr:uid="{94F660EE-A6C9-4346-965F-30F76EE041BE}"/>
    <cellStyle name="Comma 26 5 2" xfId="8342" xr:uid="{FEFA2487-94A4-49E4-8369-4244845E1C58}"/>
    <cellStyle name="Comma 26 5 2 2" xfId="13767" xr:uid="{61D3AF94-C702-42C7-BB85-5B14CE4E826D}"/>
    <cellStyle name="Comma 26 5 2 3" xfId="17652" xr:uid="{D6F24EB7-22F2-4713-BF38-8EDB5C20B1CD}"/>
    <cellStyle name="Comma 26 5 3" xfId="4920" xr:uid="{D6F6D71A-D239-44C7-BC90-657CF6A40B47}"/>
    <cellStyle name="Comma 26 5 3 2" xfId="11012" xr:uid="{79C20138-C211-47DF-A122-B5949A6603ED}"/>
    <cellStyle name="Comma 26 5 4" xfId="10163" xr:uid="{E47AA5CE-C7AC-41B3-A2AD-E2831F5565EB}"/>
    <cellStyle name="Comma 26 5 5" xfId="14894" xr:uid="{9F1F1AA8-2C45-4488-9B3F-670F702D04B4}"/>
    <cellStyle name="Comma 26 6" xfId="3510" xr:uid="{FF8347F3-3DFD-4D0E-B2FA-1413D52D3DFF}"/>
    <cellStyle name="Comma 26 6 2" xfId="8395" xr:uid="{C6617068-D195-46D2-A4D6-EE5CA2419ED3}"/>
    <cellStyle name="Comma 26 6 2 2" xfId="13796" xr:uid="{E96C9A7F-2A07-43E6-8BFE-31545FBE34B9}"/>
    <cellStyle name="Comma 26 6 2 3" xfId="17681" xr:uid="{B6ADDC87-9B3F-4C66-A655-EA021AC7A60D}"/>
    <cellStyle name="Comma 26 6 3" xfId="5290" xr:uid="{708CB88C-C676-4717-951A-79F89907B60F}"/>
    <cellStyle name="Comma 26 6 3 2" xfId="11074" xr:uid="{74E53D1D-2493-4C41-B432-0E3D84387B19}"/>
    <cellStyle name="Comma 26 6 4" xfId="10191" xr:uid="{7E257907-BDAF-4792-906B-242C0EA373F5}"/>
    <cellStyle name="Comma 26 6 5" xfId="14957" xr:uid="{B08F928D-BD41-4241-9BB7-C15DECA4834B}"/>
    <cellStyle name="Comma 26 7" xfId="3549" xr:uid="{09481374-CFBF-4C1A-9083-5EAD6520D426}"/>
    <cellStyle name="Comma 26 7 2" xfId="8432" xr:uid="{CAC4879A-995A-4C6D-A7B6-2094AF487B57}"/>
    <cellStyle name="Comma 26 7 2 2" xfId="13826" xr:uid="{2546716B-2D4D-483F-9FA3-0845F2072240}"/>
    <cellStyle name="Comma 26 7 2 3" xfId="17711" xr:uid="{04D958AF-484D-4E73-BFF9-978FD0BC1637}"/>
    <cellStyle name="Comma 26 7 3" xfId="6955" xr:uid="{F67507BC-C277-4872-84BE-E48E08C4B795}"/>
    <cellStyle name="Comma 26 7 3 2" xfId="12420" xr:uid="{88885F34-6FCE-4427-89AB-CDFC2F575876}"/>
    <cellStyle name="Comma 26 7 4" xfId="10221" xr:uid="{E336B473-6D6A-43B4-AFD6-5C0B083A5297}"/>
    <cellStyle name="Comma 26 7 5" xfId="16305" xr:uid="{6F64BD10-AD78-4F13-A491-FCA424593812}"/>
    <cellStyle name="Comma 26 8" xfId="3580" xr:uid="{FA516EDF-6B9C-4753-9C28-142A0CEF9A00}"/>
    <cellStyle name="Comma 26 8 2" xfId="8462" xr:uid="{8469B7E4-73FB-4DC0-BAA4-4241591944D8}"/>
    <cellStyle name="Comma 26 8 2 2" xfId="13854" xr:uid="{7E3EE6C2-12A7-438D-A1B8-287C3B67B275}"/>
    <cellStyle name="Comma 26 8 3" xfId="10249" xr:uid="{58A86C2C-6E79-4B16-9426-72E8D9523EA5}"/>
    <cellStyle name="Comma 26 8 4" xfId="17739" xr:uid="{217F69BC-B046-4F0E-B7BF-9438DDC46261}"/>
    <cellStyle name="Comma 26 9" xfId="8533" xr:uid="{7FBE94B4-499C-4BF6-8B99-004751EB330C}"/>
    <cellStyle name="Comma 26 9 2" xfId="13907" xr:uid="{B4D2A67C-FB8E-41A6-9955-7FA9D4EB1F56}"/>
    <cellStyle name="Comma 27" xfId="674" xr:uid="{AD73E7F8-95E4-4A14-86D7-7C1CA372D3E5}"/>
    <cellStyle name="Comma 27 10" xfId="3581" xr:uid="{FE6A3133-265B-4B44-87C9-3A8AEDA487E0}"/>
    <cellStyle name="Comma 27 10 2" xfId="8463" xr:uid="{F9D9B775-8733-4C9C-8B33-6DC6B487BB68}"/>
    <cellStyle name="Comma 27 10 2 2" xfId="13855" xr:uid="{5FE5BCF9-4F2C-43BE-852E-CFD35C8E4CDA}"/>
    <cellStyle name="Comma 27 10 3" xfId="10250" xr:uid="{78A3FB80-16EF-4030-A812-A966C535C14B}"/>
    <cellStyle name="Comma 27 10 4" xfId="17740" xr:uid="{36AE857F-A71A-46E5-AABC-DA68B38E1875}"/>
    <cellStyle name="Comma 27 11" xfId="3724" xr:uid="{BEB381CB-8C34-48E9-9E6D-E664EFEC423E}"/>
    <cellStyle name="Comma 27 12" xfId="8534" xr:uid="{7A5615C2-68A6-43B4-8C9F-9BB8272CB090}"/>
    <cellStyle name="Comma 27 12 2" xfId="13908" xr:uid="{3E71C911-E015-4C16-A904-9151FC675D39}"/>
    <cellStyle name="Comma 27 13" xfId="8573" xr:uid="{420C664D-BEFE-485E-8BC3-4AD68E001CF7}"/>
    <cellStyle name="Comma 27 13 2" xfId="13945" xr:uid="{FCE88956-3F17-4BBB-8826-74B6CE96C282}"/>
    <cellStyle name="Comma 27 14" xfId="8608" xr:uid="{FA8CA210-F476-4E16-901D-0472E7F9A454}"/>
    <cellStyle name="Comma 27 14 2" xfId="13975" xr:uid="{2EB2C7EC-F37E-4735-AE46-834D722116A3}"/>
    <cellStyle name="Comma 27 15" xfId="8740" xr:uid="{D1FBF3F5-D098-496D-80ED-3CAE5271CD51}"/>
    <cellStyle name="Comma 27 15 2" xfId="14014" xr:uid="{EAB8D4D3-49B7-4419-A4D0-862D41909597}"/>
    <cellStyle name="Comma 27 16" xfId="8789" xr:uid="{9116B648-845C-4C0C-A4AC-D1D2C9FFDF8B}"/>
    <cellStyle name="Comma 27 2" xfId="951" xr:uid="{146ACA97-FDD4-497C-8EEE-19A4C3C2D7A9}"/>
    <cellStyle name="Comma 27 2 10" xfId="14245" xr:uid="{79ED0505-3A1B-4E38-86B3-418FC9CF387F}"/>
    <cellStyle name="Comma 27 2 2" xfId="1453" xr:uid="{98336FA3-CAEA-4413-B152-6F4EE89BA5A9}"/>
    <cellStyle name="Comma 27 2 2 2" xfId="1612" xr:uid="{8E7B3AD0-BF0A-4BEA-A5A4-7624716B0700}"/>
    <cellStyle name="Comma 27 2 2 2 2" xfId="2234" xr:uid="{AE4872F2-1547-41D6-B4B2-378B5E7BB244}"/>
    <cellStyle name="Comma 27 2 2 2 2 2" xfId="3290" xr:uid="{6F6FB0FE-9A95-45B3-AF42-9DCBA4FC2084}"/>
    <cellStyle name="Comma 27 2 2 2 2 2 2" xfId="8200" xr:uid="{A49156C4-CDA2-4286-A696-FA937DCF480A}"/>
    <cellStyle name="Comma 27 2 2 2 2 2 2 2" xfId="13657" xr:uid="{BCB1B370-1230-474E-9EE7-51CD71DED113}"/>
    <cellStyle name="Comma 27 2 2 2 2 2 2 3" xfId="17542" xr:uid="{1850FFD7-C5FD-46D5-B6FC-77301B1B508D}"/>
    <cellStyle name="Comma 27 2 2 2 2 2 3" xfId="6784" xr:uid="{6E6B3A69-2E30-45F7-A118-E76667A35769}"/>
    <cellStyle name="Comma 27 2 2 2 2 2 3 2" xfId="12307" xr:uid="{4F99174C-90C7-436B-941A-81214191BBC4}"/>
    <cellStyle name="Comma 27 2 2 2 2 2 4" xfId="10053" xr:uid="{528F49DE-073D-4577-90A8-85085CEB928B}"/>
    <cellStyle name="Comma 27 2 2 2 2 2 5" xfId="16192" xr:uid="{0EE9F0E7-84B1-4C0A-A920-F4530D5654DF}"/>
    <cellStyle name="Comma 27 2 2 2 2 3" xfId="6012" xr:uid="{4D2DEDBA-1940-41EE-9347-005FF0648AB0}"/>
    <cellStyle name="Comma 27 2 2 2 2 3 2" xfId="11641" xr:uid="{B3647142-DD8C-405B-A79C-9665A06DE06E}"/>
    <cellStyle name="Comma 27 2 2 2 2 3 3" xfId="15521" xr:uid="{40F2B822-61F3-4B04-9D7A-5FD9E5F31127}"/>
    <cellStyle name="Comma 27 2 2 2 2 4" xfId="7529" xr:uid="{D3DB32BD-5E6B-432B-9C8C-00EA363C8F79}"/>
    <cellStyle name="Comma 27 2 2 2 2 4 2" xfId="12986" xr:uid="{B82D5DD7-448D-4E28-94E4-DFDB77DACA66}"/>
    <cellStyle name="Comma 27 2 2 2 2 4 3" xfId="16871" xr:uid="{53931691-62DE-4764-A855-FE9C72C223E6}"/>
    <cellStyle name="Comma 27 2 2 2 2 5" xfId="4505" xr:uid="{78332744-7316-458A-AFD1-DDE42F23603B}"/>
    <cellStyle name="Comma 27 2 2 2 2 5 2" xfId="10862" xr:uid="{B6689870-8398-49FC-8A66-A4B613BB0134}"/>
    <cellStyle name="Comma 27 2 2 2 2 6" xfId="9382" xr:uid="{C0E7458D-41AC-43D2-BBC3-747458ECB870}"/>
    <cellStyle name="Comma 27 2 2 2 2 7" xfId="14744" xr:uid="{19D91548-D6FB-4B94-AC99-FF0779A8C4D1}"/>
    <cellStyle name="Comma 27 2 2 2 3" xfId="2977" xr:uid="{E0764785-BBAF-4F33-9C71-1F939B901915}"/>
    <cellStyle name="Comma 27 2 2 2 3 2" xfId="7894" xr:uid="{4EF7294B-1DD5-4D1C-A897-0102291976C2}"/>
    <cellStyle name="Comma 27 2 2 2 3 2 2" xfId="13351" xr:uid="{EADADD6B-D6A9-4CB3-9D73-B240169579EB}"/>
    <cellStyle name="Comma 27 2 2 2 3 2 3" xfId="17236" xr:uid="{C015DD78-68F0-4104-9025-69A536D2FFF2}"/>
    <cellStyle name="Comma 27 2 2 2 3 3" xfId="6478" xr:uid="{26EBB36C-D705-4CA2-8374-59549CC98272}"/>
    <cellStyle name="Comma 27 2 2 2 3 3 2" xfId="12001" xr:uid="{D11E6819-47A7-485B-9162-B4731C330714}"/>
    <cellStyle name="Comma 27 2 2 2 3 4" xfId="9747" xr:uid="{62E05FC0-1030-4F4F-9C9B-75905DA1D291}"/>
    <cellStyle name="Comma 27 2 2 2 3 5" xfId="15886" xr:uid="{3A0B3DCC-4BA4-491A-86FF-704764574884}"/>
    <cellStyle name="Comma 27 2 2 2 4" xfId="5671" xr:uid="{6BC26AB2-9741-4E48-B122-72E9A3B28A92}"/>
    <cellStyle name="Comma 27 2 2 2 4 2" xfId="11332" xr:uid="{D167C869-3487-4DB3-BC62-B65365609CF7}"/>
    <cellStyle name="Comma 27 2 2 2 4 3" xfId="15212" xr:uid="{9B5F0304-D6DF-4AAF-A37D-000F6649EDE9}"/>
    <cellStyle name="Comma 27 2 2 2 5" xfId="7223" xr:uid="{CB7EB9C9-A278-416F-9CAD-7D631DC8C2CE}"/>
    <cellStyle name="Comma 27 2 2 2 5 2" xfId="12680" xr:uid="{44C5B43B-11D0-4471-9E8C-88B368136CDB}"/>
    <cellStyle name="Comma 27 2 2 2 5 3" xfId="16565" xr:uid="{6F10F8BC-D906-4EB4-8D0E-036DDD3A438A}"/>
    <cellStyle name="Comma 27 2 2 2 6" xfId="4186" xr:uid="{479F4237-A45D-4FD5-93E2-F51D7BD4B483}"/>
    <cellStyle name="Comma 27 2 2 2 6 2" xfId="10556" xr:uid="{A7298BC4-F906-4D53-BF14-E9B4CB5E1612}"/>
    <cellStyle name="Comma 27 2 2 2 7" xfId="9076" xr:uid="{0AC59DAB-DE90-40F6-B7F5-6AAF76414573}"/>
    <cellStyle name="Comma 27 2 2 2 8" xfId="14438" xr:uid="{EE5956BC-CA2B-4127-B981-5947D3F2F8AD}"/>
    <cellStyle name="Comma 27 2 2 3" xfId="2096" xr:uid="{C749A2FD-4C9B-4C5C-8B96-102BD7236A5E}"/>
    <cellStyle name="Comma 27 2 2 3 2" xfId="3152" xr:uid="{292770CD-3B71-4446-B5DA-0BE5C3C2E914}"/>
    <cellStyle name="Comma 27 2 2 3 2 2" xfId="8062" xr:uid="{87CDBB45-8983-4AE7-929D-23CE50D7C0CA}"/>
    <cellStyle name="Comma 27 2 2 3 2 2 2" xfId="13519" xr:uid="{459D4CE0-A765-4601-A1E1-EC6412F9B690}"/>
    <cellStyle name="Comma 27 2 2 3 2 2 3" xfId="17404" xr:uid="{BAE5C61D-165D-44BA-877B-74159461AE2B}"/>
    <cellStyle name="Comma 27 2 2 3 2 3" xfId="6646" xr:uid="{E6425C42-BB30-4A5E-AA26-7A8EAA245C60}"/>
    <cellStyle name="Comma 27 2 2 3 2 3 2" xfId="12169" xr:uid="{D5127B22-73B2-43D8-9FAC-9CCA958598C4}"/>
    <cellStyle name="Comma 27 2 2 3 2 4" xfId="9915" xr:uid="{FA152F4A-4C26-44F9-844C-CE9503335A35}"/>
    <cellStyle name="Comma 27 2 2 3 2 5" xfId="16054" xr:uid="{F3E0F076-B541-4DDC-9781-5582E41B1DF4}"/>
    <cellStyle name="Comma 27 2 2 3 3" xfId="5874" xr:uid="{FBC74641-9844-4258-8388-4BC1605518C5}"/>
    <cellStyle name="Comma 27 2 2 3 3 2" xfId="11503" xr:uid="{D3CEA8EA-51E3-49DD-B59C-D5B7C369842C}"/>
    <cellStyle name="Comma 27 2 2 3 3 3" xfId="15383" xr:uid="{EC033436-5047-48E3-9B47-B3209310C39A}"/>
    <cellStyle name="Comma 27 2 2 3 4" xfId="7391" xr:uid="{10B21294-C9E8-473A-8F66-CC64BBE50B08}"/>
    <cellStyle name="Comma 27 2 2 3 4 2" xfId="12848" xr:uid="{16F97967-0EF6-4B2C-A50F-21A6E42885A9}"/>
    <cellStyle name="Comma 27 2 2 3 4 3" xfId="16733" xr:uid="{B8115D60-B6E4-4AE5-9670-B6B3F466D989}"/>
    <cellStyle name="Comma 27 2 2 3 5" xfId="4367" xr:uid="{7058208D-0FCE-4ACE-B12C-CE849702EF10}"/>
    <cellStyle name="Comma 27 2 2 3 5 2" xfId="10724" xr:uid="{6440BCA3-57F3-42AC-ADE3-09A06A6FF326}"/>
    <cellStyle name="Comma 27 2 2 3 6" xfId="9244" xr:uid="{0DE3259D-DF89-4822-9FE8-1BFD89CDBD71}"/>
    <cellStyle name="Comma 27 2 2 3 7" xfId="14606" xr:uid="{300B160A-7717-47B5-9037-F19EDB4C8EC1}"/>
    <cellStyle name="Comma 27 2 2 4" xfId="2839" xr:uid="{EF7BF527-A272-4916-AFB2-A21D4EA4CE7B}"/>
    <cellStyle name="Comma 27 2 2 4 2" xfId="7756" xr:uid="{B24EE35A-D113-4C10-B6CB-D2E0F355C5AA}"/>
    <cellStyle name="Comma 27 2 2 4 2 2" xfId="13213" xr:uid="{29AD3A2A-AFEF-42B4-B04C-22DD234E846B}"/>
    <cellStyle name="Comma 27 2 2 4 2 3" xfId="17098" xr:uid="{FD12F82E-AE86-4B68-BCFD-4D32EA090416}"/>
    <cellStyle name="Comma 27 2 2 4 3" xfId="6340" xr:uid="{D71CA438-8C9A-4C03-8738-A358231E5271}"/>
    <cellStyle name="Comma 27 2 2 4 3 2" xfId="11863" xr:uid="{16341FB4-937A-4A8E-954E-3F79F83589CD}"/>
    <cellStyle name="Comma 27 2 2 4 4" xfId="9609" xr:uid="{EA7D6E5F-2341-49C6-83DF-974A910A3774}"/>
    <cellStyle name="Comma 27 2 2 4 5" xfId="15748" xr:uid="{F2E91225-1DE7-46D5-87B3-82FBB27B84C8}"/>
    <cellStyle name="Comma 27 2 2 5" xfId="5533" xr:uid="{09E28ADC-8C5E-4024-9898-87A408FC2D4D}"/>
    <cellStyle name="Comma 27 2 2 5 2" xfId="11194" xr:uid="{8041966C-B12B-4C03-B321-58B914417B29}"/>
    <cellStyle name="Comma 27 2 2 5 3" xfId="15074" xr:uid="{C84800B4-E318-4678-AC19-BA6BF7936756}"/>
    <cellStyle name="Comma 27 2 2 6" xfId="7085" xr:uid="{792556C8-2D8E-408B-9FDD-ACBBFBA5C1EA}"/>
    <cellStyle name="Comma 27 2 2 6 2" xfId="12542" xr:uid="{75BA71E8-BDEB-4E23-8B22-D8C1B60F5F8B}"/>
    <cellStyle name="Comma 27 2 2 6 3" xfId="16427" xr:uid="{D4846E39-FAD5-48FA-B128-9F20BF0BAD84}"/>
    <cellStyle name="Comma 27 2 2 7" xfId="4043" xr:uid="{D9AD5535-85AC-484D-B8E5-978C83BEE622}"/>
    <cellStyle name="Comma 27 2 2 7 2" xfId="10418" xr:uid="{18212186-A585-41B1-B9D0-FFABB7CCF7F6}"/>
    <cellStyle name="Comma 27 2 2 8" xfId="8938" xr:uid="{BF50DB90-3BF3-44C5-AC04-CA66436017BD}"/>
    <cellStyle name="Comma 27 2 2 9" xfId="14300" xr:uid="{89F62E25-1DC1-4E0C-9926-C8F19B8986CD}"/>
    <cellStyle name="Comma 27 2 3" xfId="1554" xr:uid="{C23E3F47-351B-4988-9117-4D8E2A56B8B0}"/>
    <cellStyle name="Comma 27 2 3 2" xfId="2176" xr:uid="{FAFFE962-3A96-41CD-A016-FD060B6F5CAA}"/>
    <cellStyle name="Comma 27 2 3 2 2" xfId="3232" xr:uid="{D268C8B8-C98A-4BC0-BC31-3B8001502105}"/>
    <cellStyle name="Comma 27 2 3 2 2 2" xfId="8142" xr:uid="{043399B7-6A79-4561-AD32-6ACF74AA9A4C}"/>
    <cellStyle name="Comma 27 2 3 2 2 2 2" xfId="13599" xr:uid="{DBA47A89-5E1D-407E-AD00-D044654BF4C9}"/>
    <cellStyle name="Comma 27 2 3 2 2 2 3" xfId="17484" xr:uid="{5A5C0BAC-E6DF-41EB-B71F-D98416CEE822}"/>
    <cellStyle name="Comma 27 2 3 2 2 3" xfId="6726" xr:uid="{3B1F140E-28CB-4757-BF4D-55E387EEAC81}"/>
    <cellStyle name="Comma 27 2 3 2 2 3 2" xfId="12249" xr:uid="{9CFAC019-2AD8-4C4D-9D44-B7A1BE197A08}"/>
    <cellStyle name="Comma 27 2 3 2 2 4" xfId="9995" xr:uid="{3E273F89-3FD9-4ADE-9CC7-C15AA9D5E581}"/>
    <cellStyle name="Comma 27 2 3 2 2 5" xfId="16134" xr:uid="{43039772-66EC-4AEB-A7D6-41C6188A8B72}"/>
    <cellStyle name="Comma 27 2 3 2 3" xfId="5954" xr:uid="{A4CFF7A7-6602-4C41-9F53-89FE124EDB5E}"/>
    <cellStyle name="Comma 27 2 3 2 3 2" xfId="11583" xr:uid="{9531CA89-B5B5-4673-890D-9324C5D93BF0}"/>
    <cellStyle name="Comma 27 2 3 2 3 3" xfId="15463" xr:uid="{22A831F5-6D38-4DEA-AEE9-77129C6D8B7B}"/>
    <cellStyle name="Comma 27 2 3 2 4" xfId="7471" xr:uid="{C4669838-7626-48E0-9A06-A56715E873BB}"/>
    <cellStyle name="Comma 27 2 3 2 4 2" xfId="12928" xr:uid="{2A28B4FE-831F-4153-90A8-045008633875}"/>
    <cellStyle name="Comma 27 2 3 2 4 3" xfId="16813" xr:uid="{6E6DFB84-5D88-468B-A07F-9A4C16E8B613}"/>
    <cellStyle name="Comma 27 2 3 2 5" xfId="4447" xr:uid="{B79449E0-C4D2-4AAB-9D6B-509CFD3B386F}"/>
    <cellStyle name="Comma 27 2 3 2 5 2" xfId="10804" xr:uid="{D18BEAA3-336C-473D-9646-2AA9F288E17F}"/>
    <cellStyle name="Comma 27 2 3 2 6" xfId="9324" xr:uid="{198114E4-F38D-472E-AC89-419408E5A928}"/>
    <cellStyle name="Comma 27 2 3 2 7" xfId="14686" xr:uid="{62A08BB7-D6E3-454F-9F3F-EB77D66B0790}"/>
    <cellStyle name="Comma 27 2 3 3" xfId="2919" xr:uid="{221667EA-4AD7-4C8B-9142-9DBC65FD6882}"/>
    <cellStyle name="Comma 27 2 3 3 2" xfId="7836" xr:uid="{F80BA7CB-E915-4351-ADC7-F5E70F95C206}"/>
    <cellStyle name="Comma 27 2 3 3 2 2" xfId="13293" xr:uid="{BA0DC4EC-39B2-4B6A-8FD5-BF7EF189F623}"/>
    <cellStyle name="Comma 27 2 3 3 2 3" xfId="17178" xr:uid="{25DE6419-39C1-4A84-8401-8C7B81D25A21}"/>
    <cellStyle name="Comma 27 2 3 3 3" xfId="6420" xr:uid="{5A0A13CA-48DF-4EB2-8714-61392F7A261E}"/>
    <cellStyle name="Comma 27 2 3 3 3 2" xfId="11943" xr:uid="{8F144C9B-C00F-4390-9213-C5D2E2712CB3}"/>
    <cellStyle name="Comma 27 2 3 3 4" xfId="9689" xr:uid="{F0346BCD-B5A1-4DEE-A234-F6CD282B1ED5}"/>
    <cellStyle name="Comma 27 2 3 3 5" xfId="15828" xr:uid="{93557EC8-E930-46B6-8C4B-EEE2049C5554}"/>
    <cellStyle name="Comma 27 2 3 4" xfId="5613" xr:uid="{AADF5A15-3A6E-464B-8C04-511D44EFC2B3}"/>
    <cellStyle name="Comma 27 2 3 4 2" xfId="11274" xr:uid="{9326DB76-A9B3-4E49-83B9-FD2519D4936F}"/>
    <cellStyle name="Comma 27 2 3 4 3" xfId="15154" xr:uid="{A3FA78EF-80A2-46EB-9D03-ADE7D12C39E7}"/>
    <cellStyle name="Comma 27 2 3 5" xfId="7165" xr:uid="{EDF1B09A-76D7-42F2-A48A-FB44E4C2DB3E}"/>
    <cellStyle name="Comma 27 2 3 5 2" xfId="12622" xr:uid="{23A71D53-DC77-41B0-9AA3-32CA8987CB68}"/>
    <cellStyle name="Comma 27 2 3 5 3" xfId="16507" xr:uid="{2E4404FC-7114-42E5-8422-0DA03C083F93}"/>
    <cellStyle name="Comma 27 2 3 6" xfId="4128" xr:uid="{E95FB372-0E38-4A62-842A-7FB0D3D67337}"/>
    <cellStyle name="Comma 27 2 3 6 2" xfId="10498" xr:uid="{2B569C25-8C00-4368-9E2F-2FF8E22C8B75}"/>
    <cellStyle name="Comma 27 2 3 7" xfId="9018" xr:uid="{D61922D0-C9CA-4E46-A820-18EC34E419B2}"/>
    <cellStyle name="Comma 27 2 3 8" xfId="14380" xr:uid="{80D0F4A4-1F21-42BC-9657-A8237F1113ED}"/>
    <cellStyle name="Comma 27 2 4" xfId="2039" xr:uid="{46E2C26E-87B8-4129-A2D9-288563BC0F45}"/>
    <cellStyle name="Comma 27 2 4 2" xfId="3096" xr:uid="{BBF03CC4-A3F1-44E3-9ECD-0860E1638E32}"/>
    <cellStyle name="Comma 27 2 4 2 2" xfId="8006" xr:uid="{C3B90E0B-007E-4FEE-877E-F183A789961C}"/>
    <cellStyle name="Comma 27 2 4 2 2 2" xfId="13463" xr:uid="{5749B93C-CA5E-43A4-90F4-659D3290A7E0}"/>
    <cellStyle name="Comma 27 2 4 2 2 3" xfId="17348" xr:uid="{CAE3D267-387A-4606-A9CA-9FC0CFB30F3D}"/>
    <cellStyle name="Comma 27 2 4 2 3" xfId="6590" xr:uid="{D5113E8C-BF88-4E4B-95B1-BBD8B069D000}"/>
    <cellStyle name="Comma 27 2 4 2 3 2" xfId="12113" xr:uid="{B1A11AD2-964D-42EC-9459-FB12084E2DEA}"/>
    <cellStyle name="Comma 27 2 4 2 4" xfId="9859" xr:uid="{40C98201-6B68-4162-A883-328FC384AA24}"/>
    <cellStyle name="Comma 27 2 4 2 5" xfId="15998" xr:uid="{3F5E8B96-DCCE-4028-8D27-15D156949FE5}"/>
    <cellStyle name="Comma 27 2 4 3" xfId="5818" xr:uid="{ADF9D876-091E-4A20-9376-426B170E3C67}"/>
    <cellStyle name="Comma 27 2 4 3 2" xfId="11447" xr:uid="{3F5B7E38-8D88-41F9-B83F-AA2DEC8E71B5}"/>
    <cellStyle name="Comma 27 2 4 3 3" xfId="15327" xr:uid="{E0D113B8-5FD9-40C4-9B19-24C10CEBD6DF}"/>
    <cellStyle name="Comma 27 2 4 4" xfId="7335" xr:uid="{AD7AF5C3-0A3F-44D8-ABE7-81CA8BD895A7}"/>
    <cellStyle name="Comma 27 2 4 4 2" xfId="12792" xr:uid="{D7896077-3B1D-466E-BE6D-A3FCFCFEB9E4}"/>
    <cellStyle name="Comma 27 2 4 4 3" xfId="16677" xr:uid="{AADF5CA1-B03F-4D90-9529-ED66FEB4E6D5}"/>
    <cellStyle name="Comma 27 2 4 5" xfId="4311" xr:uid="{71E7C52B-EF8C-4B42-BB2D-8503AA54E1C3}"/>
    <cellStyle name="Comma 27 2 4 5 2" xfId="10668" xr:uid="{FBB037C3-0856-413C-A17C-BC4E28B214B5}"/>
    <cellStyle name="Comma 27 2 4 6" xfId="9188" xr:uid="{4A7B9E1E-CB5A-4021-AF30-6524F9061281}"/>
    <cellStyle name="Comma 27 2 4 7" xfId="14550" xr:uid="{6C333A6E-F7EE-48DB-9F96-7021E9761057}"/>
    <cellStyle name="Comma 27 2 5" xfId="2712" xr:uid="{12D369D3-335B-40AC-94F4-6CA4E83B98DA}"/>
    <cellStyle name="Comma 27 2 5 2" xfId="7694" xr:uid="{3DEC5069-D8D6-46F0-8D29-20B197DA29FF}"/>
    <cellStyle name="Comma 27 2 5 2 2" xfId="13151" xr:uid="{315587DA-450A-4D4F-AB06-CFCA1778DFB0}"/>
    <cellStyle name="Comma 27 2 5 2 3" xfId="17036" xr:uid="{C7225C22-56FD-44D8-8657-D785BECB9969}"/>
    <cellStyle name="Comma 27 2 5 3" xfId="6275" xr:uid="{EF75FBEB-0B99-43EA-BB04-F8448AAA1A39}"/>
    <cellStyle name="Comma 27 2 5 3 2" xfId="11805" xr:uid="{227F99BB-27B1-4B37-BBA2-D74FEB6C70FA}"/>
    <cellStyle name="Comma 27 2 5 4" xfId="9547" xr:uid="{9AD61A86-FC69-4068-9B7F-9357AC5D0C87}"/>
    <cellStyle name="Comma 27 2 5 5" xfId="15686" xr:uid="{F66DB96E-FC87-4BBB-83B0-2662FA50C999}"/>
    <cellStyle name="Comma 27 2 6" xfId="5438" xr:uid="{C2118DFC-D4C1-405D-B91E-FC8D1091E9B3}"/>
    <cellStyle name="Comma 27 2 6 2" xfId="11132" xr:uid="{A9B2F500-B7AA-4818-90CD-86BAB2EB0288}"/>
    <cellStyle name="Comma 27 2 6 3" xfId="15012" xr:uid="{DD82AAC0-C7C8-448D-95B8-31A61665B5E9}"/>
    <cellStyle name="Comma 27 2 7" xfId="7027" xr:uid="{552DEE9D-8F0A-4529-BB17-48D03FF0EAA3}"/>
    <cellStyle name="Comma 27 2 7 2" xfId="12484" xr:uid="{DFDAEF4B-3160-4F55-AFAE-4C29C8A2F51A}"/>
    <cellStyle name="Comma 27 2 7 3" xfId="16369" xr:uid="{DAA29F55-2404-4C5A-8113-9FBFD57BDBD5}"/>
    <cellStyle name="Comma 27 2 8" xfId="3863" xr:uid="{52185490-4B8C-4644-8AC2-ECE26E29FB0C}"/>
    <cellStyle name="Comma 27 2 8 2" xfId="10366" xr:uid="{1BAA8053-DB09-4098-AC8C-E10C7CCF6359}"/>
    <cellStyle name="Comma 27 2 9" xfId="8884" xr:uid="{CBAD97EE-78C1-4ED2-87F1-0F206F985EDD}"/>
    <cellStyle name="Comma 27 3" xfId="1975" xr:uid="{89D25AFB-6F9C-48D8-88DA-109D4BE10B18}"/>
    <cellStyle name="Comma 27 4" xfId="1688" xr:uid="{F77ADFAB-4ADD-470B-9403-A8E9B8902441}"/>
    <cellStyle name="Comma 27 4 2" xfId="3032" xr:uid="{CA664EBD-62DC-4B1C-AAA3-A7DFFB6F805A}"/>
    <cellStyle name="Comma 27 4 2 2" xfId="7949" xr:uid="{75D5693F-8293-4886-A2B5-E466B9051F9E}"/>
    <cellStyle name="Comma 27 4 2 2 2" xfId="13406" xr:uid="{20C79364-72D9-4081-9B5E-C6A5D9AF52FA}"/>
    <cellStyle name="Comma 27 4 2 2 3" xfId="17291" xr:uid="{3743F087-0AB9-4218-8764-AA8125E2B66B}"/>
    <cellStyle name="Comma 27 4 2 3" xfId="6533" xr:uid="{D6399729-918C-4AC0-B596-7B5DAC1DDCC0}"/>
    <cellStyle name="Comma 27 4 2 3 2" xfId="12056" xr:uid="{01519613-A05B-4E47-B66D-AC0C53C9AF78}"/>
    <cellStyle name="Comma 27 4 2 4" xfId="9802" xr:uid="{83D63B9F-2D85-4823-BCE6-616C8E17205D}"/>
    <cellStyle name="Comma 27 4 2 5" xfId="15941" xr:uid="{A601D25B-E558-46C6-AA77-9C95769DEDC6}"/>
    <cellStyle name="Comma 27 4 3" xfId="5728" xr:uid="{DA46FC36-4658-441D-8392-AB131C9DDDBB}"/>
    <cellStyle name="Comma 27 4 3 2" xfId="11387" xr:uid="{98BCEA15-9771-40E8-90CB-83A8DE42F368}"/>
    <cellStyle name="Comma 27 4 3 3" xfId="15267" xr:uid="{97F35263-D49A-43C4-AC47-F51A9FED84DB}"/>
    <cellStyle name="Comma 27 4 4" xfId="7278" xr:uid="{A2DABDE2-F61E-4EF4-9F74-7E05F410B350}"/>
    <cellStyle name="Comma 27 4 4 2" xfId="12735" xr:uid="{44C0325C-33B8-4212-85EA-E6AAE7A1CDAF}"/>
    <cellStyle name="Comma 27 4 4 3" xfId="16620" xr:uid="{CC2D2330-02A0-4A14-92A4-95141C2404DF}"/>
    <cellStyle name="Comma 27 4 5" xfId="4241" xr:uid="{C5403B2B-EE37-4902-A5F4-D2D02A081E12}"/>
    <cellStyle name="Comma 27 4 5 2" xfId="10611" xr:uid="{D9A007BA-2A9D-4796-8A06-24FF016C4C7D}"/>
    <cellStyle name="Comma 27 4 6" xfId="9131" xr:uid="{756A14BE-5F7F-4501-81C9-F56B73AC0064}"/>
    <cellStyle name="Comma 27 4 7" xfId="14493" xr:uid="{FA846527-2864-44BF-9479-8C11EAB5E8B2}"/>
    <cellStyle name="Comma 27 5" xfId="2520" xr:uid="{EE8C189D-BC8A-4228-A576-FA7BE0C2E972}"/>
    <cellStyle name="Comma 27 5 2" xfId="6195" xr:uid="{48923D03-82E5-493A-B7FD-0944C52AF020}"/>
    <cellStyle name="Comma 27 5 3" xfId="5199" xr:uid="{62EDB507-FA34-490D-9927-7685AF0C74B8}"/>
    <cellStyle name="Comma 27 5 3 2" xfId="11069" xr:uid="{FD3F9022-BE2F-4D79-96CD-824259B13D30}"/>
    <cellStyle name="Comma 27 5 4" xfId="14951" xr:uid="{C2676D39-6BDA-4C71-9910-9E6108B228B7}"/>
    <cellStyle name="Comma 27 6" xfId="2626" xr:uid="{1FDE8FE5-8E29-4E30-9D44-73F65FE83ACB}"/>
    <cellStyle name="Comma 27 6 2" xfId="6242" xr:uid="{A0464961-CA8F-412E-B4F2-5ACDD1FAEA52}"/>
    <cellStyle name="Comma 27 6 3" xfId="5291" xr:uid="{5BA82DC8-E315-4C14-A33B-6A963E53E87D}"/>
    <cellStyle name="Comma 27 6 3 2" xfId="11075" xr:uid="{9672877C-EF24-4A36-A16A-715958C19167}"/>
    <cellStyle name="Comma 27 6 4" xfId="14958" xr:uid="{E3C53B2A-352F-441F-85BD-B15E5D512DA9}"/>
    <cellStyle name="Comma 27 7" xfId="3444" xr:uid="{23FFEE08-FE57-45F6-927E-4D440DFC4C0D}"/>
    <cellStyle name="Comma 27 7 2" xfId="8343" xr:uid="{236942A2-E411-4951-A276-4F76741A41A4}"/>
    <cellStyle name="Comma 27 7 2 2" xfId="13768" xr:uid="{C1172234-3756-4FC9-89E8-A270FE25D996}"/>
    <cellStyle name="Comma 27 7 2 3" xfId="17653" xr:uid="{43922D2E-5BC1-45C1-8FC5-4952E9564731}"/>
    <cellStyle name="Comma 27 7 3" xfId="6956" xr:uid="{412F2CDB-674E-4E30-8DC2-EA7EA69DD995}"/>
    <cellStyle name="Comma 27 7 3 2" xfId="12421" xr:uid="{F51CC98D-8217-4ABC-8D35-D4D5DB7BFE29}"/>
    <cellStyle name="Comma 27 7 4" xfId="10164" xr:uid="{C8DF1866-BB75-4077-9303-64CB0EDF45BB}"/>
    <cellStyle name="Comma 27 7 5" xfId="16306" xr:uid="{AF23B7D4-133C-4621-98AF-7209DDC4DF7E}"/>
    <cellStyle name="Comma 27 8" xfId="3511" xr:uid="{E4BE439A-206C-4CE1-83FF-50F8B6F69D24}"/>
    <cellStyle name="Comma 27 8 2" xfId="8396" xr:uid="{C9F436C4-55AD-4891-BBA0-8A6BE1063BFB}"/>
    <cellStyle name="Comma 27 8 2 2" xfId="13797" xr:uid="{79D5A5C4-6593-4664-B7D9-69B76483DE5A}"/>
    <cellStyle name="Comma 27 8 3" xfId="10192" xr:uid="{3ED1CB1A-B332-4238-BFEE-B99DFCCAF1DE}"/>
    <cellStyle name="Comma 27 8 4" xfId="17682" xr:uid="{40D37EB4-E736-4828-AABE-6500A914D669}"/>
    <cellStyle name="Comma 27 9" xfId="3550" xr:uid="{FC1F0D4C-BD11-4C71-AF09-29637AE0F757}"/>
    <cellStyle name="Comma 27 9 2" xfId="8433" xr:uid="{89BE5A96-3534-4B5B-96B6-D1085E2D814C}"/>
    <cellStyle name="Comma 27 9 2 2" xfId="13827" xr:uid="{DB7BAEB6-B69B-4162-A4B0-07797A172DEE}"/>
    <cellStyle name="Comma 27 9 3" xfId="10222" xr:uid="{989302D1-A43A-4C2B-BEE5-0393A5B7B0A1}"/>
    <cellStyle name="Comma 27 9 4" xfId="17712" xr:uid="{0FA0BE1C-732D-49C4-A118-363063600263}"/>
    <cellStyle name="Comma 28" xfId="728" xr:uid="{7DF06630-8B31-4F20-ACBE-96050C3EC0B0}"/>
    <cellStyle name="Comma 28 10" xfId="3582" xr:uid="{C9145CF4-B3C9-478D-BB1A-3CE4DBBD349F}"/>
    <cellStyle name="Comma 28 10 2" xfId="8464" xr:uid="{2ACA7041-E6AC-4742-A89B-EE8F16104000}"/>
    <cellStyle name="Comma 28 10 2 2" xfId="13856" xr:uid="{CD26171E-EB63-4B71-BB59-A39AEB859C16}"/>
    <cellStyle name="Comma 28 10 3" xfId="10251" xr:uid="{1668621E-5277-48F5-AD4F-F4E2E3D9D3CC}"/>
    <cellStyle name="Comma 28 10 4" xfId="17741" xr:uid="{DB106F09-ECFB-4018-8CAA-0960B65AE820}"/>
    <cellStyle name="Comma 28 11" xfId="3744" xr:uid="{6BEC2122-CF15-45BC-96A1-D538C5592AD0}"/>
    <cellStyle name="Comma 28 12" xfId="8535" xr:uid="{F5675367-CA03-4583-8A14-577ECCF8E41C}"/>
    <cellStyle name="Comma 28 12 2" xfId="13909" xr:uid="{BDDD7A69-DA72-42B6-86A2-29D80DC3D51F}"/>
    <cellStyle name="Comma 28 13" xfId="8574" xr:uid="{94C7687F-A3C5-4EA6-8A4D-4ABE08BBD345}"/>
    <cellStyle name="Comma 28 13 2" xfId="13946" xr:uid="{4580E524-9EF5-4B46-9980-C7C4C1ACBC44}"/>
    <cellStyle name="Comma 28 14" xfId="8609" xr:uid="{3D0CA2E4-0676-4F04-A952-A1A1444A5F26}"/>
    <cellStyle name="Comma 28 14 2" xfId="13976" xr:uid="{DDC91C49-CBB8-46C9-84DE-5E8C4345D882}"/>
    <cellStyle name="Comma 28 15" xfId="8741" xr:uid="{3690E107-37E9-4B28-8CFA-2CF4ADE1B18B}"/>
    <cellStyle name="Comma 28 15 2" xfId="14015" xr:uid="{7B83B809-FEC0-4691-AE71-EC393F2C57B9}"/>
    <cellStyle name="Comma 28 16" xfId="8790" xr:uid="{956867E7-3240-45A9-9A71-D922DD61124F}"/>
    <cellStyle name="Comma 28 2" xfId="952" xr:uid="{E2B823B4-8979-4581-BD71-9A2B9FE636FF}"/>
    <cellStyle name="Comma 28 2 10" xfId="14249" xr:uid="{F02DBA3E-59FC-478E-AB5B-261E6AB8EDA4}"/>
    <cellStyle name="Comma 28 2 2" xfId="1454" xr:uid="{6995F1CC-173F-48D8-8B2B-87CF965E1737}"/>
    <cellStyle name="Comma 28 2 2 2" xfId="1613" xr:uid="{512323E8-75BE-43F3-A0D0-97A29931EF6A}"/>
    <cellStyle name="Comma 28 2 2 2 2" xfId="2235" xr:uid="{8C81FF15-4709-45BE-8924-F145F8C3459F}"/>
    <cellStyle name="Comma 28 2 2 2 2 2" xfId="3291" xr:uid="{4DADC42A-8389-4F87-A297-1239861E747B}"/>
    <cellStyle name="Comma 28 2 2 2 2 2 2" xfId="8201" xr:uid="{13B25D82-D5A2-464B-B074-1D0463A6E0E6}"/>
    <cellStyle name="Comma 28 2 2 2 2 2 2 2" xfId="13658" xr:uid="{3C5EF821-4D7B-4FD0-8F7E-1A693400D411}"/>
    <cellStyle name="Comma 28 2 2 2 2 2 2 3" xfId="17543" xr:uid="{4DACEE6C-74B9-4CE1-A329-8B16F19F5E91}"/>
    <cellStyle name="Comma 28 2 2 2 2 2 3" xfId="6785" xr:uid="{EA9D2E36-8CC3-4A49-A3C5-958FE7966F4D}"/>
    <cellStyle name="Comma 28 2 2 2 2 2 3 2" xfId="12308" xr:uid="{57C48745-9411-4A7F-A1A1-0BBD6F6FDACF}"/>
    <cellStyle name="Comma 28 2 2 2 2 2 4" xfId="10054" xr:uid="{A6B1A37B-8F5B-4FEF-8558-AD473822F4EE}"/>
    <cellStyle name="Comma 28 2 2 2 2 2 5" xfId="16193" xr:uid="{F57F13E2-4644-464F-8A7F-9CA8ED5E2992}"/>
    <cellStyle name="Comma 28 2 2 2 2 3" xfId="6013" xr:uid="{E0F62D66-FDB1-42B5-B4D9-50450377F810}"/>
    <cellStyle name="Comma 28 2 2 2 2 3 2" xfId="11642" xr:uid="{A448C5B7-AAB4-48E7-B210-B988DBC81DC0}"/>
    <cellStyle name="Comma 28 2 2 2 2 3 3" xfId="15522" xr:uid="{0182EBE9-4392-4970-B2E2-E8D435AD7432}"/>
    <cellStyle name="Comma 28 2 2 2 2 4" xfId="7530" xr:uid="{E11B48C1-06C2-4C67-861D-36CE5B5C0E59}"/>
    <cellStyle name="Comma 28 2 2 2 2 4 2" xfId="12987" xr:uid="{6438A877-D1DA-4939-B9B6-8C89603057C6}"/>
    <cellStyle name="Comma 28 2 2 2 2 4 3" xfId="16872" xr:uid="{8E362F38-B3A7-4176-9AAE-7DB8465AFD94}"/>
    <cellStyle name="Comma 28 2 2 2 2 5" xfId="4506" xr:uid="{866ABBE1-CE81-4691-B82A-DDB7CB379C4A}"/>
    <cellStyle name="Comma 28 2 2 2 2 5 2" xfId="10863" xr:uid="{859479EE-8E31-4226-871E-9EF9C16AA718}"/>
    <cellStyle name="Comma 28 2 2 2 2 6" xfId="9383" xr:uid="{48704E59-9D6D-48ED-8ADE-AD6CE2E0E53E}"/>
    <cellStyle name="Comma 28 2 2 2 2 7" xfId="14745" xr:uid="{60673BC4-597C-4175-9510-A9CBB0D54494}"/>
    <cellStyle name="Comma 28 2 2 2 3" xfId="2978" xr:uid="{50DE2DB1-ED98-445E-A70D-7EE493761B2D}"/>
    <cellStyle name="Comma 28 2 2 2 3 2" xfId="7895" xr:uid="{BE01E573-45E3-47C6-B017-7EE91B37967C}"/>
    <cellStyle name="Comma 28 2 2 2 3 2 2" xfId="13352" xr:uid="{54206E5C-4199-4051-A54D-36DF8CA04E22}"/>
    <cellStyle name="Comma 28 2 2 2 3 2 3" xfId="17237" xr:uid="{3174BF3F-9A8A-45DB-B59D-9EFF0F137CBA}"/>
    <cellStyle name="Comma 28 2 2 2 3 3" xfId="6479" xr:uid="{453EC6D5-E7A6-4618-BA69-1A798260D554}"/>
    <cellStyle name="Comma 28 2 2 2 3 3 2" xfId="12002" xr:uid="{EC9CEFD8-EDB6-4091-A727-A9FA01A6543E}"/>
    <cellStyle name="Comma 28 2 2 2 3 4" xfId="9748" xr:uid="{28745170-DDB4-492A-840D-917354DC51CC}"/>
    <cellStyle name="Comma 28 2 2 2 3 5" xfId="15887" xr:uid="{B70A33AE-DED8-4D80-AC27-19530B873694}"/>
    <cellStyle name="Comma 28 2 2 2 4" xfId="5672" xr:uid="{42A89140-01AE-4EAF-973A-121E3FFD0496}"/>
    <cellStyle name="Comma 28 2 2 2 4 2" xfId="11333" xr:uid="{D289C7BA-7A44-41C3-B459-64C0B8473E6D}"/>
    <cellStyle name="Comma 28 2 2 2 4 3" xfId="15213" xr:uid="{A0E4C1E2-DFBC-47D6-9AE4-64EB5472049E}"/>
    <cellStyle name="Comma 28 2 2 2 5" xfId="7224" xr:uid="{74011E62-662B-460F-87CB-8187DAA74CCE}"/>
    <cellStyle name="Comma 28 2 2 2 5 2" xfId="12681" xr:uid="{9A721AF7-7218-4E62-845B-B5D3B41C45D7}"/>
    <cellStyle name="Comma 28 2 2 2 5 3" xfId="16566" xr:uid="{F6B2B2DB-A797-461C-9409-58E654AC7A5A}"/>
    <cellStyle name="Comma 28 2 2 2 6" xfId="4187" xr:uid="{8A5924F6-E8C4-46BC-8ECF-A6BBC691F673}"/>
    <cellStyle name="Comma 28 2 2 2 6 2" xfId="10557" xr:uid="{D06E19BC-825E-441D-B7E2-43BFD4C94409}"/>
    <cellStyle name="Comma 28 2 2 2 7" xfId="9077" xr:uid="{F153320C-21E2-472A-93BC-DFA239911081}"/>
    <cellStyle name="Comma 28 2 2 2 8" xfId="14439" xr:uid="{6821C2EA-DFB9-40AF-B823-299385BEA32B}"/>
    <cellStyle name="Comma 28 2 2 3" xfId="2097" xr:uid="{F0439741-8F2F-456F-90CA-540BDA1CB934}"/>
    <cellStyle name="Comma 28 2 2 3 2" xfId="3153" xr:uid="{DF2270E0-79AC-4488-9286-C35C950888D3}"/>
    <cellStyle name="Comma 28 2 2 3 2 2" xfId="8063" xr:uid="{D88EDB9E-74AA-42D7-9C20-838A9B43410B}"/>
    <cellStyle name="Comma 28 2 2 3 2 2 2" xfId="13520" xr:uid="{DBAB46C5-698E-48F0-A81B-1A852409D156}"/>
    <cellStyle name="Comma 28 2 2 3 2 2 3" xfId="17405" xr:uid="{6C987F70-1E28-482F-8147-F1106511B237}"/>
    <cellStyle name="Comma 28 2 2 3 2 3" xfId="6647" xr:uid="{483900E5-71D9-49DD-8F09-09AE3F57BA7F}"/>
    <cellStyle name="Comma 28 2 2 3 2 3 2" xfId="12170" xr:uid="{4EB03AF2-9AB6-4A11-BF78-288DFD32C9E6}"/>
    <cellStyle name="Comma 28 2 2 3 2 4" xfId="9916" xr:uid="{5F8976E9-9C3F-4EA7-AE31-6C12497A0DD1}"/>
    <cellStyle name="Comma 28 2 2 3 2 5" xfId="16055" xr:uid="{7BF91CBC-959A-400F-888A-CB843B709C27}"/>
    <cellStyle name="Comma 28 2 2 3 3" xfId="5875" xr:uid="{94527B27-B050-43C3-8B9C-BD0A8BB1D9DD}"/>
    <cellStyle name="Comma 28 2 2 3 3 2" xfId="11504" xr:uid="{2ED89F45-5AD5-45DD-AE8F-971FE16E2B82}"/>
    <cellStyle name="Comma 28 2 2 3 3 3" xfId="15384" xr:uid="{08F93081-C51B-4FD5-804A-D4527163FAE0}"/>
    <cellStyle name="Comma 28 2 2 3 4" xfId="7392" xr:uid="{5C90A2D7-936C-4744-BC9B-33BD56FD0B71}"/>
    <cellStyle name="Comma 28 2 2 3 4 2" xfId="12849" xr:uid="{92232A88-4FDF-44A3-B9F7-8D882B879339}"/>
    <cellStyle name="Comma 28 2 2 3 4 3" xfId="16734" xr:uid="{79065EC6-5BFF-4281-A8F2-CEEC2BF624FD}"/>
    <cellStyle name="Comma 28 2 2 3 5" xfId="4368" xr:uid="{FE967576-471A-4D07-8F51-718C09ADD037}"/>
    <cellStyle name="Comma 28 2 2 3 5 2" xfId="10725" xr:uid="{27BE04C5-D01D-4D14-97DF-97DEF80269CD}"/>
    <cellStyle name="Comma 28 2 2 3 6" xfId="9245" xr:uid="{E51D9C90-FC4E-437B-B33D-27EF0457ECCA}"/>
    <cellStyle name="Comma 28 2 2 3 7" xfId="14607" xr:uid="{0A8A150E-3640-4282-BFF0-2F53B8EC9CDD}"/>
    <cellStyle name="Comma 28 2 2 4" xfId="2840" xr:uid="{F44BF781-B299-4DE0-8649-3D29808FB132}"/>
    <cellStyle name="Comma 28 2 2 4 2" xfId="7757" xr:uid="{2C9F745E-1A33-4D8B-A847-27E34CB1201F}"/>
    <cellStyle name="Comma 28 2 2 4 2 2" xfId="13214" xr:uid="{F82CA424-07E1-4376-A27A-6A2499A9EB41}"/>
    <cellStyle name="Comma 28 2 2 4 2 3" xfId="17099" xr:uid="{DEA62130-FC70-48BC-91EF-E06363DC3670}"/>
    <cellStyle name="Comma 28 2 2 4 3" xfId="6341" xr:uid="{6C7F84F1-4F4C-4706-BAFE-F4315C9D7749}"/>
    <cellStyle name="Comma 28 2 2 4 3 2" xfId="11864" xr:uid="{A0796D7A-AA8A-4B21-819C-AAA5E847D430}"/>
    <cellStyle name="Comma 28 2 2 4 4" xfId="9610" xr:uid="{226D5587-EFBB-4FD6-87EC-4A65773178CD}"/>
    <cellStyle name="Comma 28 2 2 4 5" xfId="15749" xr:uid="{5010B52A-755F-466D-A655-ACA58B66BB45}"/>
    <cellStyle name="Comma 28 2 2 5" xfId="5534" xr:uid="{9681FB87-4AC1-4D32-8629-42C75CC66099}"/>
    <cellStyle name="Comma 28 2 2 5 2" xfId="11195" xr:uid="{C8A81750-CC9D-4FF3-A456-F05D8BDB290F}"/>
    <cellStyle name="Comma 28 2 2 5 3" xfId="15075" xr:uid="{0CD4C823-DAA0-479D-A70E-0B5E4B718BF7}"/>
    <cellStyle name="Comma 28 2 2 6" xfId="7086" xr:uid="{929B9BEF-BC20-481E-BE6C-2413DD753ECB}"/>
    <cellStyle name="Comma 28 2 2 6 2" xfId="12543" xr:uid="{CAD5CECF-1174-4A38-8002-0A9446C515FD}"/>
    <cellStyle name="Comma 28 2 2 6 3" xfId="16428" xr:uid="{A221203E-4B09-49D1-A8D3-D473F3643401}"/>
    <cellStyle name="Comma 28 2 2 7" xfId="4044" xr:uid="{C25EB5A7-C41D-4AD1-9EB6-17D4082D1A15}"/>
    <cellStyle name="Comma 28 2 2 7 2" xfId="10419" xr:uid="{9B651E82-A3BC-457F-A5BC-F94553725C1C}"/>
    <cellStyle name="Comma 28 2 2 8" xfId="8939" xr:uid="{4FD5C31F-8E01-42B0-A0AA-F94EA45E2E9A}"/>
    <cellStyle name="Comma 28 2 2 9" xfId="14301" xr:uid="{FE32198B-7B24-491D-B02E-C37176B234F6}"/>
    <cellStyle name="Comma 28 2 3" xfId="1555" xr:uid="{26683ED4-8F46-462C-ABFF-FE51CF7C4582}"/>
    <cellStyle name="Comma 28 2 3 2" xfId="2177" xr:uid="{73E5D001-E2AE-4385-BBCF-C38EE4729E46}"/>
    <cellStyle name="Comma 28 2 3 2 2" xfId="3233" xr:uid="{D6FA2ABB-FC3F-4881-9D43-8B09A4EE67C6}"/>
    <cellStyle name="Comma 28 2 3 2 2 2" xfId="8143" xr:uid="{96D09C08-8F92-4B92-AAD4-23837EAF3C6D}"/>
    <cellStyle name="Comma 28 2 3 2 2 2 2" xfId="13600" xr:uid="{2205CBF8-FF70-433D-8DB0-778479E1A7F3}"/>
    <cellStyle name="Comma 28 2 3 2 2 2 3" xfId="17485" xr:uid="{47D1CE22-ECA6-4F2B-8857-6B07C4DC0B21}"/>
    <cellStyle name="Comma 28 2 3 2 2 3" xfId="6727" xr:uid="{B6498F97-71F5-481B-9735-F5DCC9DF3E45}"/>
    <cellStyle name="Comma 28 2 3 2 2 3 2" xfId="12250" xr:uid="{8C4CF2CE-E982-4679-9F81-ADDAE7325C64}"/>
    <cellStyle name="Comma 28 2 3 2 2 4" xfId="9996" xr:uid="{4AD797D3-82C4-4F6B-80AF-D1D321159B83}"/>
    <cellStyle name="Comma 28 2 3 2 2 5" xfId="16135" xr:uid="{A9E2C60B-7662-4EA1-B30E-9AF17A01D97C}"/>
    <cellStyle name="Comma 28 2 3 2 3" xfId="5955" xr:uid="{22438C9E-03E9-470C-9EC4-4607AC191892}"/>
    <cellStyle name="Comma 28 2 3 2 3 2" xfId="11584" xr:uid="{33D1D974-C797-433D-8D4E-A3CE1F9E0D51}"/>
    <cellStyle name="Comma 28 2 3 2 3 3" xfId="15464" xr:uid="{45EE53BF-143C-4B3C-8915-8B29A41005F7}"/>
    <cellStyle name="Comma 28 2 3 2 4" xfId="7472" xr:uid="{B7135F39-02DF-4F2B-B9A7-F46967A8D73B}"/>
    <cellStyle name="Comma 28 2 3 2 4 2" xfId="12929" xr:uid="{7C768BF0-1FC9-4554-B82D-694EE98A9D4D}"/>
    <cellStyle name="Comma 28 2 3 2 4 3" xfId="16814" xr:uid="{30CA7F8A-5E5E-4652-9C5F-095514A58F48}"/>
    <cellStyle name="Comma 28 2 3 2 5" xfId="4448" xr:uid="{26213CCA-BE43-44F4-B503-23DD8701D620}"/>
    <cellStyle name="Comma 28 2 3 2 5 2" xfId="10805" xr:uid="{52D6BF28-C8B1-493C-97D4-E7A8CB067BAD}"/>
    <cellStyle name="Comma 28 2 3 2 6" xfId="9325" xr:uid="{AF81E507-C2CA-40D4-AD5D-A681E3F34985}"/>
    <cellStyle name="Comma 28 2 3 2 7" xfId="14687" xr:uid="{11A34634-7FD6-4942-8E6B-CF567EDBFBC4}"/>
    <cellStyle name="Comma 28 2 3 3" xfId="2920" xr:uid="{A9D0E9EB-2652-4CE5-98C5-96A7C42C897A}"/>
    <cellStyle name="Comma 28 2 3 3 2" xfId="7837" xr:uid="{C338092A-9D2C-4716-806D-928C243B587B}"/>
    <cellStyle name="Comma 28 2 3 3 2 2" xfId="13294" xr:uid="{9790F6E4-643E-4DC9-B3FC-05A6C4BA9BAE}"/>
    <cellStyle name="Comma 28 2 3 3 2 3" xfId="17179" xr:uid="{88F81D66-34F3-4C1A-9877-B0ABC25ED7C8}"/>
    <cellStyle name="Comma 28 2 3 3 3" xfId="6421" xr:uid="{FFCCD603-2730-42BC-8A40-94AC55888479}"/>
    <cellStyle name="Comma 28 2 3 3 3 2" xfId="11944" xr:uid="{78CA5F91-8E86-4AF4-AA9B-E681E207D8D8}"/>
    <cellStyle name="Comma 28 2 3 3 4" xfId="9690" xr:uid="{C246F97C-5439-4B3F-B4CA-A7A20B013C25}"/>
    <cellStyle name="Comma 28 2 3 3 5" xfId="15829" xr:uid="{6155D3E7-6951-46D3-8A0B-ECA4735E6AD1}"/>
    <cellStyle name="Comma 28 2 3 4" xfId="5614" xr:uid="{6C569BE4-70B9-4105-A5C6-2A5F3A0A3BA4}"/>
    <cellStyle name="Comma 28 2 3 4 2" xfId="11275" xr:uid="{A79D072E-770A-4A4B-BC74-D82815544C74}"/>
    <cellStyle name="Comma 28 2 3 4 3" xfId="15155" xr:uid="{22D26B2B-3524-4ECE-9101-84D2240F68E9}"/>
    <cellStyle name="Comma 28 2 3 5" xfId="7166" xr:uid="{C7E8C4CD-E653-48E7-B6E2-03D5881A7A96}"/>
    <cellStyle name="Comma 28 2 3 5 2" xfId="12623" xr:uid="{0E5CA8EF-5D57-4CFF-B676-D91A6A470698}"/>
    <cellStyle name="Comma 28 2 3 5 3" xfId="16508" xr:uid="{15D3229D-D69D-4A62-80B9-CB6CF7566429}"/>
    <cellStyle name="Comma 28 2 3 6" xfId="4129" xr:uid="{CCF27540-2C09-44A0-A93E-E0A04C7B5D32}"/>
    <cellStyle name="Comma 28 2 3 6 2" xfId="10499" xr:uid="{0EAA8AAB-598E-4FFB-99C5-F4F6F189F94C}"/>
    <cellStyle name="Comma 28 2 3 7" xfId="9019" xr:uid="{AB3B6B8C-49AD-4405-867B-D045DA9C4698}"/>
    <cellStyle name="Comma 28 2 3 8" xfId="14381" xr:uid="{FB78A001-D872-4DBF-BBD1-DC2B0A5A4851}"/>
    <cellStyle name="Comma 28 2 4" xfId="2040" xr:uid="{FB9468A8-8089-48E3-A822-9C81E7B9EAF8}"/>
    <cellStyle name="Comma 28 2 4 2" xfId="3097" xr:uid="{4F2DF33C-C241-4013-B549-6BC9CC93F242}"/>
    <cellStyle name="Comma 28 2 4 2 2" xfId="8007" xr:uid="{0A758096-85EC-4EEF-AE31-48F409F06ABE}"/>
    <cellStyle name="Comma 28 2 4 2 2 2" xfId="13464" xr:uid="{923542F3-C0DB-4152-9122-57748FB22117}"/>
    <cellStyle name="Comma 28 2 4 2 2 3" xfId="17349" xr:uid="{44397099-D3EB-4A23-8321-F94DE832F9E2}"/>
    <cellStyle name="Comma 28 2 4 2 3" xfId="6591" xr:uid="{E896EAD6-02AE-41DA-B725-D5736FBECB99}"/>
    <cellStyle name="Comma 28 2 4 2 3 2" xfId="12114" xr:uid="{FA51A4D9-95E0-4A26-8248-C20A2C1A3248}"/>
    <cellStyle name="Comma 28 2 4 2 4" xfId="9860" xr:uid="{3D8C8BAB-C44B-47C1-AB92-CEB7036890F3}"/>
    <cellStyle name="Comma 28 2 4 2 5" xfId="15999" xr:uid="{FB50D5E1-4913-41E1-8791-E8BF28499BC9}"/>
    <cellStyle name="Comma 28 2 4 3" xfId="5819" xr:uid="{38FC0BEA-353E-4F15-B55A-47EE022F6F1B}"/>
    <cellStyle name="Comma 28 2 4 3 2" xfId="11448" xr:uid="{F6F165CA-700E-4773-B86D-691CA7EECC23}"/>
    <cellStyle name="Comma 28 2 4 3 3" xfId="15328" xr:uid="{2DB15B7B-D2AB-4200-B758-F66F3392BEB3}"/>
    <cellStyle name="Comma 28 2 4 4" xfId="7336" xr:uid="{EDF4C899-36EE-4A52-A777-B067E3576660}"/>
    <cellStyle name="Comma 28 2 4 4 2" xfId="12793" xr:uid="{1F37A726-D468-40BA-B1E6-37D73130A446}"/>
    <cellStyle name="Comma 28 2 4 4 3" xfId="16678" xr:uid="{20D6D8B6-D1C0-4AAB-94C8-0CD61DF9E368}"/>
    <cellStyle name="Comma 28 2 4 5" xfId="4312" xr:uid="{CBE36967-6A5A-48EF-856D-2DA5FBA69764}"/>
    <cellStyle name="Comma 28 2 4 5 2" xfId="10669" xr:uid="{E5A15817-DBF8-4692-A0ED-ECBFB5F0CCE2}"/>
    <cellStyle name="Comma 28 2 4 6" xfId="9189" xr:uid="{04B8C82D-8612-4B9D-8A99-00552BECC0BF}"/>
    <cellStyle name="Comma 28 2 4 7" xfId="14551" xr:uid="{F932F2F8-2800-47D6-AFCE-34B2F4278B53}"/>
    <cellStyle name="Comma 28 2 5" xfId="2713" xr:uid="{64A3D3E6-6886-40C3-8518-5E4877ED882B}"/>
    <cellStyle name="Comma 28 2 5 2" xfId="7695" xr:uid="{EC11F9CA-BE90-458C-97A7-D1EED81DF46E}"/>
    <cellStyle name="Comma 28 2 5 2 2" xfId="13152" xr:uid="{2238350D-8CCF-41CF-AAD3-42EF0C77D2E4}"/>
    <cellStyle name="Comma 28 2 5 2 3" xfId="17037" xr:uid="{5BAE47FD-CEF8-4F46-BA8D-BE01D2B5AB2B}"/>
    <cellStyle name="Comma 28 2 5 3" xfId="6276" xr:uid="{A05B0822-3ECE-4EB8-826F-9906A86208A1}"/>
    <cellStyle name="Comma 28 2 5 3 2" xfId="11806" xr:uid="{70F1DA6E-17C8-42BA-A26C-149F2EF5B4BD}"/>
    <cellStyle name="Comma 28 2 5 4" xfId="9548" xr:uid="{44469100-3640-4270-AC82-FD3158AAD67E}"/>
    <cellStyle name="Comma 28 2 5 5" xfId="15687" xr:uid="{FCBB7373-0BCE-4EA7-B5A1-3C26797B23AD}"/>
    <cellStyle name="Comma 28 2 6" xfId="5439" xr:uid="{7FDE12DD-8239-4D70-9363-43436E35CC1D}"/>
    <cellStyle name="Comma 28 2 6 2" xfId="11133" xr:uid="{BA806A26-F3AC-4697-B10B-A5E960707C4B}"/>
    <cellStyle name="Comma 28 2 6 3" xfId="15013" xr:uid="{B43C5648-65BF-40EF-9634-56B432FA8CBE}"/>
    <cellStyle name="Comma 28 2 7" xfId="7028" xr:uid="{B063A491-F756-4E36-B1DC-1913B84A3612}"/>
    <cellStyle name="Comma 28 2 7 2" xfId="12485" xr:uid="{345C6B2B-B9B1-42DD-91A4-A6CC73C6D7DC}"/>
    <cellStyle name="Comma 28 2 7 3" xfId="16370" xr:uid="{7FDC9E0B-A804-4CB4-9175-D7F5D0526506}"/>
    <cellStyle name="Comma 28 2 8" xfId="3899" xr:uid="{79EE6BCD-7CD1-4443-9339-939192933119}"/>
    <cellStyle name="Comma 28 2 8 2" xfId="10370" xr:uid="{974E21F5-737F-4524-A13A-AD7B7A2605A4}"/>
    <cellStyle name="Comma 28 2 9" xfId="8885" xr:uid="{A321C791-F033-4E21-9310-8EF01859A637}"/>
    <cellStyle name="Comma 28 3" xfId="2000" xr:uid="{58C9F65A-5320-4619-9632-34F6E8DF95AB}"/>
    <cellStyle name="Comma 28 4" xfId="1689" xr:uid="{6A4AA128-534C-4AD7-9390-AA725A33491B}"/>
    <cellStyle name="Comma 28 4 2" xfId="3033" xr:uid="{53772876-566F-455F-AA11-9CE5CD16129D}"/>
    <cellStyle name="Comma 28 4 2 2" xfId="7950" xr:uid="{92EBFA61-56EE-431A-AD07-AE8B69EC3142}"/>
    <cellStyle name="Comma 28 4 2 2 2" xfId="13407" xr:uid="{9660D87D-5754-48FB-9B57-F8C24A44033C}"/>
    <cellStyle name="Comma 28 4 2 2 3" xfId="17292" xr:uid="{0EB0D3B1-3B36-4B6F-976B-05B9B839A6AB}"/>
    <cellStyle name="Comma 28 4 2 3" xfId="6534" xr:uid="{773ABB22-67B3-46AA-BBAB-B37197D73EB2}"/>
    <cellStyle name="Comma 28 4 2 3 2" xfId="12057" xr:uid="{CC1C2190-9913-4F34-A02E-2CB8011052F9}"/>
    <cellStyle name="Comma 28 4 2 4" xfId="9803" xr:uid="{B586434D-7A3E-4376-9D60-70B347E8B1A8}"/>
    <cellStyle name="Comma 28 4 2 5" xfId="15942" xr:uid="{12352F4B-FC0A-41A7-8E19-DE0C12766800}"/>
    <cellStyle name="Comma 28 4 3" xfId="5729" xr:uid="{2D5C3B02-FD1D-41D5-A52E-E5E1DBFDD9FB}"/>
    <cellStyle name="Comma 28 4 3 2" xfId="11388" xr:uid="{6CC5D626-0B00-442F-928A-3FCEED8B1343}"/>
    <cellStyle name="Comma 28 4 3 3" xfId="15268" xr:uid="{CF712C77-DAF1-41E4-8F97-6878F8509203}"/>
    <cellStyle name="Comma 28 4 4" xfId="7279" xr:uid="{864B1CC5-3E0B-4C67-A477-4C81D7ECA04D}"/>
    <cellStyle name="Comma 28 4 4 2" xfId="12736" xr:uid="{80DF99E8-DE7D-44BC-926D-920DB6F2E2DC}"/>
    <cellStyle name="Comma 28 4 4 3" xfId="16621" xr:uid="{B02D6352-7F39-48CE-BEF0-6FBC091EB660}"/>
    <cellStyle name="Comma 28 4 5" xfId="4242" xr:uid="{DA1B9765-F49B-4D3A-9673-8BF90F34FD98}"/>
    <cellStyle name="Comma 28 4 5 2" xfId="10612" xr:uid="{633A6BFE-2716-4C77-AC80-D27041561A08}"/>
    <cellStyle name="Comma 28 4 6" xfId="9132" xr:uid="{12DFCBD3-C343-4873-9014-C9C511EA970D}"/>
    <cellStyle name="Comma 28 4 7" xfId="14494" xr:uid="{FD0BA17F-84AC-47E9-9B95-55551E702F8B}"/>
    <cellStyle name="Comma 28 5" xfId="2567" xr:uid="{04A4C750-57E2-4AA7-B17D-19ECF844D2B1}"/>
    <cellStyle name="Comma 28 5 2" xfId="6198" xr:uid="{D55B898A-6E3F-456C-B135-1A2AA3B813C1}"/>
    <cellStyle name="Comma 28 5 3" xfId="4936" xr:uid="{C67789BF-1460-4FC9-95CD-3600C852E50B}"/>
    <cellStyle name="Comma 28 5 3 2" xfId="11017" xr:uid="{126768C3-D940-40E0-9578-C3FC926C5168}"/>
    <cellStyle name="Comma 28 5 4" xfId="14899" xr:uid="{E2AB66DB-8AC2-4246-9602-EEDD0FA60D6B}"/>
    <cellStyle name="Comma 28 6" xfId="2645" xr:uid="{F6AFD422-5B02-4EFC-8EC6-BAC9CC35DF36}"/>
    <cellStyle name="Comma 28 6 2" xfId="6248" xr:uid="{2CCD436A-3A8E-420B-BAC0-8F21704C4B7D}"/>
    <cellStyle name="Comma 28 6 3" xfId="5292" xr:uid="{D14E8B5B-C034-47DF-9912-4EB19736A13B}"/>
    <cellStyle name="Comma 28 6 3 2" xfId="11076" xr:uid="{3BE6617F-0E26-4119-A578-F8DC5E0FC422}"/>
    <cellStyle name="Comma 28 6 4" xfId="14959" xr:uid="{BA9D2F41-5A33-4CF2-BC52-FD3E00D4FEB9}"/>
    <cellStyle name="Comma 28 7" xfId="3445" xr:uid="{07CD2763-02BF-4344-93D7-DFC02AC2909F}"/>
    <cellStyle name="Comma 28 7 2" xfId="8344" xr:uid="{68A2191F-7C95-4165-A350-D80EB3669A10}"/>
    <cellStyle name="Comma 28 7 2 2" xfId="13769" xr:uid="{ADF3089B-1CC9-493D-820A-D9949012DF25}"/>
    <cellStyle name="Comma 28 7 2 3" xfId="17654" xr:uid="{C46D184D-A72D-416A-872D-4AB998BE9A77}"/>
    <cellStyle name="Comma 28 7 3" xfId="6957" xr:uid="{37AD6A80-5BA0-4952-839F-47737352E723}"/>
    <cellStyle name="Comma 28 7 3 2" xfId="12422" xr:uid="{5E792247-36CD-4D51-9C0B-16E0DB7D19F3}"/>
    <cellStyle name="Comma 28 7 4" xfId="10165" xr:uid="{199F58DE-DAAD-4F9D-B1E7-B9DE5676A297}"/>
    <cellStyle name="Comma 28 7 5" xfId="16307" xr:uid="{0179C471-EDDB-4E3F-B418-DC6870601F0B}"/>
    <cellStyle name="Comma 28 8" xfId="3512" xr:uid="{0B2DE6C6-F86E-4314-A90C-576D8625D3A3}"/>
    <cellStyle name="Comma 28 8 2" xfId="8397" xr:uid="{F9994F78-4A4C-4BBB-A809-9DF2F936560A}"/>
    <cellStyle name="Comma 28 8 2 2" xfId="13798" xr:uid="{26EA4E67-545B-40FE-A858-CA6CDD8DB49D}"/>
    <cellStyle name="Comma 28 8 3" xfId="10193" xr:uid="{BD7FAA3C-745A-4BF5-8242-25C5DFA48A96}"/>
    <cellStyle name="Comma 28 8 4" xfId="17683" xr:uid="{5A4CC19E-70F3-41C2-AC28-49EA6CFF15F5}"/>
    <cellStyle name="Comma 28 9" xfId="3551" xr:uid="{2EE4386C-DBAF-475E-81EC-BC8610E472DC}"/>
    <cellStyle name="Comma 28 9 2" xfId="8434" xr:uid="{21A86D3D-A959-439F-9558-CCA1C78AEA66}"/>
    <cellStyle name="Comma 28 9 2 2" xfId="13828" xr:uid="{2D4B5FD9-A74C-44F0-B9A0-63FC9E073948}"/>
    <cellStyle name="Comma 28 9 3" xfId="10223" xr:uid="{9ACA1D80-4C13-4E1D-AA91-D7A44B77D8CD}"/>
    <cellStyle name="Comma 28 9 4" xfId="17713" xr:uid="{7F2D3D5C-13D3-47EF-992A-2FFB33818A1D}"/>
    <cellStyle name="Comma 29" xfId="736" xr:uid="{D9FBDD3A-031F-40F6-868D-012A5803E6D0}"/>
    <cellStyle name="Comma 29 2" xfId="953" xr:uid="{6D8151B9-1673-4CCD-B46D-6726EDB179AE}"/>
    <cellStyle name="Comma 29 3" xfId="2001" xr:uid="{7E57068B-93DB-41B9-9F85-C4A82BDA2623}"/>
    <cellStyle name="Comma 29 4" xfId="1690" xr:uid="{EC642609-1431-4B57-9A19-4A6943D8616E}"/>
    <cellStyle name="Comma 29 5" xfId="2469" xr:uid="{86526CCE-2568-4859-BB33-3A6E144CDC28}"/>
    <cellStyle name="Comma 29 6" xfId="2648" xr:uid="{555F6E60-962A-4C26-8E18-31A66A40BD90}"/>
    <cellStyle name="Comma 29 7" xfId="3747" xr:uid="{2AC978F9-01B0-4EA6-AB6F-73F726A37E4D}"/>
    <cellStyle name="Comma 3" xfId="114" xr:uid="{32E39E62-3F3E-44F2-8118-765F5861B569}"/>
    <cellStyle name="Comma 3 10" xfId="1488" xr:uid="{2BA85AB3-5ECF-4F30-9C22-786FEC2CC371}"/>
    <cellStyle name="Comma 3 10 2" xfId="4075" xr:uid="{471C51EC-486F-4B45-B17B-4E967ABA14C0}"/>
    <cellStyle name="Comma 3 10 3" xfId="3719" xr:uid="{D6D40788-CDC9-47E6-857A-C154A59635F6}"/>
    <cellStyle name="Comma 3 11" xfId="1757" xr:uid="{CA4B5396-80EB-4167-AE51-2EFB443CBB46}"/>
    <cellStyle name="Comma 3 12" xfId="4628" xr:uid="{D117A7BA-7D92-4BBF-9116-A0F26D7069CB}"/>
    <cellStyle name="Comma 3 13" xfId="3670" xr:uid="{5AA02786-AACB-4950-8843-87F603591A30}"/>
    <cellStyle name="Comma 3 2" xfId="115" xr:uid="{9DA44363-A512-487C-91BF-BD0828C5389F}"/>
    <cellStyle name="Comma 3 2 2" xfId="701" xr:uid="{B1047CC4-C2A1-4979-B3C7-20400B59584D}"/>
    <cellStyle name="Comma 3 2 2 2" xfId="3485" xr:uid="{9D40F6DB-8EEC-45B8-84BC-1F257B4C85D7}"/>
    <cellStyle name="Comma 3 2 2 2 2" xfId="8381" xr:uid="{83C236E4-9492-4D81-833D-DFAF14F6D805}"/>
    <cellStyle name="Comma 3 2 2 2 3" xfId="4898" xr:uid="{467685BC-4887-4444-930C-36D1F8714322}"/>
    <cellStyle name="Comma 3 2 2 3" xfId="5276" xr:uid="{B03755A4-9395-4718-A224-F43020315BBC}"/>
    <cellStyle name="Comma 3 2 3" xfId="955" xr:uid="{E06CE734-DBD0-4593-BE60-3B8454118A94}"/>
    <cellStyle name="Comma 3 2 3 2" xfId="2341" xr:uid="{FAF9DDCE-20E9-4068-95C0-4CA0C6A0D127}"/>
    <cellStyle name="Comma 3 2 3 3" xfId="3846" xr:uid="{4A883FB0-5F8A-40D4-B07B-CFFEFAF16B4B}"/>
    <cellStyle name="Comma 3 2 4" xfId="8718" xr:uid="{801E2C6F-A063-4B64-80FD-6274BABB3817}"/>
    <cellStyle name="Comma 3 3" xfId="248" xr:uid="{5D701D6B-31E4-4227-A2F5-B299EAD81E75}"/>
    <cellStyle name="Comma 3 3 2" xfId="411" xr:uid="{FEF0B216-F531-4DC2-A025-7A537DA1DE1E}"/>
    <cellStyle name="Comma 3 3 2 2" xfId="504" xr:uid="{C839DF2B-E5F9-4F4E-B7E7-EB049BA19314}"/>
    <cellStyle name="Comma 3 3 2 3" xfId="3486" xr:uid="{1C5DC152-2F35-43B2-9017-17AC73BBC9C4}"/>
    <cellStyle name="Comma 3 3 3" xfId="461" xr:uid="{7E8F2E29-45BC-4045-A4E3-B15F4B36FF84}"/>
    <cellStyle name="Comma 3 3 3 2" xfId="4789" xr:uid="{498D3A2E-B9ED-47A9-AA50-EEB11A7BB2CD}"/>
    <cellStyle name="Comma 3 3 4" xfId="702" xr:uid="{BF2F5651-BDB7-4E2F-8B7B-8D961B34B5ED}"/>
    <cellStyle name="Comma 3 3 5" xfId="956" xr:uid="{5F60D4A8-E041-494F-AD02-ACA63F6A02E3}"/>
    <cellStyle name="Comma 3 3 5 2" xfId="2342" xr:uid="{E6B97A97-5DCD-4569-92A6-47BF2213D099}"/>
    <cellStyle name="Comma 3 3 5 3" xfId="3870" xr:uid="{376F2B4B-A350-4830-ABF4-CDD9BA6F47CC}"/>
    <cellStyle name="Comma 3 3 6" xfId="1842" xr:uid="{E2157E33-B9B7-429E-AAFE-ECF09E30922A}"/>
    <cellStyle name="Comma 3 3 7" xfId="1691" xr:uid="{0BEBC9F3-D995-4786-A44D-50F7B7029BA6}"/>
    <cellStyle name="Comma 3 4" xfId="374" xr:uid="{93582B7E-5AFB-4879-8082-9FE3524D5B97}"/>
    <cellStyle name="Comma 3 4 2" xfId="477" xr:uid="{9ABF86F9-EE01-4CC2-BAA9-A6728DD46971}"/>
    <cellStyle name="Comma 3 4 2 2" xfId="2350" xr:uid="{DCF9EC26-F8C3-459A-A918-7EECC574704F}"/>
    <cellStyle name="Comma 3 4 3" xfId="2339" xr:uid="{86324CBD-A4FD-48DC-85F1-99F52FBD6051}"/>
    <cellStyle name="Comma 3 4 3 2" xfId="3487" xr:uid="{8F3B4799-8CC5-43A0-B8D1-AB05464E9995}"/>
    <cellStyle name="Comma 3 4 4" xfId="4912" xr:uid="{FB8FEA49-1034-451B-838C-7A8CBCE99638}"/>
    <cellStyle name="Comma 3 5" xfId="434" xr:uid="{088E9964-8551-46A2-9F4E-7BC3B50C2A0A}"/>
    <cellStyle name="Comma 3 5 2" xfId="2346" xr:uid="{00606964-650F-4A7E-A786-14CC6586923D}"/>
    <cellStyle name="Comma 3 5 2 2" xfId="3488" xr:uid="{2C1C3E2C-66D7-44A2-9021-EF2D0269A09F}"/>
    <cellStyle name="Comma 3 6" xfId="564" xr:uid="{0E9CF3EB-C43D-4613-B12B-BD81E170B327}"/>
    <cellStyle name="Comma 3 6 2" xfId="2348" xr:uid="{F69B8B0A-F55B-40C0-B1E0-F163C0BF6434}"/>
    <cellStyle name="Comma 3 7" xfId="679" xr:uid="{6184AF37-4D6E-421E-A364-47EFA7CBFCE0}"/>
    <cellStyle name="Comma 3 7 2" xfId="2582" xr:uid="{E4D33CB7-625B-4321-8436-9220AFDE491A}"/>
    <cellStyle name="Comma 3 7 3" xfId="2629" xr:uid="{38441205-D70E-4EB9-A92F-DF9C41853113}"/>
    <cellStyle name="Comma 3 7 4" xfId="3727" xr:uid="{CEC9604B-9823-4BCE-8A16-8AAE1DA2C339}"/>
    <cellStyle name="Comma 3 8" xfId="754" xr:uid="{3F60F1D5-595D-4613-B45D-5BB90C894845}"/>
    <cellStyle name="Comma 3 9" xfId="954" xr:uid="{20874F8F-48BF-4A75-BEA1-550CA8817EEF}"/>
    <cellStyle name="Comma 3 9 2" xfId="2329" xr:uid="{DD9D5805-3655-48BE-B4E5-7757DE26EBDB}"/>
    <cellStyle name="Comma 3 9 3" xfId="3891" xr:uid="{E34188F2-DE93-4077-97B4-0E4FCB75C603}"/>
    <cellStyle name="Comma 30" xfId="739" xr:uid="{3C2B9711-D445-4A41-83B4-FD42F1CFB720}"/>
    <cellStyle name="Comma 30 2" xfId="957" xr:uid="{999795A2-F713-4614-AA23-311A8E9DB1CD}"/>
    <cellStyle name="Comma 30 3" xfId="2002" xr:uid="{C3C39FA9-CF0A-4D51-89E3-BE98B955DB86}"/>
    <cellStyle name="Comma 30 4" xfId="1692" xr:uid="{D807B320-D768-49F1-A118-181B3E76280D}"/>
    <cellStyle name="Comma 30 5" xfId="2517" xr:uid="{ADC91606-6D53-4022-AD2F-E11268BF15B5}"/>
    <cellStyle name="Comma 30 6" xfId="2651" xr:uid="{3534CBAE-348F-4904-8E9B-89697EDACBE0}"/>
    <cellStyle name="Comma 30 7" xfId="3750" xr:uid="{EC0FF6CC-7E0A-45A3-B8CA-DD3E652DE42E}"/>
    <cellStyle name="Comma 31" xfId="746" xr:uid="{F3D17B44-4146-4159-AE5C-5719A10AB88C}"/>
    <cellStyle name="Comma 31 10" xfId="5398" xr:uid="{2907F24E-555F-4CC3-AC91-37A07105C313}"/>
    <cellStyle name="Comma 31 10 2" xfId="11104" xr:uid="{2923CF47-1BBC-41C8-A95A-AD305A155065}"/>
    <cellStyle name="Comma 31 10 3" xfId="14987" xr:uid="{D61DA792-FF6E-4F1C-8D90-4EDC88EB72E8}"/>
    <cellStyle name="Comma 31 11" xfId="7002" xr:uid="{5EE332D5-5323-42BC-9D51-D2A8DA6BFC6B}"/>
    <cellStyle name="Comma 31 11 2" xfId="12459" xr:uid="{3BBF2895-8F61-4CB3-B160-D92CC2330E94}"/>
    <cellStyle name="Comma 31 11 3" xfId="16344" xr:uid="{AA6B30A8-DDC8-460F-AD6E-992D7BBBAF56}"/>
    <cellStyle name="Comma 31 12" xfId="3755" xr:uid="{2EE2B0D5-B458-4342-8F05-2B148BEC91AE}"/>
    <cellStyle name="Comma 31 13" xfId="8858" xr:uid="{112DED99-E098-4941-A79E-9994F71983E0}"/>
    <cellStyle name="Comma 31 2" xfId="958" xr:uid="{D578F8D4-4464-4623-8922-B4E6F6C4B490}"/>
    <cellStyle name="Comma 31 3" xfId="1428" xr:uid="{02A60E27-4B97-4CF4-ACBF-63E7657FB2B7}"/>
    <cellStyle name="Comma 31 3 2" xfId="1587" xr:uid="{CC89DC06-1825-4B3D-91AE-A373FA1EED23}"/>
    <cellStyle name="Comma 31 3 2 2" xfId="2209" xr:uid="{061F24F6-3055-4371-BC2E-8A753B40D6FB}"/>
    <cellStyle name="Comma 31 3 2 2 2" xfId="3265" xr:uid="{66DA7886-167F-463A-B43E-F0AF06EC5BE9}"/>
    <cellStyle name="Comma 31 3 2 2 2 2" xfId="8175" xr:uid="{93EBC84B-77F6-40C9-AD31-46465A8F7411}"/>
    <cellStyle name="Comma 31 3 2 2 2 2 2" xfId="13632" xr:uid="{A3D8B565-423D-4560-9B30-EB45809D14DD}"/>
    <cellStyle name="Comma 31 3 2 2 2 2 3" xfId="17517" xr:uid="{FEC6EB78-7792-474C-B3CE-EB2D76E08599}"/>
    <cellStyle name="Comma 31 3 2 2 2 3" xfId="6759" xr:uid="{4BD97164-D875-46DD-B4EA-A1BAB5A76101}"/>
    <cellStyle name="Comma 31 3 2 2 2 3 2" xfId="12282" xr:uid="{2BD5C732-234F-4BB8-ABEF-588A21A2AEC7}"/>
    <cellStyle name="Comma 31 3 2 2 2 4" xfId="10028" xr:uid="{57C4146B-354A-4BAA-94E3-A4F24A177D11}"/>
    <cellStyle name="Comma 31 3 2 2 2 5" xfId="16167" xr:uid="{3ABF2869-B305-458D-9C1D-71E423098FCB}"/>
    <cellStyle name="Comma 31 3 2 2 3" xfId="5987" xr:uid="{8C1627CF-2257-46B0-85E4-B7761BF23484}"/>
    <cellStyle name="Comma 31 3 2 2 3 2" xfId="11616" xr:uid="{A025C6C9-A687-4275-9ADD-819C287155E6}"/>
    <cellStyle name="Comma 31 3 2 2 3 3" xfId="15496" xr:uid="{522B97AD-1F33-4796-BC1D-9E9E761406C7}"/>
    <cellStyle name="Comma 31 3 2 2 4" xfId="7504" xr:uid="{2AC2DF6F-298D-4969-AA55-AF48CFC4BF33}"/>
    <cellStyle name="Comma 31 3 2 2 4 2" xfId="12961" xr:uid="{6457D48C-F95D-4510-9C8B-7A93F6B3D267}"/>
    <cellStyle name="Comma 31 3 2 2 4 3" xfId="16846" xr:uid="{B78CF975-AE56-47C9-AEA8-6C499826F3CC}"/>
    <cellStyle name="Comma 31 3 2 2 5" xfId="4480" xr:uid="{7DB09ECB-83B6-4ED3-9F9C-CFB799D46973}"/>
    <cellStyle name="Comma 31 3 2 2 5 2" xfId="10837" xr:uid="{677DCB52-E304-4D0B-B197-068431E93C22}"/>
    <cellStyle name="Comma 31 3 2 2 6" xfId="9357" xr:uid="{56A2D6E1-D2DF-47D6-8A30-EF123BEB0BD5}"/>
    <cellStyle name="Comma 31 3 2 2 7" xfId="14719" xr:uid="{2C595CED-E230-4AAA-A292-EFEFA76C4D3D}"/>
    <cellStyle name="Comma 31 3 2 3" xfId="2952" xr:uid="{19677B35-6D80-4D58-87D1-9664ED4D972B}"/>
    <cellStyle name="Comma 31 3 2 3 2" xfId="7869" xr:uid="{F3608B1B-AB9C-4CC8-9F2A-ACF1E7462549}"/>
    <cellStyle name="Comma 31 3 2 3 2 2" xfId="13326" xr:uid="{55FD3657-4EFD-4569-9292-D545F55DEDD6}"/>
    <cellStyle name="Comma 31 3 2 3 2 3" xfId="17211" xr:uid="{D6290162-9A18-4ACB-A471-2C5B1AE9467F}"/>
    <cellStyle name="Comma 31 3 2 3 3" xfId="6453" xr:uid="{EBE442AE-F4A8-4C48-9ABE-DB9A4CDBCE59}"/>
    <cellStyle name="Comma 31 3 2 3 3 2" xfId="11976" xr:uid="{A27B76A4-B812-4422-BC37-0BC447C6FC95}"/>
    <cellStyle name="Comma 31 3 2 3 4" xfId="9722" xr:uid="{8B0F0D2C-D3CE-469E-BC24-09420C50A4EB}"/>
    <cellStyle name="Comma 31 3 2 3 5" xfId="15861" xr:uid="{E301FC71-03D4-46EF-87D1-0E95C848D6F5}"/>
    <cellStyle name="Comma 31 3 2 4" xfId="5646" xr:uid="{81BEAECC-2733-4AF1-ADE0-17CEF667D44A}"/>
    <cellStyle name="Comma 31 3 2 4 2" xfId="11307" xr:uid="{16A50C60-6717-4BE7-9A87-4E03C6943247}"/>
    <cellStyle name="Comma 31 3 2 4 3" xfId="15187" xr:uid="{DA61769C-B157-4542-BF02-769B7BD1D0E4}"/>
    <cellStyle name="Comma 31 3 2 5" xfId="7198" xr:uid="{A1ECB153-3392-4959-8D7E-2BE71BC6F90F}"/>
    <cellStyle name="Comma 31 3 2 5 2" xfId="12655" xr:uid="{85094B6B-887B-468C-99BA-51B69B6676F6}"/>
    <cellStyle name="Comma 31 3 2 5 3" xfId="16540" xr:uid="{8EC96BEF-E0CF-4533-A2C1-2224BEEA2DCF}"/>
    <cellStyle name="Comma 31 3 2 6" xfId="4161" xr:uid="{B79CA022-3ADB-4E75-A33B-28C5CD900190}"/>
    <cellStyle name="Comma 31 3 2 6 2" xfId="10531" xr:uid="{E38446B3-FD8F-4C77-B33A-37DF163DC8E7}"/>
    <cellStyle name="Comma 31 3 2 7" xfId="9051" xr:uid="{FFFD8678-945A-4032-AA15-59E5CFDA5327}"/>
    <cellStyle name="Comma 31 3 2 8" xfId="14413" xr:uid="{FB1C2B65-668C-44AE-BF8E-BAE683A0EE21}"/>
    <cellStyle name="Comma 31 3 3" xfId="2071" xr:uid="{F490D9DE-35EE-4F85-9AC0-935F04FD4E21}"/>
    <cellStyle name="Comma 31 3 3 2" xfId="3127" xr:uid="{D74332BB-0852-4CB1-AE74-DDCDB84961C9}"/>
    <cellStyle name="Comma 31 3 3 2 2" xfId="8037" xr:uid="{2A753FB2-E897-454B-A975-5229F9969E12}"/>
    <cellStyle name="Comma 31 3 3 2 2 2" xfId="13494" xr:uid="{7F8283C8-70A5-4D19-88ED-C11A6232D623}"/>
    <cellStyle name="Comma 31 3 3 2 2 3" xfId="17379" xr:uid="{85E5B172-F86D-409B-AF68-EB108A104FA8}"/>
    <cellStyle name="Comma 31 3 3 2 3" xfId="6621" xr:uid="{8C012F57-B4D2-44A2-A278-065042C2EAAB}"/>
    <cellStyle name="Comma 31 3 3 2 3 2" xfId="12144" xr:uid="{25832F86-9DC0-4D38-BAD4-76AD92E2B351}"/>
    <cellStyle name="Comma 31 3 3 2 4" xfId="9890" xr:uid="{27E17B09-3FDD-4B0D-8B5B-DB120CA4C251}"/>
    <cellStyle name="Comma 31 3 3 2 5" xfId="16029" xr:uid="{9E77B6BA-1AB9-47DA-A996-38DBBCA3C634}"/>
    <cellStyle name="Comma 31 3 3 3" xfId="5849" xr:uid="{95A48718-41FD-44C6-A7B3-895CE79F28FA}"/>
    <cellStyle name="Comma 31 3 3 3 2" xfId="11478" xr:uid="{BE2E53C6-C7C6-4B5B-AE50-0D2B1413CA3A}"/>
    <cellStyle name="Comma 31 3 3 3 3" xfId="15358" xr:uid="{8769540D-CE0F-487C-A2A2-AD21CD4DFE03}"/>
    <cellStyle name="Comma 31 3 3 4" xfId="7366" xr:uid="{F3149B39-E57B-4636-84D3-714C82DD90E5}"/>
    <cellStyle name="Comma 31 3 3 4 2" xfId="12823" xr:uid="{CB682646-B180-47F5-A4E8-315DCFAE77E3}"/>
    <cellStyle name="Comma 31 3 3 4 3" xfId="16708" xr:uid="{A89F6B8D-025D-4210-B553-1A19A469ABD9}"/>
    <cellStyle name="Comma 31 3 3 5" xfId="4342" xr:uid="{0AC16CBA-CADA-44C8-9A73-9ABE578D8D9E}"/>
    <cellStyle name="Comma 31 3 3 5 2" xfId="10699" xr:uid="{BFFFEFBE-B93A-4C45-B543-93A41C5D0C4E}"/>
    <cellStyle name="Comma 31 3 3 6" xfId="9219" xr:uid="{4F274C5F-868C-43A0-92CB-4F81DD27CAF9}"/>
    <cellStyle name="Comma 31 3 3 7" xfId="14581" xr:uid="{CD4DD35F-C0CD-4426-8D36-DC3ABB11FE7D}"/>
    <cellStyle name="Comma 31 3 4" xfId="2814" xr:uid="{D80AEF94-D138-4D62-8E76-43BA56AA7774}"/>
    <cellStyle name="Comma 31 3 4 2" xfId="7731" xr:uid="{F5387910-1BF2-4ADA-AF19-B0E031E59441}"/>
    <cellStyle name="Comma 31 3 4 2 2" xfId="13188" xr:uid="{62290379-662C-47D2-B4CA-B4B87ED1C8DD}"/>
    <cellStyle name="Comma 31 3 4 2 3" xfId="17073" xr:uid="{4D2EEF85-E7C7-44F6-8940-3FA710398111}"/>
    <cellStyle name="Comma 31 3 4 3" xfId="6315" xr:uid="{4256A3E6-3EB7-457F-AE71-05F65A2EEB63}"/>
    <cellStyle name="Comma 31 3 4 3 2" xfId="11838" xr:uid="{658617C4-3D7A-40A8-A8AA-BCE3C4F21233}"/>
    <cellStyle name="Comma 31 3 4 4" xfId="9584" xr:uid="{7A275AF2-561A-43ED-A008-F1B89725B7B6}"/>
    <cellStyle name="Comma 31 3 4 5" xfId="15723" xr:uid="{E681F040-8B7A-4572-8FF9-3F6BCD118F35}"/>
    <cellStyle name="Comma 31 3 5" xfId="5508" xr:uid="{571B66E9-305B-467C-A1B0-6481FC3D9113}"/>
    <cellStyle name="Comma 31 3 5 2" xfId="11169" xr:uid="{7D5D6765-D6A4-4010-A158-008AD2639C8B}"/>
    <cellStyle name="Comma 31 3 5 3" xfId="15049" xr:uid="{A2AFB858-5CE7-4447-898A-40A48A3F4C41}"/>
    <cellStyle name="Comma 31 3 6" xfId="7060" xr:uid="{FCC12823-CAC7-472C-8100-EA39D275555F}"/>
    <cellStyle name="Comma 31 3 6 2" xfId="12517" xr:uid="{8D833881-C31F-4F84-8E32-FB196CF8DD99}"/>
    <cellStyle name="Comma 31 3 6 3" xfId="16402" xr:uid="{7D865F9F-8F17-4FA6-8DFA-6866293D64F3}"/>
    <cellStyle name="Comma 31 3 7" xfId="4031" xr:uid="{77C39C14-7FC7-4AF6-94BA-1B364C405F23}"/>
    <cellStyle name="Comma 31 3 7 2" xfId="10406" xr:uid="{4BD2D61F-4120-4E1A-841D-C1EE569AA125}"/>
    <cellStyle name="Comma 31 3 8" xfId="8913" xr:uid="{29BFB31A-A910-4411-AB70-47D547AC1F24}"/>
    <cellStyle name="Comma 31 3 9" xfId="14288" xr:uid="{0A9D283A-7744-4C07-9BD6-5D60B08FBE3E}"/>
    <cellStyle name="Comma 31 4" xfId="1495" xr:uid="{6CDB7DFD-44D1-4616-BC4A-C05098D3C773}"/>
    <cellStyle name="Comma 31 5" xfId="1529" xr:uid="{0EDE5012-6FF6-48B7-9808-4E1A387E1CAE}"/>
    <cellStyle name="Comma 31 5 2" xfId="2151" xr:uid="{572B8350-9968-4BFD-A2E9-010696C6A9EA}"/>
    <cellStyle name="Comma 31 5 2 2" xfId="3207" xr:uid="{240497D8-34CC-418E-805A-800A253CD899}"/>
    <cellStyle name="Comma 31 5 2 2 2" xfId="8117" xr:uid="{9FC37386-A9CB-466F-9638-25B5322F5654}"/>
    <cellStyle name="Comma 31 5 2 2 2 2" xfId="13574" xr:uid="{02E59018-A45B-4F8F-9295-231FA0CE9E24}"/>
    <cellStyle name="Comma 31 5 2 2 2 3" xfId="17459" xr:uid="{5DD46A46-D36F-45D3-9E0A-153D05B8D297}"/>
    <cellStyle name="Comma 31 5 2 2 3" xfId="6701" xr:uid="{07974506-CA7C-418C-B63F-FA9E22C88D7D}"/>
    <cellStyle name="Comma 31 5 2 2 3 2" xfId="12224" xr:uid="{5B301826-D4BD-4639-AC97-24371C65AA2C}"/>
    <cellStyle name="Comma 31 5 2 2 4" xfId="9970" xr:uid="{08946255-836A-476B-A35C-D53BE8F2A32C}"/>
    <cellStyle name="Comma 31 5 2 2 5" xfId="16109" xr:uid="{D0F4DF94-2FD8-475E-84C7-7F1564E13367}"/>
    <cellStyle name="Comma 31 5 2 3" xfId="5929" xr:uid="{5DF03D77-5305-429C-BACF-084D585DEAAE}"/>
    <cellStyle name="Comma 31 5 2 3 2" xfId="11558" xr:uid="{36EAA133-BA37-4B98-B3F6-EBF53CF47F47}"/>
    <cellStyle name="Comma 31 5 2 3 3" xfId="15438" xr:uid="{56573292-F6E0-4E8C-8E9D-D41758B270CA}"/>
    <cellStyle name="Comma 31 5 2 4" xfId="7446" xr:uid="{07B85474-A790-4101-B464-7B8F4C792044}"/>
    <cellStyle name="Comma 31 5 2 4 2" xfId="12903" xr:uid="{6561FFAC-7C82-4FE4-B362-D8619FBA3E0D}"/>
    <cellStyle name="Comma 31 5 2 4 3" xfId="16788" xr:uid="{74A43110-69DA-4102-ABFC-D777ADFA3B59}"/>
    <cellStyle name="Comma 31 5 2 5" xfId="4422" xr:uid="{069E0B66-F6B8-4271-A067-E8AB8C15539D}"/>
    <cellStyle name="Comma 31 5 2 5 2" xfId="10779" xr:uid="{F482CB64-A175-498E-A054-3FC7F3D86BD7}"/>
    <cellStyle name="Comma 31 5 2 6" xfId="9299" xr:uid="{441F8C7B-5822-4B85-9F02-6E8E74A8FBEF}"/>
    <cellStyle name="Comma 31 5 2 7" xfId="14661" xr:uid="{E8034290-9BF7-443E-B85B-F0AE83BE6E6F}"/>
    <cellStyle name="Comma 31 5 3" xfId="2894" xr:uid="{4165E98E-6346-4A5B-8975-C41BC6751729}"/>
    <cellStyle name="Comma 31 5 3 2" xfId="7811" xr:uid="{F3F2E313-C556-4028-9D93-A7DF8AF096EB}"/>
    <cellStyle name="Comma 31 5 3 2 2" xfId="13268" xr:uid="{EFF73202-DA5F-47D5-8193-C3A051976940}"/>
    <cellStyle name="Comma 31 5 3 2 3" xfId="17153" xr:uid="{ADE776FA-A1A5-4ACD-9DE4-6DEB0FD713A5}"/>
    <cellStyle name="Comma 31 5 3 3" xfId="6395" xr:uid="{12C2AF1A-5140-44C6-874B-4D9A1D870F5B}"/>
    <cellStyle name="Comma 31 5 3 3 2" xfId="11918" xr:uid="{04A32254-CAB6-4636-A3C4-B63502519336}"/>
    <cellStyle name="Comma 31 5 3 4" xfId="9664" xr:uid="{F2B725D4-2A15-4A40-945A-051E8465EC35}"/>
    <cellStyle name="Comma 31 5 3 5" xfId="15803" xr:uid="{E0369E61-620E-49E1-B93E-052DB642DC5A}"/>
    <cellStyle name="Comma 31 5 4" xfId="5588" xr:uid="{9FA45DAB-1FFC-4D26-A504-CE373EC407FF}"/>
    <cellStyle name="Comma 31 5 4 2" xfId="11249" xr:uid="{BD37C770-3D4A-4D59-96FE-90AC402D7612}"/>
    <cellStyle name="Comma 31 5 4 3" xfId="15129" xr:uid="{0086733E-C81D-4B46-9130-25E50B68E0A2}"/>
    <cellStyle name="Comma 31 5 5" xfId="7140" xr:uid="{BFF67A2B-E103-4005-8A9F-E6B5F869ACA0}"/>
    <cellStyle name="Comma 31 5 5 2" xfId="12597" xr:uid="{FCE4897B-AEE1-4191-8C80-93A0114079EA}"/>
    <cellStyle name="Comma 31 5 5 3" xfId="16482" xr:uid="{C3843CA8-6A30-464D-81F6-702255A44CEA}"/>
    <cellStyle name="Comma 31 5 6" xfId="4103" xr:uid="{F4F4F513-334A-4CA7-BF5D-1CEDAC5E9216}"/>
    <cellStyle name="Comma 31 5 6 2" xfId="10473" xr:uid="{329238CD-A74E-49A1-B17C-1C2624ADE1FE}"/>
    <cellStyle name="Comma 31 5 7" xfId="8993" xr:uid="{BAFC973F-2D73-447D-B762-B517FF9C0895}"/>
    <cellStyle name="Comma 31 5 8" xfId="14355" xr:uid="{B2F348D7-1FF2-4456-A4ED-7446845ED73E}"/>
    <cellStyle name="Comma 31 6" xfId="2004" xr:uid="{E52E2E14-C4F7-4B07-A452-B386E48ED91F}"/>
    <cellStyle name="Comma 31 6 2" xfId="3072" xr:uid="{0E7AA15C-38F3-41AE-90AC-AEEB5AFB56C2}"/>
    <cellStyle name="Comma 31 6 2 2" xfId="7982" xr:uid="{39470885-D9E6-4E6A-8F2E-4D03070104F1}"/>
    <cellStyle name="Comma 31 6 2 2 2" xfId="13439" xr:uid="{7CECF000-E237-4845-8290-921EEA048688}"/>
    <cellStyle name="Comma 31 6 2 2 3" xfId="17324" xr:uid="{69EA018B-D141-4B1D-B9D0-D68A144423E6}"/>
    <cellStyle name="Comma 31 6 2 3" xfId="6566" xr:uid="{858CD643-2DAE-4322-A292-EF6C3C97E5C2}"/>
    <cellStyle name="Comma 31 6 2 3 2" xfId="12089" xr:uid="{484E82F2-1425-4E6A-A1AF-75BF97893963}"/>
    <cellStyle name="Comma 31 6 2 4" xfId="9835" xr:uid="{B04ACFDD-A33B-4984-9357-5AD82383D170}"/>
    <cellStyle name="Comma 31 6 2 5" xfId="15974" xr:uid="{D56A32FD-61D7-4D4B-9A17-A9498E5C2DBC}"/>
    <cellStyle name="Comma 31 6 3" xfId="5794" xr:uid="{BAC58948-2A0A-4F4E-91F0-0ED5EAB89E4A}"/>
    <cellStyle name="Comma 31 6 3 2" xfId="11423" xr:uid="{F059E54C-AC31-4E93-84E9-CB79A12097DE}"/>
    <cellStyle name="Comma 31 6 3 3" xfId="15303" xr:uid="{4C167A10-82B4-429E-A646-DDDBCEE3CEB5}"/>
    <cellStyle name="Comma 31 6 4" xfId="7311" xr:uid="{26B3058B-99AA-4E5A-A19D-A9F2403CDDA8}"/>
    <cellStyle name="Comma 31 6 4 2" xfId="12768" xr:uid="{4EF19DC8-5D8B-44B3-B835-3D3A1F95F9F7}"/>
    <cellStyle name="Comma 31 6 4 3" xfId="16653" xr:uid="{6D570138-A9FF-46A8-83A3-7A0FA0696585}"/>
    <cellStyle name="Comma 31 6 5" xfId="4287" xr:uid="{EFD11BBD-9488-4434-85F6-8554453B95B1}"/>
    <cellStyle name="Comma 31 6 5 2" xfId="10644" xr:uid="{BB4E60DB-8AEE-4674-8ABE-EDF9BF629BCC}"/>
    <cellStyle name="Comma 31 6 6" xfId="9164" xr:uid="{F81C7ED1-FB4E-4C49-B342-524CB17C84EC}"/>
    <cellStyle name="Comma 31 6 7" xfId="14526" xr:uid="{A43E21BE-4641-4A48-986F-39EB857787B4}"/>
    <cellStyle name="Comma 31 7" xfId="1693" xr:uid="{EC6AA858-EF34-4A77-AD79-9B09AE431936}"/>
    <cellStyle name="Comma 31 8" xfId="2570" xr:uid="{1A64747A-1C94-4ED2-8BCB-F9D7D55F1313}"/>
    <cellStyle name="Comma 31 8 2" xfId="6199" xr:uid="{EC61827E-DBF6-45EE-A2B5-840D4EAA1D15}"/>
    <cellStyle name="Comma 31 8 3" xfId="3721" xr:uid="{96FB5DA9-4122-4B3E-9553-824B72DD827B}"/>
    <cellStyle name="Comma 31 8 3 2" xfId="10318" xr:uid="{1A50A0A6-812B-4C4C-9C02-6FBE7CB0FDE5}"/>
    <cellStyle name="Comma 31 8 4" xfId="14196" xr:uid="{DE96A923-E6D2-4DCE-A455-293CA093277A}"/>
    <cellStyle name="Comma 31 9" xfId="2656" xr:uid="{E2082DAC-99D5-4393-BA1F-99938D84E690}"/>
    <cellStyle name="Comma 31 9 2" xfId="7668" xr:uid="{10E8E843-26CC-4913-BEC8-2A02BE5DB2F2}"/>
    <cellStyle name="Comma 31 9 2 2" xfId="13125" xr:uid="{7E3A0483-44D1-45CF-BD6F-8248FA298BD0}"/>
    <cellStyle name="Comma 31 9 2 3" xfId="17010" xr:uid="{68EDC1DD-E53F-472A-8CD6-32C18A219728}"/>
    <cellStyle name="Comma 31 9 3" xfId="6250" xr:uid="{DC427AF6-E955-475A-84EF-215839AB0B2F}"/>
    <cellStyle name="Comma 31 9 3 2" xfId="11780" xr:uid="{6511CC46-CD3E-4270-89C1-4ADCC38D8481}"/>
    <cellStyle name="Comma 31 9 4" xfId="9521" xr:uid="{F25DAF7D-E1D9-44B6-892F-DC01B0748A1F}"/>
    <cellStyle name="Comma 31 9 5" xfId="15660" xr:uid="{B1F65933-3A69-481D-90E1-ECF8696E3CC2}"/>
    <cellStyle name="Comma 32" xfId="751" xr:uid="{9DAC9467-3037-4562-8838-5A375C678F8B}"/>
    <cellStyle name="Comma 32 10" xfId="5401" xr:uid="{CDAF5B55-A3E1-4090-A16B-0B7B7D46B5DB}"/>
    <cellStyle name="Comma 32 10 2" xfId="11107" xr:uid="{BE43E801-E092-455A-8532-73B9FD7326D7}"/>
    <cellStyle name="Comma 32 10 3" xfId="14990" xr:uid="{4B2D74C6-E502-4F3D-9377-4818700FB076}"/>
    <cellStyle name="Comma 32 11" xfId="7005" xr:uid="{1415D3AF-841E-4340-9194-881637953F59}"/>
    <cellStyle name="Comma 32 11 2" xfId="12462" xr:uid="{AB0E871B-5BC6-4F97-8A9E-AB11D589493A}"/>
    <cellStyle name="Comma 32 11 3" xfId="16347" xr:uid="{5628BD2E-BA9B-4C10-B6B9-BEE104B967D4}"/>
    <cellStyle name="Comma 32 12" xfId="3757" xr:uid="{FBCDD784-7F47-488F-A2C8-E86629C319B8}"/>
    <cellStyle name="Comma 32 13" xfId="8861" xr:uid="{FE1F50A2-18E9-4387-850B-21DDC552A064}"/>
    <cellStyle name="Comma 32 2" xfId="959" xr:uid="{EAB71567-06CA-43CB-8DC0-E36305D4D305}"/>
    <cellStyle name="Comma 32 3" xfId="1431" xr:uid="{8889909B-410F-46F3-A5D9-A57687399009}"/>
    <cellStyle name="Comma 32 3 2" xfId="1590" xr:uid="{14810623-37D8-456A-9F98-AAF3DA4D21D7}"/>
    <cellStyle name="Comma 32 3 2 2" xfId="2212" xr:uid="{45D70446-0519-46E0-ACEF-49AE68B837EA}"/>
    <cellStyle name="Comma 32 3 2 2 2" xfId="3268" xr:uid="{20F917D4-D4DD-4226-A923-D1CB71F69076}"/>
    <cellStyle name="Comma 32 3 2 2 2 2" xfId="8178" xr:uid="{0B18913C-BBC8-41EC-891D-42824D4AF9CF}"/>
    <cellStyle name="Comma 32 3 2 2 2 2 2" xfId="13635" xr:uid="{9FA7233A-75A4-41E0-8C1B-8D871B321E08}"/>
    <cellStyle name="Comma 32 3 2 2 2 2 3" xfId="17520" xr:uid="{D6552B91-DCE1-441B-8E4A-7E8A685D9212}"/>
    <cellStyle name="Comma 32 3 2 2 2 3" xfId="6762" xr:uid="{2383CF75-017F-4EE5-AA92-964C7A74B606}"/>
    <cellStyle name="Comma 32 3 2 2 2 3 2" xfId="12285" xr:uid="{3A945066-B6DE-46A2-AE83-3635E5174CFD}"/>
    <cellStyle name="Comma 32 3 2 2 2 4" xfId="10031" xr:uid="{946EA937-C506-4C9C-9BF5-E2EFE382C790}"/>
    <cellStyle name="Comma 32 3 2 2 2 5" xfId="16170" xr:uid="{DFCE86BA-AEA9-4D1A-BDA3-FE88F46ABC8D}"/>
    <cellStyle name="Comma 32 3 2 2 3" xfId="5990" xr:uid="{C5EF704B-C4F5-4B76-90FB-21082E9AD270}"/>
    <cellStyle name="Comma 32 3 2 2 3 2" xfId="11619" xr:uid="{D4047E8E-C209-4BDF-802E-6243329F7CF3}"/>
    <cellStyle name="Comma 32 3 2 2 3 3" xfId="15499" xr:uid="{E163E20D-2B4A-4BF2-90D0-CB14622B4777}"/>
    <cellStyle name="Comma 32 3 2 2 4" xfId="7507" xr:uid="{A9AFA839-A14A-4D95-90E8-C94942F89275}"/>
    <cellStyle name="Comma 32 3 2 2 4 2" xfId="12964" xr:uid="{6E33D65D-1166-4A94-A983-3D73E55D2F18}"/>
    <cellStyle name="Comma 32 3 2 2 4 3" xfId="16849" xr:uid="{146A1139-DBC6-440B-A705-2F93CA86AA98}"/>
    <cellStyle name="Comma 32 3 2 2 5" xfId="4483" xr:uid="{60BA7612-D5C5-4B97-A792-A986B624AFBA}"/>
    <cellStyle name="Comma 32 3 2 2 5 2" xfId="10840" xr:uid="{9AE08DBE-D9BF-496D-8FAC-A7C842C51014}"/>
    <cellStyle name="Comma 32 3 2 2 6" xfId="9360" xr:uid="{02FE9893-D315-451A-B784-E989E609E00A}"/>
    <cellStyle name="Comma 32 3 2 2 7" xfId="14722" xr:uid="{4E44D8F7-C4F2-4920-9890-6F226426D19E}"/>
    <cellStyle name="Comma 32 3 2 3" xfId="2955" xr:uid="{E492D430-229D-40E3-9A70-A8E6AA7150A4}"/>
    <cellStyle name="Comma 32 3 2 3 2" xfId="7872" xr:uid="{0E64B245-A36B-41E6-8533-86978E3EDD9A}"/>
    <cellStyle name="Comma 32 3 2 3 2 2" xfId="13329" xr:uid="{72DF601B-6F7F-43EB-8937-43449C9306B9}"/>
    <cellStyle name="Comma 32 3 2 3 2 3" xfId="17214" xr:uid="{8ADAAF8E-7B7F-4003-89FF-BD304CDE7B21}"/>
    <cellStyle name="Comma 32 3 2 3 3" xfId="6456" xr:uid="{43FE44A4-4680-4F58-8944-C54FC0B4FF96}"/>
    <cellStyle name="Comma 32 3 2 3 3 2" xfId="11979" xr:uid="{7C87BC28-4279-4100-A249-BC0A23DED051}"/>
    <cellStyle name="Comma 32 3 2 3 4" xfId="9725" xr:uid="{9B88BEB7-397A-4BD5-A535-14E083ADE22D}"/>
    <cellStyle name="Comma 32 3 2 3 5" xfId="15864" xr:uid="{341AC562-7E77-4B33-84D0-CC1F028AD580}"/>
    <cellStyle name="Comma 32 3 2 4" xfId="5649" xr:uid="{2539973A-0FA9-4058-A729-318825269893}"/>
    <cellStyle name="Comma 32 3 2 4 2" xfId="11310" xr:uid="{C10BD113-F51D-44BD-9F0F-7F2890501D83}"/>
    <cellStyle name="Comma 32 3 2 4 3" xfId="15190" xr:uid="{8A4070BC-CE78-4989-B459-FCCB2900B2D3}"/>
    <cellStyle name="Comma 32 3 2 5" xfId="7201" xr:uid="{7D3BC9C5-EB73-4745-97B6-B979345731C7}"/>
    <cellStyle name="Comma 32 3 2 5 2" xfId="12658" xr:uid="{77B38F1B-2C2F-4E73-AE0D-BCDAA0DDE51E}"/>
    <cellStyle name="Comma 32 3 2 5 3" xfId="16543" xr:uid="{996B0F85-637A-4E0F-88C2-B2FA36CC4A7F}"/>
    <cellStyle name="Comma 32 3 2 6" xfId="4164" xr:uid="{BC76A550-30C0-4988-95C3-7137C1B1CE85}"/>
    <cellStyle name="Comma 32 3 2 6 2" xfId="10534" xr:uid="{21840D98-9D03-4F75-9B72-01254107C8F0}"/>
    <cellStyle name="Comma 32 3 2 7" xfId="9054" xr:uid="{C091D9EF-6C50-4CA7-8078-0BA8CCCA2CF2}"/>
    <cellStyle name="Comma 32 3 2 8" xfId="14416" xr:uid="{1111F5BA-F4F5-4301-8EDE-E936267EF0A5}"/>
    <cellStyle name="Comma 32 3 3" xfId="2074" xr:uid="{FF166E7D-0ED7-4F14-AC35-F8B0A8AC3DED}"/>
    <cellStyle name="Comma 32 3 3 2" xfId="3130" xr:uid="{F79E5578-0ECD-4ACC-8849-4AE7926FCAD6}"/>
    <cellStyle name="Comma 32 3 3 2 2" xfId="8040" xr:uid="{6050221F-58AE-4B7F-9900-FE06F3A336D2}"/>
    <cellStyle name="Comma 32 3 3 2 2 2" xfId="13497" xr:uid="{E7BC7647-C98D-4C9D-A077-EABF51F83DA8}"/>
    <cellStyle name="Comma 32 3 3 2 2 3" xfId="17382" xr:uid="{5F31E7E2-41BF-4C7E-901E-9A8AC3806C6E}"/>
    <cellStyle name="Comma 32 3 3 2 3" xfId="6624" xr:uid="{38735479-F636-468C-99CE-7EC7764C7714}"/>
    <cellStyle name="Comma 32 3 3 2 3 2" xfId="12147" xr:uid="{47DB8C13-9478-4BD4-A13C-494E2DCDA8CC}"/>
    <cellStyle name="Comma 32 3 3 2 4" xfId="9893" xr:uid="{592D9096-44A5-4C40-ACAE-13535A9F1F81}"/>
    <cellStyle name="Comma 32 3 3 2 5" xfId="16032" xr:uid="{D1E623CB-D113-4CBD-9AA0-895A5C16D9C5}"/>
    <cellStyle name="Comma 32 3 3 3" xfId="5852" xr:uid="{1FC2B2AC-FE5A-4B53-9B2C-1443757A5315}"/>
    <cellStyle name="Comma 32 3 3 3 2" xfId="11481" xr:uid="{9C708DEE-C944-4EB9-943A-2F168B45086E}"/>
    <cellStyle name="Comma 32 3 3 3 3" xfId="15361" xr:uid="{0854CBD7-DC03-41C4-A19D-51AD84B532C6}"/>
    <cellStyle name="Comma 32 3 3 4" xfId="7369" xr:uid="{00B4AAA4-C9FA-4CBF-9E44-471E4B74AA43}"/>
    <cellStyle name="Comma 32 3 3 4 2" xfId="12826" xr:uid="{814ACC6F-5080-4DE3-B249-3E380DC561A2}"/>
    <cellStyle name="Comma 32 3 3 4 3" xfId="16711" xr:uid="{454F2D64-CB19-4089-AEEC-F6698875C6A8}"/>
    <cellStyle name="Comma 32 3 3 5" xfId="4345" xr:uid="{A97A80B1-F90C-49D3-86C1-024733D13761}"/>
    <cellStyle name="Comma 32 3 3 5 2" xfId="10702" xr:uid="{8DCA026B-AE88-4EE7-BE0B-D6EF7852799F}"/>
    <cellStyle name="Comma 32 3 3 6" xfId="9222" xr:uid="{B65C4781-7C3B-41E7-9545-CA2D34D13AB7}"/>
    <cellStyle name="Comma 32 3 3 7" xfId="14584" xr:uid="{55536FEB-4276-4B84-BC04-84348363E0DF}"/>
    <cellStyle name="Comma 32 3 4" xfId="2817" xr:uid="{4CE46E82-3E39-4F86-825A-86BE2E88BC9D}"/>
    <cellStyle name="Comma 32 3 4 2" xfId="7734" xr:uid="{C549C9AE-3892-4BCC-A4D1-F8FF338D913C}"/>
    <cellStyle name="Comma 32 3 4 2 2" xfId="13191" xr:uid="{110126DB-F826-478B-A4A4-522CE3C3DB5B}"/>
    <cellStyle name="Comma 32 3 4 2 3" xfId="17076" xr:uid="{DDE4861B-7044-4F6E-9276-39EAED788835}"/>
    <cellStyle name="Comma 32 3 4 3" xfId="6318" xr:uid="{E77040F3-5A87-4F99-BF7E-BE35D62A8D95}"/>
    <cellStyle name="Comma 32 3 4 3 2" xfId="11841" xr:uid="{E0B5452D-6444-4357-B415-6F02BC1D9D2B}"/>
    <cellStyle name="Comma 32 3 4 4" xfId="9587" xr:uid="{FE622D49-3212-486C-9140-5A4FA4D82A5B}"/>
    <cellStyle name="Comma 32 3 4 5" xfId="15726" xr:uid="{FC50F7B3-8C12-465B-A0F5-E82592C4B2AD}"/>
    <cellStyle name="Comma 32 3 5" xfId="5511" xr:uid="{C8A8B315-0B82-4BBA-B6AC-A3612170EBBC}"/>
    <cellStyle name="Comma 32 3 5 2" xfId="11172" xr:uid="{98374F68-0E00-496C-B74E-A19D8609AC7D}"/>
    <cellStyle name="Comma 32 3 5 3" xfId="15052" xr:uid="{9FC723F4-0F8A-4529-81C7-C87179A3C7B4}"/>
    <cellStyle name="Comma 32 3 6" xfId="7063" xr:uid="{EE34E5AA-F1C4-4ADE-BD46-7B8209254381}"/>
    <cellStyle name="Comma 32 3 6 2" xfId="12520" xr:uid="{0437F9E4-C092-49A7-963F-5392E34BF7C8}"/>
    <cellStyle name="Comma 32 3 6 3" xfId="16405" xr:uid="{10D82423-D9E8-491B-A714-27E5F58F7553}"/>
    <cellStyle name="Comma 32 3 7" xfId="4034" xr:uid="{8E4C689F-A525-4CC7-B128-EB41E4F274F6}"/>
    <cellStyle name="Comma 32 3 7 2" xfId="10409" xr:uid="{DE6912EF-820D-4A14-9ABB-F9D76A98126F}"/>
    <cellStyle name="Comma 32 3 8" xfId="8916" xr:uid="{97823816-C2E2-4AEE-B9EA-F4ADA3BA37F3}"/>
    <cellStyle name="Comma 32 3 9" xfId="14291" xr:uid="{75144C49-BF7C-470A-B397-6F4097E66946}"/>
    <cellStyle name="Comma 32 4" xfId="1497" xr:uid="{DE382A14-C481-4031-BCBA-B0A3392A9EBA}"/>
    <cellStyle name="Comma 32 5" xfId="1532" xr:uid="{7D3BF973-3432-4DC0-B9C8-B45F7885B5D2}"/>
    <cellStyle name="Comma 32 5 2" xfId="2154" xr:uid="{D4A77EFF-2753-4EA7-A9E8-7FA83B88CA06}"/>
    <cellStyle name="Comma 32 5 2 2" xfId="3210" xr:uid="{E1820C43-DFFC-4A22-8FCD-07AC255B807B}"/>
    <cellStyle name="Comma 32 5 2 2 2" xfId="8120" xr:uid="{26E4FA12-7FB6-4F46-8809-4C638191E0E7}"/>
    <cellStyle name="Comma 32 5 2 2 2 2" xfId="13577" xr:uid="{263EBE64-AB0E-45D5-A09B-6B245D37016C}"/>
    <cellStyle name="Comma 32 5 2 2 2 3" xfId="17462" xr:uid="{9CD98B71-6B68-4B34-A938-FE8DBEF1C36D}"/>
    <cellStyle name="Comma 32 5 2 2 3" xfId="6704" xr:uid="{198880A1-BD0D-420B-A98C-5C291DBCADAD}"/>
    <cellStyle name="Comma 32 5 2 2 3 2" xfId="12227" xr:uid="{7B15A2CC-97FE-4473-AC45-B333315424F1}"/>
    <cellStyle name="Comma 32 5 2 2 4" xfId="9973" xr:uid="{0DA75617-FF25-4954-990F-3ECD34025018}"/>
    <cellStyle name="Comma 32 5 2 2 5" xfId="16112" xr:uid="{BF0E78E9-374A-4177-9F3D-8B2E5E7DD0F9}"/>
    <cellStyle name="Comma 32 5 2 3" xfId="5932" xr:uid="{9EAE89D8-A892-4FCE-AFA5-47D99E0A5EE6}"/>
    <cellStyle name="Comma 32 5 2 3 2" xfId="11561" xr:uid="{4D0E6CA9-18CC-4E27-B055-2253B8254CAF}"/>
    <cellStyle name="Comma 32 5 2 3 3" xfId="15441" xr:uid="{297EDAF1-356C-473E-9170-891856CC043B}"/>
    <cellStyle name="Comma 32 5 2 4" xfId="7449" xr:uid="{60C49CF9-2DB6-4D17-865A-39D8899C3FEA}"/>
    <cellStyle name="Comma 32 5 2 4 2" xfId="12906" xr:uid="{6EE33D02-AB02-4ED6-AA5D-67E87790230A}"/>
    <cellStyle name="Comma 32 5 2 4 3" xfId="16791" xr:uid="{0A3D5397-D6F1-4371-B05F-2CDAFC6487A6}"/>
    <cellStyle name="Comma 32 5 2 5" xfId="4425" xr:uid="{6A916C84-70A0-4A00-B1B8-EC0DC1CB38E3}"/>
    <cellStyle name="Comma 32 5 2 5 2" xfId="10782" xr:uid="{5D7496B7-289B-4C94-8AE1-714BFE7B72AB}"/>
    <cellStyle name="Comma 32 5 2 6" xfId="9302" xr:uid="{2B42C5EC-60C8-4C13-9BED-E61B669BAE9C}"/>
    <cellStyle name="Comma 32 5 2 7" xfId="14664" xr:uid="{704EF42B-CB05-43A1-B16D-B354400940B1}"/>
    <cellStyle name="Comma 32 5 3" xfId="2897" xr:uid="{E6E7143B-880A-431B-B1CE-E21D800FC59E}"/>
    <cellStyle name="Comma 32 5 3 2" xfId="7814" xr:uid="{E76002B8-1EB9-47BC-BA40-E8B9A6FD50AE}"/>
    <cellStyle name="Comma 32 5 3 2 2" xfId="13271" xr:uid="{F3EAD194-728A-43C1-A6DC-AB94E3F4B137}"/>
    <cellStyle name="Comma 32 5 3 2 3" xfId="17156" xr:uid="{BE49A919-2EBF-4915-9B03-78AF04638225}"/>
    <cellStyle name="Comma 32 5 3 3" xfId="6398" xr:uid="{0AA61A9F-6E81-492D-8B13-F9C83662FB69}"/>
    <cellStyle name="Comma 32 5 3 3 2" xfId="11921" xr:uid="{80453698-9324-4D8F-B6B6-513F14699C6F}"/>
    <cellStyle name="Comma 32 5 3 4" xfId="9667" xr:uid="{D9138574-8C47-44C7-8BDD-CA3D2A98E51A}"/>
    <cellStyle name="Comma 32 5 3 5" xfId="15806" xr:uid="{FEFCE69D-5A4B-400B-A47D-973A77C2B2BC}"/>
    <cellStyle name="Comma 32 5 4" xfId="5591" xr:uid="{AF99C464-8572-4FCF-A0B5-7FB40A4FB64A}"/>
    <cellStyle name="Comma 32 5 4 2" xfId="11252" xr:uid="{F2245113-E8F9-4104-BEC3-919B6EB9255B}"/>
    <cellStyle name="Comma 32 5 4 3" xfId="15132" xr:uid="{94BA7E7E-9070-4247-9A25-8A8CB67BACCC}"/>
    <cellStyle name="Comma 32 5 5" xfId="7143" xr:uid="{BD3BD7D6-7E63-491E-92A1-0A9D41FD4EF6}"/>
    <cellStyle name="Comma 32 5 5 2" xfId="12600" xr:uid="{B44CC1AD-0B82-4B32-A511-AA550F586F17}"/>
    <cellStyle name="Comma 32 5 5 3" xfId="16485" xr:uid="{EF6E4846-54CC-4E79-B60E-472636D43102}"/>
    <cellStyle name="Comma 32 5 6" xfId="4106" xr:uid="{2823C77C-F5C4-42FD-B779-557E3D2618E0}"/>
    <cellStyle name="Comma 32 5 6 2" xfId="10476" xr:uid="{F8D832F3-83DD-41C1-A56B-85024DC7078E}"/>
    <cellStyle name="Comma 32 5 7" xfId="8996" xr:uid="{5C86B272-BD14-497F-A4CA-375FF6D1AC79}"/>
    <cellStyle name="Comma 32 5 8" xfId="14358" xr:uid="{9C12C37D-CFFF-4CB4-AF6F-98F514A268CF}"/>
    <cellStyle name="Comma 32 6" xfId="2009" xr:uid="{E18F5431-C366-449B-BFE0-80EB4A615D30}"/>
    <cellStyle name="Comma 32 6 2" xfId="3075" xr:uid="{C6E435A6-D000-40F2-ACE4-61D5AAF947D7}"/>
    <cellStyle name="Comma 32 6 2 2" xfId="7985" xr:uid="{EFDF1941-5670-48A7-9F71-2CE6BF2D9F12}"/>
    <cellStyle name="Comma 32 6 2 2 2" xfId="13442" xr:uid="{E65F83E7-A0EA-4A43-85EA-EB9A57D01654}"/>
    <cellStyle name="Comma 32 6 2 2 3" xfId="17327" xr:uid="{D303CF2A-E8CA-49D6-A1F8-96040ED802AD}"/>
    <cellStyle name="Comma 32 6 2 3" xfId="6569" xr:uid="{C7733E8C-C0D8-495C-9C6B-41687B57BCB0}"/>
    <cellStyle name="Comma 32 6 2 3 2" xfId="12092" xr:uid="{5501A8D7-46E0-428D-8316-3710D2E66D30}"/>
    <cellStyle name="Comma 32 6 2 4" xfId="9838" xr:uid="{D3909803-31B5-43F4-AB10-B04B826692AD}"/>
    <cellStyle name="Comma 32 6 2 5" xfId="15977" xr:uid="{8FB07C63-01C1-4495-8B11-79C5D44CEE00}"/>
    <cellStyle name="Comma 32 6 3" xfId="5797" xr:uid="{4951DCB7-5B8B-41AC-BE6C-62EF20162076}"/>
    <cellStyle name="Comma 32 6 3 2" xfId="11426" xr:uid="{F057ECD8-C9E4-41EC-8F1A-617BF17D2AB1}"/>
    <cellStyle name="Comma 32 6 3 3" xfId="15306" xr:uid="{F099967A-2EB8-4024-A2B6-5E78F10FC993}"/>
    <cellStyle name="Comma 32 6 4" xfId="7314" xr:uid="{1A9BBDC0-B3CD-4ACB-85E1-5D7ED2173919}"/>
    <cellStyle name="Comma 32 6 4 2" xfId="12771" xr:uid="{9D84B2B3-CB55-4821-9B90-4E74F4D0DD98}"/>
    <cellStyle name="Comma 32 6 4 3" xfId="16656" xr:uid="{349AD658-00F6-4BEF-B0F0-0A3673C38A46}"/>
    <cellStyle name="Comma 32 6 5" xfId="4290" xr:uid="{DEBA1279-4A07-4B5A-A2AE-F3C422984CEA}"/>
    <cellStyle name="Comma 32 6 5 2" xfId="10647" xr:uid="{32FC7D91-77FE-4A04-B6B8-3AB746569EBE}"/>
    <cellStyle name="Comma 32 6 6" xfId="9167" xr:uid="{5FF7F890-28A8-42C6-8CB2-2DB438E858B7}"/>
    <cellStyle name="Comma 32 6 7" xfId="14529" xr:uid="{CED74FCD-A369-4BEC-8EFC-416BC8041A8B}"/>
    <cellStyle name="Comma 32 7" xfId="1694" xr:uid="{E75082B7-59BC-47DF-9342-CBA99CD1C5D9}"/>
    <cellStyle name="Comma 32 8" xfId="2573" xr:uid="{F05FAA2C-5024-4B07-8EB3-234168315B17}"/>
    <cellStyle name="Comma 32 8 2" xfId="6200" xr:uid="{03333045-92DC-40C1-96E7-38DA2525F4E3}"/>
    <cellStyle name="Comma 32 8 3" xfId="3844" xr:uid="{96D5B1C0-3D28-40D2-864A-125CFE57B2C8}"/>
    <cellStyle name="Comma 32 8 3 2" xfId="10363" xr:uid="{AC233844-BA63-4E39-8563-1BD5A4F23EA7}"/>
    <cellStyle name="Comma 32 8 4" xfId="14241" xr:uid="{6D824B4D-DBF6-4404-8FED-9883E5ABED03}"/>
    <cellStyle name="Comma 32 9" xfId="2659" xr:uid="{874788FB-64C7-4BDE-9F8B-EAF5C86ACFF2}"/>
    <cellStyle name="Comma 32 9 2" xfId="7671" xr:uid="{D4895141-050D-452E-9454-14A4338FCDA1}"/>
    <cellStyle name="Comma 32 9 2 2" xfId="13128" xr:uid="{EA3DBD4B-BD91-4326-9D27-A13CB169A91E}"/>
    <cellStyle name="Comma 32 9 2 3" xfId="17013" xr:uid="{0C64ACF4-4A9C-4B24-AC8F-8635FE0FDE4E}"/>
    <cellStyle name="Comma 32 9 3" xfId="6253" xr:uid="{680829B4-9127-4919-AFB1-26DF8E5D07D4}"/>
    <cellStyle name="Comma 32 9 3 2" xfId="11783" xr:uid="{2F33ABDA-A6FD-4D30-A40D-9EF67026D9BA}"/>
    <cellStyle name="Comma 32 9 4" xfId="9524" xr:uid="{50819C23-8C5C-4757-A7C7-7D63FAFB28D0}"/>
    <cellStyle name="Comma 32 9 5" xfId="15663" xr:uid="{3FF465BF-7DC3-4396-90D0-02731DFFC793}"/>
    <cellStyle name="Comma 33" xfId="758" xr:uid="{5385FDE9-4EBD-4410-B376-23021559A4D8}"/>
    <cellStyle name="Comma 33 10" xfId="3446" xr:uid="{E408AB11-2ADA-4A0C-9521-250D1A6F595D}"/>
    <cellStyle name="Comma 33 10 2" xfId="8345" xr:uid="{550F44FF-53E6-41A0-B8B7-A54155CBB2C9}"/>
    <cellStyle name="Comma 33 10 3" xfId="5404" xr:uid="{40CEA0E7-4E25-4C4A-9E7B-3CAEEC1B7DFE}"/>
    <cellStyle name="Comma 33 10 3 2" xfId="11110" xr:uid="{515FF493-A0BA-43DE-88E6-86493A0B511D}"/>
    <cellStyle name="Comma 33 10 4" xfId="14993" xr:uid="{4640B44D-63C1-4196-B524-4587159E3E08}"/>
    <cellStyle name="Comma 33 11" xfId="7008" xr:uid="{52F36539-99F5-4416-A070-89174C1F2AAD}"/>
    <cellStyle name="Comma 33 11 2" xfId="12465" xr:uid="{D8747BC0-0E50-47FB-BC92-29C577B3C195}"/>
    <cellStyle name="Comma 33 11 3" xfId="16350" xr:uid="{AA9365C4-D1F8-499C-9FF8-20F2FF7830CA}"/>
    <cellStyle name="Comma 33 12" xfId="3760" xr:uid="{E1D12813-BFCA-425B-A277-B2476F92D53F}"/>
    <cellStyle name="Comma 33 13" xfId="8864" xr:uid="{9C26934F-2C2B-40ED-95D7-3AA8686C5132}"/>
    <cellStyle name="Comma 33 2" xfId="1403" xr:uid="{FF611EC0-5DCD-4283-B4A1-721E9AC18609}"/>
    <cellStyle name="Comma 33 2 2" xfId="4015" xr:uid="{1C5C8D25-0526-43F0-8D0A-75C7B1C31BA7}"/>
    <cellStyle name="Comma 33 2 3" xfId="3648" xr:uid="{64B5741A-3C07-4B55-89B2-C69EFEE463C2}"/>
    <cellStyle name="Comma 33 2 3 2" xfId="10308" xr:uid="{00F4E0B6-94B4-40D1-A8D6-DD9E2AF61C51}"/>
    <cellStyle name="Comma 33 2 4" xfId="14186" xr:uid="{B4B9225D-ED1E-4F55-8CA3-2A49E1F5D04A}"/>
    <cellStyle name="Comma 33 3" xfId="1434" xr:uid="{6EFE7E64-2DD9-41B3-B2E2-A35C5AD5C37E}"/>
    <cellStyle name="Comma 33 3 2" xfId="1593" xr:uid="{B33FADFA-539D-4C86-8AC4-A7FDCAF7136A}"/>
    <cellStyle name="Comma 33 3 2 2" xfId="2215" xr:uid="{0E671025-EFFA-4990-B6AD-037D3009A919}"/>
    <cellStyle name="Comma 33 3 2 2 2" xfId="3271" xr:uid="{92A4C963-1EB8-487E-91A7-B643C85E9775}"/>
    <cellStyle name="Comma 33 3 2 2 2 2" xfId="8181" xr:uid="{D7CB358A-5DEF-46AC-9A0A-8404369E0AFC}"/>
    <cellStyle name="Comma 33 3 2 2 2 2 2" xfId="13638" xr:uid="{98CEC445-D6DA-4D74-BE04-E2F9FB58C6A1}"/>
    <cellStyle name="Comma 33 3 2 2 2 2 3" xfId="17523" xr:uid="{4A8BFE5A-C516-47D7-B769-196BBBA6AEF7}"/>
    <cellStyle name="Comma 33 3 2 2 2 3" xfId="6765" xr:uid="{37136A43-B3C8-46BA-AC90-A9B761882470}"/>
    <cellStyle name="Comma 33 3 2 2 2 3 2" xfId="12288" xr:uid="{5AD18DC4-5767-4176-8DE0-8BAEAD91C208}"/>
    <cellStyle name="Comma 33 3 2 2 2 4" xfId="10034" xr:uid="{FB4333FB-CC07-4861-8FE3-EA9B09EF53F0}"/>
    <cellStyle name="Comma 33 3 2 2 2 5" xfId="16173" xr:uid="{2EA23105-F3BE-45EC-89E7-D6908006C7CA}"/>
    <cellStyle name="Comma 33 3 2 2 3" xfId="5993" xr:uid="{ADDDC609-2877-48AE-9818-2454A607C48A}"/>
    <cellStyle name="Comma 33 3 2 2 3 2" xfId="11622" xr:uid="{BE68AD4E-EEE2-4A2E-A7E8-1CD4526D7996}"/>
    <cellStyle name="Comma 33 3 2 2 3 3" xfId="15502" xr:uid="{B7041C4F-7A17-4265-988A-7D28B6C9E68A}"/>
    <cellStyle name="Comma 33 3 2 2 4" xfId="7510" xr:uid="{706BB362-0046-41A4-8528-D0C9D3A1122F}"/>
    <cellStyle name="Comma 33 3 2 2 4 2" xfId="12967" xr:uid="{5A2F9CD9-AC14-4463-BC14-39E429AA6897}"/>
    <cellStyle name="Comma 33 3 2 2 4 3" xfId="16852" xr:uid="{4B8A4B82-7FAD-4236-B2DA-8BF601EAECEC}"/>
    <cellStyle name="Comma 33 3 2 2 5" xfId="4486" xr:uid="{2C7E89F0-71E9-46FD-97EB-AA1C3DA0071A}"/>
    <cellStyle name="Comma 33 3 2 2 5 2" xfId="10843" xr:uid="{017FC97B-0611-4EFC-A6EE-64128CB74A2E}"/>
    <cellStyle name="Comma 33 3 2 2 6" xfId="9363" xr:uid="{E3184A01-B49A-4D3A-BB22-A0F08F2DD7C8}"/>
    <cellStyle name="Comma 33 3 2 2 7" xfId="14725" xr:uid="{6432343D-84D8-4A51-BB25-8DFD9FC991C0}"/>
    <cellStyle name="Comma 33 3 2 3" xfId="2958" xr:uid="{8B2710DA-6F53-459C-B56F-8E2E7278F3E9}"/>
    <cellStyle name="Comma 33 3 2 3 2" xfId="7875" xr:uid="{18FB4DFE-BC0A-4F0A-8DE7-863DE935A666}"/>
    <cellStyle name="Comma 33 3 2 3 2 2" xfId="13332" xr:uid="{913D6831-21F7-42EF-8B6D-E8EB715E46B8}"/>
    <cellStyle name="Comma 33 3 2 3 2 3" xfId="17217" xr:uid="{777F3FE0-8B35-4166-AE59-8933E465FE86}"/>
    <cellStyle name="Comma 33 3 2 3 3" xfId="6459" xr:uid="{61F65476-9CD1-4F36-9C59-92451DE553A2}"/>
    <cellStyle name="Comma 33 3 2 3 3 2" xfId="11982" xr:uid="{9A1DD119-613E-4FD4-B311-8363EC186EBF}"/>
    <cellStyle name="Comma 33 3 2 3 4" xfId="9728" xr:uid="{404FB668-2113-41A0-AACC-5F6F752CA0EC}"/>
    <cellStyle name="Comma 33 3 2 3 5" xfId="15867" xr:uid="{BD871E8C-2C46-43CA-89B2-AF95A1F7A58F}"/>
    <cellStyle name="Comma 33 3 2 4" xfId="5652" xr:uid="{E9E44399-D855-4744-9A35-4A8A112393A1}"/>
    <cellStyle name="Comma 33 3 2 4 2" xfId="11313" xr:uid="{8A65CBE3-EC02-441C-95B6-501C478732D2}"/>
    <cellStyle name="Comma 33 3 2 4 3" xfId="15193" xr:uid="{0C77A899-BC49-46F7-B60F-F38F09C313FF}"/>
    <cellStyle name="Comma 33 3 2 5" xfId="7204" xr:uid="{0099A6AF-587E-4243-AA08-0B4E50818935}"/>
    <cellStyle name="Comma 33 3 2 5 2" xfId="12661" xr:uid="{BA155B39-4CA1-49A7-B0F7-0A610C404D05}"/>
    <cellStyle name="Comma 33 3 2 5 3" xfId="16546" xr:uid="{D0859DB8-FC0B-4483-83AB-57EE7E31739D}"/>
    <cellStyle name="Comma 33 3 2 6" xfId="4167" xr:uid="{F95AA976-BCE2-4362-93F7-D4B8C4EAF52C}"/>
    <cellStyle name="Comma 33 3 2 6 2" xfId="10537" xr:uid="{132A79AD-0DE9-4786-B841-AB96E0DC1D7E}"/>
    <cellStyle name="Comma 33 3 2 7" xfId="9057" xr:uid="{F7B0ACC5-766B-441D-B128-8397F3E0FAE7}"/>
    <cellStyle name="Comma 33 3 2 8" xfId="14419" xr:uid="{09C55579-A7DC-4B01-B34F-159410889150}"/>
    <cellStyle name="Comma 33 3 3" xfId="2077" xr:uid="{8E72BECD-3C44-4C0E-8507-88A3224A61E9}"/>
    <cellStyle name="Comma 33 3 3 2" xfId="3133" xr:uid="{02F37781-63E9-487C-9E49-EA10D90ED33D}"/>
    <cellStyle name="Comma 33 3 3 2 2" xfId="8043" xr:uid="{8D286BEA-2CA7-4EC8-95C3-D12651455FE1}"/>
    <cellStyle name="Comma 33 3 3 2 2 2" xfId="13500" xr:uid="{D32E72CA-3289-4375-B6B1-C7F5F79D6388}"/>
    <cellStyle name="Comma 33 3 3 2 2 3" xfId="17385" xr:uid="{3B3E7153-C2A1-466C-BED8-16C7F0F95E02}"/>
    <cellStyle name="Comma 33 3 3 2 3" xfId="6627" xr:uid="{81E409D6-5C3A-4A5C-834E-F8007CC5CDFE}"/>
    <cellStyle name="Comma 33 3 3 2 3 2" xfId="12150" xr:uid="{7DEB04BA-C98B-4945-9AEF-6705BA78961B}"/>
    <cellStyle name="Comma 33 3 3 2 4" xfId="9896" xr:uid="{F5A28F52-7CF5-4615-ADA3-A277F2A7C2E3}"/>
    <cellStyle name="Comma 33 3 3 2 5" xfId="16035" xr:uid="{E236A217-6DD1-4166-A893-55164BC320D9}"/>
    <cellStyle name="Comma 33 3 3 3" xfId="5855" xr:uid="{E533FC7A-0E7A-4C03-8C6B-6DE0C64BABB5}"/>
    <cellStyle name="Comma 33 3 3 3 2" xfId="11484" xr:uid="{6B531046-5359-41CE-A67D-D17327E3CFB6}"/>
    <cellStyle name="Comma 33 3 3 3 3" xfId="15364" xr:uid="{DB124D8A-2067-4B8A-952D-A7B4BB1C1223}"/>
    <cellStyle name="Comma 33 3 3 4" xfId="7372" xr:uid="{1FF353C1-A15C-49A4-A927-AE14133B3704}"/>
    <cellStyle name="Comma 33 3 3 4 2" xfId="12829" xr:uid="{99920063-620A-459A-ADD3-02F183608812}"/>
    <cellStyle name="Comma 33 3 3 4 3" xfId="16714" xr:uid="{1845E0DD-3794-487A-97A5-F2142AC4C2DF}"/>
    <cellStyle name="Comma 33 3 3 5" xfId="4348" xr:uid="{679AEE00-82C8-41E7-BA0C-3B0420C5DCC4}"/>
    <cellStyle name="Comma 33 3 3 5 2" xfId="10705" xr:uid="{07EFB142-6D54-48BC-B4EA-949F0EFA57F7}"/>
    <cellStyle name="Comma 33 3 3 6" xfId="9225" xr:uid="{179E6F4E-FC76-43C3-BB75-C36D21F2A9A2}"/>
    <cellStyle name="Comma 33 3 3 7" xfId="14587" xr:uid="{6D7DD46A-E345-4BB9-8DFC-78998CFB14FF}"/>
    <cellStyle name="Comma 33 3 4" xfId="2820" xr:uid="{4B7BC15E-20F4-4BC3-9B61-FBD8AD49250F}"/>
    <cellStyle name="Comma 33 3 4 2" xfId="7737" xr:uid="{0CA976B5-4D9A-42C6-9D9D-6541CDDD3753}"/>
    <cellStyle name="Comma 33 3 4 2 2" xfId="13194" xr:uid="{D0DEFB60-DC0F-4FAF-B7CE-711901B648C4}"/>
    <cellStyle name="Comma 33 3 4 2 3" xfId="17079" xr:uid="{E2D99224-EB47-49AC-BCDC-6BEA4366506B}"/>
    <cellStyle name="Comma 33 3 4 3" xfId="6321" xr:uid="{554479A0-7010-4249-9C08-6572651832A9}"/>
    <cellStyle name="Comma 33 3 4 3 2" xfId="11844" xr:uid="{170E141B-BB75-4145-AF60-DFAB699B1E06}"/>
    <cellStyle name="Comma 33 3 4 4" xfId="9590" xr:uid="{27BEB3A5-9352-41A2-AF5E-7FFD740FA910}"/>
    <cellStyle name="Comma 33 3 4 5" xfId="15729" xr:uid="{C293AB6E-C994-4562-96F1-7B1D001578A6}"/>
    <cellStyle name="Comma 33 3 5" xfId="5514" xr:uid="{D195EACB-DE16-4646-9994-C5E0AEEED6B6}"/>
    <cellStyle name="Comma 33 3 5 2" xfId="11175" xr:uid="{24622872-CB37-495D-BE81-C6D1D241091A}"/>
    <cellStyle name="Comma 33 3 5 3" xfId="15055" xr:uid="{72A23651-12C1-49BA-B2AA-CA7EB9E25BBA}"/>
    <cellStyle name="Comma 33 3 6" xfId="7066" xr:uid="{1178798E-F15C-40F0-B069-9FA5AFEA7EA9}"/>
    <cellStyle name="Comma 33 3 6 2" xfId="12523" xr:uid="{B2B751D1-F448-4DC8-B259-3817DAA69421}"/>
    <cellStyle name="Comma 33 3 6 3" xfId="16408" xr:uid="{95E1E9B5-81CF-4627-89CD-F8EC9F57EE73}"/>
    <cellStyle name="Comma 33 3 7" xfId="4035" xr:uid="{5A1966BA-CDA5-4199-90B5-831236E7C396}"/>
    <cellStyle name="Comma 33 3 7 2" xfId="10410" xr:uid="{54F0AC33-82AE-4D06-9EFC-C1E9EAD6876D}"/>
    <cellStyle name="Comma 33 3 8" xfId="8919" xr:uid="{3C7FE45E-FDA9-47F3-8D79-36EA3E494329}"/>
    <cellStyle name="Comma 33 3 9" xfId="14292" xr:uid="{0CDCE41C-FC1B-4510-A4B8-0C26CD09099E}"/>
    <cellStyle name="Comma 33 4" xfId="1500" xr:uid="{EF544828-7D2D-457F-B27E-033A56B564A2}"/>
    <cellStyle name="Comma 33 5" xfId="1535" xr:uid="{E3198AB2-6019-4690-828B-18D86455C43E}"/>
    <cellStyle name="Comma 33 5 2" xfId="2157" xr:uid="{CD2AD98D-8213-4779-AE8C-A4D463423425}"/>
    <cellStyle name="Comma 33 5 2 2" xfId="3213" xr:uid="{05402496-B858-494E-B0DA-7048B277274A}"/>
    <cellStyle name="Comma 33 5 2 2 2" xfId="8123" xr:uid="{C14F4FFF-119F-4CCB-B38A-2135D4FFF96E}"/>
    <cellStyle name="Comma 33 5 2 2 2 2" xfId="13580" xr:uid="{68E95C7C-BA69-4661-9397-A2F61A5227FD}"/>
    <cellStyle name="Comma 33 5 2 2 2 3" xfId="17465" xr:uid="{4A97D418-1A72-4EC9-B9A9-44F819F20933}"/>
    <cellStyle name="Comma 33 5 2 2 3" xfId="6707" xr:uid="{4E825636-5A81-44BE-B82E-6F575F2A638D}"/>
    <cellStyle name="Comma 33 5 2 2 3 2" xfId="12230" xr:uid="{27050404-C133-472C-9C53-DAE1ED916D59}"/>
    <cellStyle name="Comma 33 5 2 2 4" xfId="9976" xr:uid="{4727764E-30E8-4039-B083-448E1CEC2684}"/>
    <cellStyle name="Comma 33 5 2 2 5" xfId="16115" xr:uid="{3E14702C-2D62-4104-8C71-B98471DC5CEF}"/>
    <cellStyle name="Comma 33 5 2 3" xfId="5935" xr:uid="{21E977F5-E6ED-4366-A5F8-75A70C42E628}"/>
    <cellStyle name="Comma 33 5 2 3 2" xfId="11564" xr:uid="{B4C47B11-FC91-47AD-AAB5-9F4CE9A3B716}"/>
    <cellStyle name="Comma 33 5 2 3 3" xfId="15444" xr:uid="{1FCBC9B4-2825-4363-92F6-6F7ACD9F7B16}"/>
    <cellStyle name="Comma 33 5 2 4" xfId="7452" xr:uid="{8FD4A0F9-8635-418C-907A-F8C4E2EBDC18}"/>
    <cellStyle name="Comma 33 5 2 4 2" xfId="12909" xr:uid="{768AD9D2-D67B-4ECF-9269-05B5C15906A3}"/>
    <cellStyle name="Comma 33 5 2 4 3" xfId="16794" xr:uid="{4753F631-DF26-4E87-AB08-6D66C3E4921E}"/>
    <cellStyle name="Comma 33 5 2 5" xfId="4428" xr:uid="{1BDE0F4E-2F79-4341-A02B-087FCC73CFB5}"/>
    <cellStyle name="Comma 33 5 2 5 2" xfId="10785" xr:uid="{F2C7EA3E-3C4B-4669-A013-97BCE1888787}"/>
    <cellStyle name="Comma 33 5 2 6" xfId="9305" xr:uid="{7A6D09EC-AB91-49F7-A6FE-445AC9414B6B}"/>
    <cellStyle name="Comma 33 5 2 7" xfId="14667" xr:uid="{11BFDAB9-5C4D-448E-BA44-86A7A725C706}"/>
    <cellStyle name="Comma 33 5 3" xfId="2900" xr:uid="{8F0F7700-DFB7-4A97-B008-663B6A170159}"/>
    <cellStyle name="Comma 33 5 3 2" xfId="7817" xr:uid="{7B2B2D36-A4F7-4727-B13E-C38A19E32C39}"/>
    <cellStyle name="Comma 33 5 3 2 2" xfId="13274" xr:uid="{42EACFC4-0772-418A-AFBD-EB27B6BEE9FA}"/>
    <cellStyle name="Comma 33 5 3 2 3" xfId="17159" xr:uid="{6B59C7C5-42B6-4DCF-AB87-474270D01D81}"/>
    <cellStyle name="Comma 33 5 3 3" xfId="6401" xr:uid="{8E53C1CB-D029-4992-904C-8F8D3E239EA3}"/>
    <cellStyle name="Comma 33 5 3 3 2" xfId="11924" xr:uid="{2C103100-3EA1-47C9-AB76-B6F89BE3FCB2}"/>
    <cellStyle name="Comma 33 5 3 4" xfId="9670" xr:uid="{77A702A1-E783-4EF2-BE40-362FD0EA96AD}"/>
    <cellStyle name="Comma 33 5 3 5" xfId="15809" xr:uid="{1FE67E35-B7AF-4B21-AC0F-7A5D174EAE69}"/>
    <cellStyle name="Comma 33 5 4" xfId="5594" xr:uid="{C8430700-67FF-4CE3-AA2A-F148F57760A8}"/>
    <cellStyle name="Comma 33 5 4 2" xfId="11255" xr:uid="{1BCB0701-33F0-434C-95B3-92BE636E72CE}"/>
    <cellStyle name="Comma 33 5 4 3" xfId="15135" xr:uid="{CF1030EA-0302-4F03-A42F-7182953EBF21}"/>
    <cellStyle name="Comma 33 5 5" xfId="7146" xr:uid="{C9682358-1087-4C04-BF28-1F6C5F0ADF90}"/>
    <cellStyle name="Comma 33 5 5 2" xfId="12603" xr:uid="{91B4E698-33D2-4292-9EE7-DAEE91EA4599}"/>
    <cellStyle name="Comma 33 5 5 3" xfId="16488" xr:uid="{4400612C-9FB5-40E3-85C0-C1322E47579D}"/>
    <cellStyle name="Comma 33 5 6" xfId="4109" xr:uid="{0F3CC595-3504-4D85-9CA7-B5B83215F2ED}"/>
    <cellStyle name="Comma 33 5 6 2" xfId="10479" xr:uid="{3116E840-7C1A-4152-8873-DB94FBE4EE1D}"/>
    <cellStyle name="Comma 33 5 7" xfId="8999" xr:uid="{A9AE365E-8C0C-4B37-ACC7-83475E562B39}"/>
    <cellStyle name="Comma 33 5 8" xfId="14361" xr:uid="{400585B1-F893-4BE8-8190-E03C19C9BDE1}"/>
    <cellStyle name="Comma 33 6" xfId="2013" xr:uid="{6E3C8B1E-EF36-4A20-AAD2-2D72AE948F8C}"/>
    <cellStyle name="Comma 33 6 2" xfId="3078" xr:uid="{F9166035-F058-477F-AEC4-0E1329DCDC07}"/>
    <cellStyle name="Comma 33 6 2 2" xfId="7988" xr:uid="{19E24A6B-29C7-4F5C-8E46-332605C748C5}"/>
    <cellStyle name="Comma 33 6 2 2 2" xfId="13445" xr:uid="{6FDB18BE-5896-4C1F-81AC-D1AEE81CFF71}"/>
    <cellStyle name="Comma 33 6 2 2 3" xfId="17330" xr:uid="{D9C3460E-8D98-42BB-895D-3F02BEBA35DF}"/>
    <cellStyle name="Comma 33 6 2 3" xfId="6572" xr:uid="{0CE1D79F-A127-488F-B6D8-EF62128BAD10}"/>
    <cellStyle name="Comma 33 6 2 3 2" xfId="12095" xr:uid="{970F05EB-573A-4AE3-A9A3-E3525FD017D9}"/>
    <cellStyle name="Comma 33 6 2 4" xfId="9841" xr:uid="{EB209438-CBAD-416D-95E1-D4DF8F966056}"/>
    <cellStyle name="Comma 33 6 2 5" xfId="15980" xr:uid="{D6B72A32-6CCA-49F4-95DE-F8CE546DFFEA}"/>
    <cellStyle name="Comma 33 6 3" xfId="5800" xr:uid="{29B7CF5D-AEC6-4EF4-AF81-E635111E846F}"/>
    <cellStyle name="Comma 33 6 3 2" xfId="11429" xr:uid="{9B0939A9-7306-4EB7-9687-F6453B1E3FBA}"/>
    <cellStyle name="Comma 33 6 3 3" xfId="15309" xr:uid="{95768BF0-D2C8-4034-9CA7-9C03D9E5D535}"/>
    <cellStyle name="Comma 33 6 4" xfId="7317" xr:uid="{AE46F33F-BAAE-4112-8BCA-14ECBAE16553}"/>
    <cellStyle name="Comma 33 6 4 2" xfId="12774" xr:uid="{069F983D-F528-473E-BB04-FF4111496AD9}"/>
    <cellStyle name="Comma 33 6 4 3" xfId="16659" xr:uid="{96E0C6CA-F776-4451-BC87-DF72A6B53741}"/>
    <cellStyle name="Comma 33 6 5" xfId="4293" xr:uid="{269B9392-DB90-468D-A1E6-FBB616DE342B}"/>
    <cellStyle name="Comma 33 6 5 2" xfId="10650" xr:uid="{505F70F2-AEB4-41B7-A0D1-3ACACD65C5A3}"/>
    <cellStyle name="Comma 33 6 6" xfId="9170" xr:uid="{07A48B80-A667-4891-A22D-D4EA8F8302CE}"/>
    <cellStyle name="Comma 33 6 7" xfId="14532" xr:uid="{02CB07C7-A508-4239-A1DD-F18E9B0C66FD}"/>
    <cellStyle name="Comma 33 7" xfId="1695" xr:uid="{0D838095-A5C6-414D-A769-FC5BABCFAD6C}"/>
    <cellStyle name="Comma 33 8" xfId="2586" xr:uid="{82392256-22E6-43DF-8773-19000382CB99}"/>
    <cellStyle name="Comma 33 8 2" xfId="6210" xr:uid="{9B9AD345-7B88-47FF-A536-94AE3296041C}"/>
    <cellStyle name="Comma 33 8 3" xfId="3914" xr:uid="{C5D06F57-7A31-4B2C-8678-AF22268B17C6}"/>
    <cellStyle name="Comma 33 8 3 2" xfId="10373" xr:uid="{C749B930-67C5-4EB1-8D63-D2BF57B5272C}"/>
    <cellStyle name="Comma 33 8 4" xfId="14252" xr:uid="{9F35163D-AF7B-4171-8977-128107AAC401}"/>
    <cellStyle name="Comma 33 9" xfId="2662" xr:uid="{E84A1158-F170-4D90-8FE0-C638DE74F3D3}"/>
    <cellStyle name="Comma 33 9 2" xfId="6256" xr:uid="{295E147F-8DAE-4B23-BACB-12FC06F4B89C}"/>
    <cellStyle name="Comma 33 9 2 2" xfId="11786" xr:uid="{A2AE2817-52C0-4C83-BFE1-4767D4E78829}"/>
    <cellStyle name="Comma 33 9 2 3" xfId="15666" xr:uid="{1F5CAA81-8474-46EA-9822-DFC4A2530092}"/>
    <cellStyle name="Comma 33 9 3" xfId="7674" xr:uid="{958CF364-02AE-4490-BDC4-1C5576260EED}"/>
    <cellStyle name="Comma 33 9 3 2" xfId="13131" xr:uid="{1AA4F23F-862C-4F10-B9E1-CF6025C55F9E}"/>
    <cellStyle name="Comma 33 9 3 3" xfId="17016" xr:uid="{1BBDCF62-6A68-4508-AC3A-09051C93A225}"/>
    <cellStyle name="Comma 33 9 4" xfId="5200" xr:uid="{D62A170A-F090-4799-B188-847B3066AF2B}"/>
    <cellStyle name="Comma 33 9 5" xfId="9527" xr:uid="{F1F09813-5304-4393-9DA5-0BB43E135012}"/>
    <cellStyle name="Comma 34" xfId="786" xr:uid="{BED42FBD-095E-4C14-BA2F-639E5CCDCDFD}"/>
    <cellStyle name="Comma 34 10" xfId="2663" xr:uid="{0D8B4D65-74F4-42F5-A51C-A7FD717A03EF}"/>
    <cellStyle name="Comma 34 10 2" xfId="6257" xr:uid="{1B4856D4-9DA6-4362-885E-5E256F1DC304}"/>
    <cellStyle name="Comma 34 10 2 2" xfId="11787" xr:uid="{AE387DE2-AEF4-4827-8BB6-955463011813}"/>
    <cellStyle name="Comma 34 10 2 3" xfId="15667" xr:uid="{465E3A3C-996E-472E-B6DC-B30792E664F2}"/>
    <cellStyle name="Comma 34 10 3" xfId="7675" xr:uid="{D5D37DDA-4AEB-44C0-B06E-BF9FE7F32F32}"/>
    <cellStyle name="Comma 34 10 3 2" xfId="13132" xr:uid="{3AFE0E4C-3B43-4928-9C15-6AF6D869883D}"/>
    <cellStyle name="Comma 34 10 3 3" xfId="17017" xr:uid="{A46168BB-91C8-4A3F-981E-368E922B221D}"/>
    <cellStyle name="Comma 34 10 4" xfId="5283" xr:uid="{C891A790-9FDF-4795-898C-69DB2647CD33}"/>
    <cellStyle name="Comma 34 10 5" xfId="9528" xr:uid="{9D1A4D27-7E35-45D5-A591-2ADB4AE07513}"/>
    <cellStyle name="Comma 34 11" xfId="3500" xr:uid="{29A8A3A6-2858-4DFD-A0D2-DC8EF5CEE7FE}"/>
    <cellStyle name="Comma 34 11 2" xfId="8388" xr:uid="{AF80D099-D3AE-473E-B57E-88C748D83D47}"/>
    <cellStyle name="Comma 34 11 3" xfId="5407" xr:uid="{A07F5C02-45F9-4481-A96F-CD1FC268B613}"/>
    <cellStyle name="Comma 34 11 3 2" xfId="11111" xr:uid="{951F1689-2B61-4CD1-9F56-F52C5C669FA1}"/>
    <cellStyle name="Comma 34 11 4" xfId="14994" xr:uid="{E0145AD4-E9DC-4BF1-95C9-8AB46674F3DE}"/>
    <cellStyle name="Comma 34 12" xfId="7009" xr:uid="{27EED25B-280B-4132-8D30-12F2A8AA3DF4}"/>
    <cellStyle name="Comma 34 12 2" xfId="12466" xr:uid="{9429A6D7-7125-4525-991C-75D54D462C80}"/>
    <cellStyle name="Comma 34 12 3" xfId="16351" xr:uid="{5F8502A2-4F94-4443-8F91-BC2232915664}"/>
    <cellStyle name="Comma 34 13" xfId="3766" xr:uid="{BCD9854F-1967-4AC6-82C7-8DF2B301C818}"/>
    <cellStyle name="Comma 34 13 2" xfId="10327" xr:uid="{F005C36B-4741-4688-B15E-1115E612AB84}"/>
    <cellStyle name="Comma 34 13 3" xfId="14205" xr:uid="{6D28ED2E-6669-4CAE-A9B0-C7A1704D26A6}"/>
    <cellStyle name="Comma 34 14" xfId="8865" xr:uid="{DBEBC7FE-0AF3-4EED-A814-2D861F43B1F0}"/>
    <cellStyle name="Comma 34 2" xfId="1405" xr:uid="{9F0D6EF8-EC2E-4D14-8101-EB1F4E02D6E6}"/>
    <cellStyle name="Comma 34 2 2" xfId="2435" xr:uid="{1F88C8A6-E575-4DAA-B752-434C318294EC}"/>
    <cellStyle name="Comma 34 2 2 2" xfId="3382" xr:uid="{8016B701-411C-4B5A-BC33-D96EF9BF5857}"/>
    <cellStyle name="Comma 34 2 2 2 2" xfId="8292" xr:uid="{25635A7C-1380-4CB2-8E0C-3BAC8DA17DE3}"/>
    <cellStyle name="Comma 34 2 2 2 2 2" xfId="13749" xr:uid="{E4DC6494-755C-4EFC-BF95-ECEF13FBC99B}"/>
    <cellStyle name="Comma 34 2 2 2 2 3" xfId="17634" xr:uid="{487F5DD0-6079-42E0-9536-F2A69D6500BE}"/>
    <cellStyle name="Comma 34 2 2 2 3" xfId="6876" xr:uid="{BA7490D3-C4B0-4EEE-942C-E0161A1652DC}"/>
    <cellStyle name="Comma 34 2 2 2 3 2" xfId="12399" xr:uid="{707AC51B-CFF6-4CAA-A335-E64145D8B0EC}"/>
    <cellStyle name="Comma 34 2 2 2 4" xfId="10145" xr:uid="{9B1EC22E-6D0B-4580-BA78-1E14329CC9D2}"/>
    <cellStyle name="Comma 34 2 2 2 5" xfId="16284" xr:uid="{A41974E6-127B-4DC9-93F6-D7CEEA113DBE}"/>
    <cellStyle name="Comma 34 2 2 3" xfId="6158" xr:uid="{FBE513A9-EAA1-435A-95E2-594D10F5AFEF}"/>
    <cellStyle name="Comma 34 2 2 3 2" xfId="11733" xr:uid="{23F37EA9-E40D-49A4-BA0C-3673692F75E7}"/>
    <cellStyle name="Comma 34 2 2 3 3" xfId="15613" xr:uid="{A30BCDC7-5095-455F-BF75-ED2028386F42}"/>
    <cellStyle name="Comma 34 2 2 4" xfId="7621" xr:uid="{64C6B757-4DDB-41D5-9610-AD7EB8F59353}"/>
    <cellStyle name="Comma 34 2 2 4 2" xfId="13078" xr:uid="{F2D7296B-93F2-47CC-A1F1-55E0055C7E19}"/>
    <cellStyle name="Comma 34 2 2 4 3" xfId="16963" xr:uid="{FA5D34B8-D619-465E-B1A4-CE8532DBE707}"/>
    <cellStyle name="Comma 34 2 2 5" xfId="4598" xr:uid="{E8DE4941-F126-44BF-8481-8631CE3CB843}"/>
    <cellStyle name="Comma 34 2 2 5 2" xfId="10954" xr:uid="{148FA641-EA59-4EDD-AD91-BE442AC1E2C8}"/>
    <cellStyle name="Comma 34 2 2 6" xfId="9474" xr:uid="{BA92B33E-0E5B-4C12-BC48-D77CADD1BF7F}"/>
    <cellStyle name="Comma 34 2 2 7" xfId="14836" xr:uid="{04E300D1-DD9C-4F15-9CC4-0E50B1D6E658}"/>
    <cellStyle name="Comma 34 2 3" xfId="4016" xr:uid="{4B123F3F-708B-45BD-A787-04B71763B18E}"/>
    <cellStyle name="Comma 34 2 4" xfId="5067" xr:uid="{365E052A-FFA1-4441-894A-666951960689}"/>
    <cellStyle name="Comma 34 2 4 2" xfId="11047" xr:uid="{16E80AC1-C553-47BF-A1F8-98D4AABF3E7E}"/>
    <cellStyle name="Comma 34 2 4 3" xfId="14929" xr:uid="{1374B6CF-D6A6-427D-87A3-1117528AB28E}"/>
    <cellStyle name="Comma 34 2 5" xfId="3796" xr:uid="{6BB6FEC2-117D-4670-9A66-048B2987AF8D}"/>
    <cellStyle name="Comma 34 2 5 2" xfId="10347" xr:uid="{1C2FE386-39B6-444C-ACAE-F1E2D91BEE4C}"/>
    <cellStyle name="Comma 34 2 6" xfId="14225" xr:uid="{FE52CDE9-3FE9-4AF7-AFB7-F2623A0FF8E1}"/>
    <cellStyle name="Comma 34 3" xfId="1435" xr:uid="{8B14671E-0A4A-473E-ADC8-DBC204B4E350}"/>
    <cellStyle name="Comma 34 3 2" xfId="1594" xr:uid="{71A97BBB-51D2-47A6-BEE8-51B270FEDEA2}"/>
    <cellStyle name="Comma 34 3 2 2" xfId="2216" xr:uid="{34973D16-B281-4265-8FDC-FDB23F485DFA}"/>
    <cellStyle name="Comma 34 3 2 2 2" xfId="3272" xr:uid="{4DCAE6D8-29AB-4113-BE03-588FFAF621E4}"/>
    <cellStyle name="Comma 34 3 2 2 2 2" xfId="8182" xr:uid="{47558C96-6389-4E61-B25A-50DFD75C2AF7}"/>
    <cellStyle name="Comma 34 3 2 2 2 2 2" xfId="13639" xr:uid="{7067AEC7-2EFA-4319-9680-9BF75A272B7A}"/>
    <cellStyle name="Comma 34 3 2 2 2 2 3" xfId="17524" xr:uid="{60761C8D-B4E7-4B62-B951-892190D72C5C}"/>
    <cellStyle name="Comma 34 3 2 2 2 3" xfId="6766" xr:uid="{78042AE1-C593-4AA8-8253-428A629C49CE}"/>
    <cellStyle name="Comma 34 3 2 2 2 3 2" xfId="12289" xr:uid="{94C6A426-B15C-4F12-A44D-EAB129131CB0}"/>
    <cellStyle name="Comma 34 3 2 2 2 4" xfId="10035" xr:uid="{75EEECA1-EC92-43BF-B43C-A0F3A1560918}"/>
    <cellStyle name="Comma 34 3 2 2 2 5" xfId="16174" xr:uid="{3842FA48-F661-487F-8C10-6F9F9D25C4B4}"/>
    <cellStyle name="Comma 34 3 2 2 3" xfId="5994" xr:uid="{F7FD91F9-0AFA-41CC-9FBB-92C0A2BACB92}"/>
    <cellStyle name="Comma 34 3 2 2 3 2" xfId="11623" xr:uid="{6E188A75-64FD-4A18-8644-C301F988D2B9}"/>
    <cellStyle name="Comma 34 3 2 2 3 3" xfId="15503" xr:uid="{7522E577-DAF8-4024-90A0-A26898BE37C7}"/>
    <cellStyle name="Comma 34 3 2 2 4" xfId="7511" xr:uid="{C9A60398-BAA5-4056-B5B5-0063604397E9}"/>
    <cellStyle name="Comma 34 3 2 2 4 2" xfId="12968" xr:uid="{311B3184-C802-4019-AD97-337ED2007A10}"/>
    <cellStyle name="Comma 34 3 2 2 4 3" xfId="16853" xr:uid="{6709A5EC-E502-4098-B201-52A1828F3941}"/>
    <cellStyle name="Comma 34 3 2 2 5" xfId="4487" xr:uid="{76DEFA2F-A0BC-44EC-9601-18AE1D0AC3A4}"/>
    <cellStyle name="Comma 34 3 2 2 5 2" xfId="10844" xr:uid="{A989A7D8-E57E-4409-9A8D-607AD6DFEB62}"/>
    <cellStyle name="Comma 34 3 2 2 6" xfId="9364" xr:uid="{DB59839A-C908-409C-A95C-540240B6497D}"/>
    <cellStyle name="Comma 34 3 2 2 7" xfId="14726" xr:uid="{302E2B7C-DF0B-4D3F-A25F-04EF6F34F885}"/>
    <cellStyle name="Comma 34 3 2 3" xfId="2959" xr:uid="{682B9ADB-FCF9-43EA-9EE9-20F8270798C3}"/>
    <cellStyle name="Comma 34 3 2 3 2" xfId="7876" xr:uid="{ED68DD02-3E32-405C-BF76-4E9B8B6B2294}"/>
    <cellStyle name="Comma 34 3 2 3 2 2" xfId="13333" xr:uid="{E6A98DBA-235C-41BB-BF4E-E0C73EBB4516}"/>
    <cellStyle name="Comma 34 3 2 3 2 3" xfId="17218" xr:uid="{3270EC3E-4DFA-4304-9735-45AC067C43B0}"/>
    <cellStyle name="Comma 34 3 2 3 3" xfId="6460" xr:uid="{5E7F960E-7D7D-458A-8C84-3E64E8220958}"/>
    <cellStyle name="Comma 34 3 2 3 3 2" xfId="11983" xr:uid="{9E95B010-B1DD-49C1-AE01-51D8B61EBE7A}"/>
    <cellStyle name="Comma 34 3 2 3 4" xfId="9729" xr:uid="{66CC5711-39BE-4098-9920-63C3B430A267}"/>
    <cellStyle name="Comma 34 3 2 3 5" xfId="15868" xr:uid="{695BEB0D-F6F4-4C53-A9B4-998600E30034}"/>
    <cellStyle name="Comma 34 3 2 4" xfId="5653" xr:uid="{B3F11D36-E6E5-4775-A6BE-D348F680CE87}"/>
    <cellStyle name="Comma 34 3 2 4 2" xfId="11314" xr:uid="{AE29AE97-D43F-4046-BCB8-D882B7122A7F}"/>
    <cellStyle name="Comma 34 3 2 4 3" xfId="15194" xr:uid="{A4545237-CAD5-44F2-B945-C12E806B7540}"/>
    <cellStyle name="Comma 34 3 2 5" xfId="7205" xr:uid="{65D788BB-F059-4C9F-9461-A7DDC7A7A92D}"/>
    <cellStyle name="Comma 34 3 2 5 2" xfId="12662" xr:uid="{05E10894-9BDA-4EA5-A1D1-F3407DBFDB46}"/>
    <cellStyle name="Comma 34 3 2 5 3" xfId="16547" xr:uid="{06C675B3-9869-48E5-9AD7-5C6ACEB2A50A}"/>
    <cellStyle name="Comma 34 3 2 6" xfId="4168" xr:uid="{D8B40CC8-9DB2-4A94-9986-547B99D0A111}"/>
    <cellStyle name="Comma 34 3 2 6 2" xfId="10538" xr:uid="{2C7BD623-8696-473F-A959-13012F909064}"/>
    <cellStyle name="Comma 34 3 2 7" xfId="9058" xr:uid="{508A0D42-029A-43D6-AB8B-866CFE24A9C9}"/>
    <cellStyle name="Comma 34 3 2 8" xfId="14420" xr:uid="{7DD9CD21-1626-41BA-897E-F9AB9726663A}"/>
    <cellStyle name="Comma 34 3 3" xfId="2078" xr:uid="{69A85EE1-01A1-4AD5-ABF9-29C477EB481C}"/>
    <cellStyle name="Comma 34 3 3 2" xfId="3134" xr:uid="{B18D5647-002F-472D-A0ED-F4A51A6FA565}"/>
    <cellStyle name="Comma 34 3 3 2 2" xfId="8044" xr:uid="{9138A399-F607-447C-812D-5C837FB01BC8}"/>
    <cellStyle name="Comma 34 3 3 2 2 2" xfId="13501" xr:uid="{AAF8F575-CDBF-4BF7-B397-F0814A1D960F}"/>
    <cellStyle name="Comma 34 3 3 2 2 3" xfId="17386" xr:uid="{9EDD02E3-9387-4E87-AAE2-70B4D75787BF}"/>
    <cellStyle name="Comma 34 3 3 2 3" xfId="6628" xr:uid="{EA207312-5F56-461A-A3D1-C639D36B60B2}"/>
    <cellStyle name="Comma 34 3 3 2 3 2" xfId="12151" xr:uid="{EC01F3A8-530D-4433-8EA7-B361F9493E40}"/>
    <cellStyle name="Comma 34 3 3 2 4" xfId="9897" xr:uid="{6DFE84B7-BEB5-4D16-8632-0BD9B3545526}"/>
    <cellStyle name="Comma 34 3 3 2 5" xfId="16036" xr:uid="{DDA6AC7E-AC01-4779-AF61-7AE04E23A657}"/>
    <cellStyle name="Comma 34 3 3 3" xfId="5856" xr:uid="{E0ECB6C5-AEA8-47AA-B070-162247430484}"/>
    <cellStyle name="Comma 34 3 3 3 2" xfId="11485" xr:uid="{4D83B60B-0CE9-4C6C-9D79-9A0F25289603}"/>
    <cellStyle name="Comma 34 3 3 3 3" xfId="15365" xr:uid="{A9AB7E0A-0053-47CF-89A6-C3788146FF3F}"/>
    <cellStyle name="Comma 34 3 3 4" xfId="7373" xr:uid="{09C6611E-0EAB-4C63-8D41-7AAB081C796E}"/>
    <cellStyle name="Comma 34 3 3 4 2" xfId="12830" xr:uid="{969087A5-7377-4836-8A76-BFD521E2858C}"/>
    <cellStyle name="Comma 34 3 3 4 3" xfId="16715" xr:uid="{006061C5-2444-4946-8DC7-706488F3C6A0}"/>
    <cellStyle name="Comma 34 3 3 5" xfId="4349" xr:uid="{6A3EA11F-07C4-4FC5-9725-44B7A7BBEBA9}"/>
    <cellStyle name="Comma 34 3 3 5 2" xfId="10706" xr:uid="{8D06C11D-4475-4580-BF97-B6D165B7C17C}"/>
    <cellStyle name="Comma 34 3 3 6" xfId="9226" xr:uid="{EBAB1EBA-32B9-4D6B-AE8D-3534D653410C}"/>
    <cellStyle name="Comma 34 3 3 7" xfId="14588" xr:uid="{1DCEABEC-F444-4892-A0BE-148D96C0A356}"/>
    <cellStyle name="Comma 34 3 4" xfId="2821" xr:uid="{1230DF7D-3AD7-4A6D-88E6-CCEA3EA77A10}"/>
    <cellStyle name="Comma 34 3 4 2" xfId="7738" xr:uid="{FAF56680-7931-4C9B-BCD9-48F12157F3F5}"/>
    <cellStyle name="Comma 34 3 4 2 2" xfId="13195" xr:uid="{7D60FD6E-1DA0-4A8A-8F01-8B3B90D510EA}"/>
    <cellStyle name="Comma 34 3 4 2 3" xfId="17080" xr:uid="{CBDB57A6-74D3-45D4-88F5-EE9A2B674C67}"/>
    <cellStyle name="Comma 34 3 4 3" xfId="6322" xr:uid="{FFBF2676-EAAA-4EA3-B61E-FC83FFD8DCD8}"/>
    <cellStyle name="Comma 34 3 4 3 2" xfId="11845" xr:uid="{8B7238CA-DF75-42AA-A5D8-97D46C2600A4}"/>
    <cellStyle name="Comma 34 3 4 4" xfId="9591" xr:uid="{6FD3CB63-1890-49BC-A98E-88C612CB9288}"/>
    <cellStyle name="Comma 34 3 4 5" xfId="15730" xr:uid="{36C317C9-71A1-4E46-9FFD-672B4456B2B7}"/>
    <cellStyle name="Comma 34 3 5" xfId="5515" xr:uid="{0D605020-597E-4B10-93D8-44679901A5C7}"/>
    <cellStyle name="Comma 34 3 5 2" xfId="11176" xr:uid="{0E5AE962-0B5F-4C4C-A08E-2BC5FC02A3D3}"/>
    <cellStyle name="Comma 34 3 5 3" xfId="15056" xr:uid="{BDDA41A2-62BB-44DF-80BD-89680ADE7E96}"/>
    <cellStyle name="Comma 34 3 6" xfId="7067" xr:uid="{06BC1755-F597-48BB-9D8F-2BDBFEC26B77}"/>
    <cellStyle name="Comma 34 3 6 2" xfId="12524" xr:uid="{2D0DE4D7-D1DB-4975-A381-59B796C1B8F3}"/>
    <cellStyle name="Comma 34 3 6 3" xfId="16409" xr:uid="{12235141-78D9-4762-BEC4-4DF246715CF4}"/>
    <cellStyle name="Comma 34 3 7" xfId="4036" xr:uid="{B90F232D-6F57-44BD-8134-2A7A7133736F}"/>
    <cellStyle name="Comma 34 3 7 2" xfId="10411" xr:uid="{5962AC77-FFC0-4FF4-86F5-33CB9639E1C8}"/>
    <cellStyle name="Comma 34 3 8" xfId="8920" xr:uid="{A0579C38-9DD4-4DA8-AB4C-98B4191E0EE8}"/>
    <cellStyle name="Comma 34 3 9" xfId="14293" xr:uid="{C47FE73D-F44E-4A0E-92F1-DECFCEB72177}"/>
    <cellStyle name="Comma 34 4" xfId="1505" xr:uid="{C7C518BA-6DA6-49A9-978C-29565E4D1125}"/>
    <cellStyle name="Comma 34 4 2" xfId="1652" xr:uid="{74594C51-1D7D-49F0-A074-E7B80E31B164}"/>
    <cellStyle name="Comma 34 4 2 2" xfId="2274" xr:uid="{98B7163F-6B99-4B3F-B905-74F05E07BE0F}"/>
    <cellStyle name="Comma 34 4 2 2 2" xfId="3330" xr:uid="{3B0943BD-C47B-4096-BCDD-4AA9D64CAB8E}"/>
    <cellStyle name="Comma 34 4 2 2 2 2" xfId="8240" xr:uid="{A13A957E-F5AE-46BE-A844-973A373FC2BC}"/>
    <cellStyle name="Comma 34 4 2 2 2 2 2" xfId="13697" xr:uid="{3245D123-5F5A-495C-AFE3-9167EE9F3A0C}"/>
    <cellStyle name="Comma 34 4 2 2 2 2 3" xfId="17582" xr:uid="{643F8EAE-D9A3-43D9-A1D8-3B5CF1D2D07B}"/>
    <cellStyle name="Comma 34 4 2 2 2 3" xfId="6824" xr:uid="{D8B6E78E-508A-4728-87FC-C7C08E84CCDD}"/>
    <cellStyle name="Comma 34 4 2 2 2 3 2" xfId="12347" xr:uid="{72B508C6-401A-4AEB-960D-43A452F936A0}"/>
    <cellStyle name="Comma 34 4 2 2 2 4" xfId="10093" xr:uid="{96885B09-DE3B-44C2-9A85-420F7F6D73DB}"/>
    <cellStyle name="Comma 34 4 2 2 2 5" xfId="16232" xr:uid="{14A9D633-ADB7-4E08-B5BB-05A18D6302E8}"/>
    <cellStyle name="Comma 34 4 2 2 3" xfId="6052" xr:uid="{6B203CEB-5B63-48BE-92BC-0B3AA04FE3D3}"/>
    <cellStyle name="Comma 34 4 2 2 3 2" xfId="11681" xr:uid="{78F0DE60-A6E7-4674-A49A-108967A42980}"/>
    <cellStyle name="Comma 34 4 2 2 3 3" xfId="15561" xr:uid="{1810F136-8A09-4871-B1F0-10D6F33FAD00}"/>
    <cellStyle name="Comma 34 4 2 2 4" xfId="7569" xr:uid="{749B5D92-AABC-43E3-A0D1-EDFB6CFF1D6A}"/>
    <cellStyle name="Comma 34 4 2 2 4 2" xfId="13026" xr:uid="{6C77D639-9889-49C2-8993-B2D43B843C1F}"/>
    <cellStyle name="Comma 34 4 2 2 4 3" xfId="16911" xr:uid="{61D2C4A5-452C-4AF8-BFFF-26197B843CDA}"/>
    <cellStyle name="Comma 34 4 2 2 5" xfId="4545" xr:uid="{5BC1185D-18C2-4623-809D-FF2C54DC8566}"/>
    <cellStyle name="Comma 34 4 2 2 5 2" xfId="10902" xr:uid="{ADCE4A94-D90E-4980-9A98-A7251F893E09}"/>
    <cellStyle name="Comma 34 4 2 2 6" xfId="9422" xr:uid="{1CE0BE03-4756-406E-B412-C9FAE98E8AC8}"/>
    <cellStyle name="Comma 34 4 2 2 7" xfId="14784" xr:uid="{E87F3C74-62DC-4C03-9A81-29B99C79097A}"/>
    <cellStyle name="Comma 34 4 2 3" xfId="3017" xr:uid="{52CC1676-3D33-4663-8A2B-5DB6167D223F}"/>
    <cellStyle name="Comma 34 4 2 3 2" xfId="7934" xr:uid="{239BD318-03AB-4C0A-AF05-B5519649E56C}"/>
    <cellStyle name="Comma 34 4 2 3 2 2" xfId="13391" xr:uid="{2B8307CF-90BB-4234-88D4-108675AB883C}"/>
    <cellStyle name="Comma 34 4 2 3 2 3" xfId="17276" xr:uid="{10843839-7F60-47D0-92CF-DBFE6598AD59}"/>
    <cellStyle name="Comma 34 4 2 3 3" xfId="6518" xr:uid="{27E70D8D-ABD5-4130-AF31-6E55B51AECA8}"/>
    <cellStyle name="Comma 34 4 2 3 3 2" xfId="12041" xr:uid="{494224D2-3527-40A1-BB43-D831B0213C95}"/>
    <cellStyle name="Comma 34 4 2 3 4" xfId="9787" xr:uid="{0D1191FD-D626-4BC7-844E-676F9A0B3AA4}"/>
    <cellStyle name="Comma 34 4 2 3 5" xfId="15926" xr:uid="{54F96406-379C-419D-AEBC-A628D343E2B5}"/>
    <cellStyle name="Comma 34 4 2 4" xfId="5711" xr:uid="{3B39099B-82A4-4D27-B4C7-9C589EDA0881}"/>
    <cellStyle name="Comma 34 4 2 4 2" xfId="11372" xr:uid="{8C5976F6-1A0E-4D89-AB69-CB997AE44EA7}"/>
    <cellStyle name="Comma 34 4 2 4 3" xfId="15252" xr:uid="{7906AFDD-CACE-4CD4-90EE-42A2B415CB58}"/>
    <cellStyle name="Comma 34 4 2 5" xfId="7263" xr:uid="{99A21072-B667-4F87-A57E-C1699FD3FC8A}"/>
    <cellStyle name="Comma 34 4 2 5 2" xfId="12720" xr:uid="{7535FC5A-A2F5-4EAB-A526-629603C4F042}"/>
    <cellStyle name="Comma 34 4 2 5 3" xfId="16605" xr:uid="{F627DA5E-DB1E-425A-8199-4D6BCE75CDC6}"/>
    <cellStyle name="Comma 34 4 2 6" xfId="4226" xr:uid="{8A85134D-6345-48FF-AD10-1AE0E8AA2BD6}"/>
    <cellStyle name="Comma 34 4 2 6 2" xfId="10596" xr:uid="{B3216ADF-8EA2-4C3F-8D02-16D2382CDBCD}"/>
    <cellStyle name="Comma 34 4 2 7" xfId="9116" xr:uid="{37701370-D5C7-40EA-A3C3-6C350A53D1AF}"/>
    <cellStyle name="Comma 34 4 2 8" xfId="14478" xr:uid="{2F613ABA-CC37-472A-8B46-07433DF79FBD}"/>
    <cellStyle name="Comma 34 4 3" xfId="2136" xr:uid="{2AE4889C-07E6-40B7-BCA4-FBD221A8618B}"/>
    <cellStyle name="Comma 34 4 3 2" xfId="3192" xr:uid="{79A4CEE3-BDF7-40CB-8617-846C47463809}"/>
    <cellStyle name="Comma 34 4 3 2 2" xfId="8102" xr:uid="{BD1B8528-EDA3-4AED-982A-51EF0132576A}"/>
    <cellStyle name="Comma 34 4 3 2 2 2" xfId="13559" xr:uid="{BE9FFA06-59EE-4A6D-99A9-2436E772BF54}"/>
    <cellStyle name="Comma 34 4 3 2 2 3" xfId="17444" xr:uid="{0A8FD235-C38B-43C1-AF30-10B7E4A1851D}"/>
    <cellStyle name="Comma 34 4 3 2 3" xfId="6686" xr:uid="{9210BCF3-8773-4987-8AB7-03644F06196D}"/>
    <cellStyle name="Comma 34 4 3 2 3 2" xfId="12209" xr:uid="{EB9A92B8-33F4-4041-91CB-BD3A5DAEA829}"/>
    <cellStyle name="Comma 34 4 3 2 4" xfId="9955" xr:uid="{992DDD59-A6EF-4CBC-9E9D-4C3D00603633}"/>
    <cellStyle name="Comma 34 4 3 2 5" xfId="16094" xr:uid="{F129C120-1555-4787-ABBE-2E53C925ABE6}"/>
    <cellStyle name="Comma 34 4 3 3" xfId="5914" xr:uid="{5702CE57-1461-45B2-AB1A-8D50A7875C9D}"/>
    <cellStyle name="Comma 34 4 3 3 2" xfId="11543" xr:uid="{C2346FBF-DD4F-4C39-8E23-526061765463}"/>
    <cellStyle name="Comma 34 4 3 3 3" xfId="15423" xr:uid="{5307BF82-0785-4F22-995D-7054707434AE}"/>
    <cellStyle name="Comma 34 4 3 4" xfId="7431" xr:uid="{65D2764E-6C4E-4388-9FEF-FC5968A24CDF}"/>
    <cellStyle name="Comma 34 4 3 4 2" xfId="12888" xr:uid="{AF95728F-1539-4F88-9DEC-3445D54C8C44}"/>
    <cellStyle name="Comma 34 4 3 4 3" xfId="16773" xr:uid="{4ECA2F28-45E5-4782-B8B3-F501E3673659}"/>
    <cellStyle name="Comma 34 4 3 5" xfId="4407" xr:uid="{AD8AAE13-4237-485E-BF1A-8C86346DF784}"/>
    <cellStyle name="Comma 34 4 3 5 2" xfId="10764" xr:uid="{E0718FCD-9B04-4753-BAEC-EDE3AB1EAC87}"/>
    <cellStyle name="Comma 34 4 3 6" xfId="9284" xr:uid="{4C269EC7-BFD3-49B8-93DF-82F3B45D3413}"/>
    <cellStyle name="Comma 34 4 3 7" xfId="14646" xr:uid="{953055D6-45FC-4389-B1BB-E287859530CA}"/>
    <cellStyle name="Comma 34 4 4" xfId="2879" xr:uid="{26A8C24F-F1F5-4ADE-88BB-0BE805675B08}"/>
    <cellStyle name="Comma 34 4 4 2" xfId="7796" xr:uid="{FCE714C0-97DF-4D97-8EE4-6D23988D5025}"/>
    <cellStyle name="Comma 34 4 4 2 2" xfId="13253" xr:uid="{E76D8CD1-5304-4264-9DCF-0BEA02527367}"/>
    <cellStyle name="Comma 34 4 4 2 3" xfId="17138" xr:uid="{0C07DBB8-EFD7-4064-B975-3FBF2D6C4B92}"/>
    <cellStyle name="Comma 34 4 4 3" xfId="6380" xr:uid="{E2A5A5CF-8828-4798-B2D5-66AAF35D67E1}"/>
    <cellStyle name="Comma 34 4 4 3 2" xfId="11903" xr:uid="{8CE84EC4-1B4D-42D1-9E06-EF5F9AFB401E}"/>
    <cellStyle name="Comma 34 4 4 4" xfId="9649" xr:uid="{198F1D77-EEAD-4507-9153-621F6E7CA2F5}"/>
    <cellStyle name="Comma 34 4 4 5" xfId="15788" xr:uid="{1FE00820-E740-4941-B9F9-6E9326378CF0}"/>
    <cellStyle name="Comma 34 4 5" xfId="5573" xr:uid="{71A2C158-D59C-46BD-8EA4-3C23AC5B34FA}"/>
    <cellStyle name="Comma 34 4 5 2" xfId="11234" xr:uid="{B96F9BD0-30BA-48FE-8E6A-EBEB5EB4D022}"/>
    <cellStyle name="Comma 34 4 5 3" xfId="15114" xr:uid="{F9B0D6BA-B69B-4111-916C-9165594EF4D0}"/>
    <cellStyle name="Comma 34 4 6" xfId="7125" xr:uid="{CF3DF6BD-3379-4441-BA85-1C7B89B20DCB}"/>
    <cellStyle name="Comma 34 4 6 2" xfId="12582" xr:uid="{3AA6FC51-D92F-411F-AED9-00F55A457021}"/>
    <cellStyle name="Comma 34 4 6 3" xfId="16467" xr:uid="{4D0B19B7-E860-4A52-9D71-CE1AD74C974B}"/>
    <cellStyle name="Comma 34 4 7" xfId="4087" xr:uid="{17C5B818-78B6-48F6-A7F0-B587CBF20370}"/>
    <cellStyle name="Comma 34 4 7 2" xfId="10458" xr:uid="{4FA1353B-5DB5-4AF4-8740-3EC5401A760B}"/>
    <cellStyle name="Comma 34 4 8" xfId="8978" xr:uid="{4C7C32D4-83D4-4620-8991-E4B0048E831B}"/>
    <cellStyle name="Comma 34 4 9" xfId="14340" xr:uid="{8A61841D-FF89-4050-8617-1D38F12720E4}"/>
    <cellStyle name="Comma 34 5" xfId="1536" xr:uid="{EBDC2D29-219B-404F-93A8-E5417FE63FA3}"/>
    <cellStyle name="Comma 34 5 2" xfId="2158" xr:uid="{F982261A-7447-4F01-9209-5AC1A0222385}"/>
    <cellStyle name="Comma 34 5 2 2" xfId="3214" xr:uid="{540534DF-3CBE-48D5-BAAE-8379BB8864D2}"/>
    <cellStyle name="Comma 34 5 2 2 2" xfId="8124" xr:uid="{BDBF3FC6-2145-455A-BD91-394ED0640E72}"/>
    <cellStyle name="Comma 34 5 2 2 2 2" xfId="13581" xr:uid="{9601F7A6-ECE9-4231-ACA0-8D5383E42D4F}"/>
    <cellStyle name="Comma 34 5 2 2 2 3" xfId="17466" xr:uid="{8FD603A2-B116-441E-881F-FBE1AA24FA40}"/>
    <cellStyle name="Comma 34 5 2 2 3" xfId="6708" xr:uid="{E0E26F57-4228-4E21-841C-6BCB011FF031}"/>
    <cellStyle name="Comma 34 5 2 2 3 2" xfId="12231" xr:uid="{8CF0FC7E-04A4-463B-AA0C-B96F54F7F163}"/>
    <cellStyle name="Comma 34 5 2 2 4" xfId="9977" xr:uid="{84FCF679-016D-46B9-9A31-7B96B93AE720}"/>
    <cellStyle name="Comma 34 5 2 2 5" xfId="16116" xr:uid="{C2D74510-E07A-4E5F-99EA-7862EF6D02CF}"/>
    <cellStyle name="Comma 34 5 2 3" xfId="5936" xr:uid="{A51E952C-9B9C-4881-B6A2-F1A45CDEDC6F}"/>
    <cellStyle name="Comma 34 5 2 3 2" xfId="11565" xr:uid="{E61AB1B0-5DD7-4E63-B928-CD7E194A029C}"/>
    <cellStyle name="Comma 34 5 2 3 3" xfId="15445" xr:uid="{36C53631-0B92-4DAD-95D6-56C40347BA79}"/>
    <cellStyle name="Comma 34 5 2 4" xfId="7453" xr:uid="{90203E15-F29E-49AC-8F83-367DE301E648}"/>
    <cellStyle name="Comma 34 5 2 4 2" xfId="12910" xr:uid="{74A92930-7BC9-4305-952D-185AA2CD82AB}"/>
    <cellStyle name="Comma 34 5 2 4 3" xfId="16795" xr:uid="{F0D372D2-F740-44D4-9E0D-5BF0E9CD816C}"/>
    <cellStyle name="Comma 34 5 2 5" xfId="4429" xr:uid="{44D12F2E-268D-42C8-BDEB-017E58C62298}"/>
    <cellStyle name="Comma 34 5 2 5 2" xfId="10786" xr:uid="{736DD7F3-4208-415A-B43D-4495FDCACAA5}"/>
    <cellStyle name="Comma 34 5 2 6" xfId="9306" xr:uid="{B2CB0A89-18F9-4217-83B9-DF989F8F5612}"/>
    <cellStyle name="Comma 34 5 2 7" xfId="14668" xr:uid="{F3AA9B51-9804-4653-B57B-C3B41811174D}"/>
    <cellStyle name="Comma 34 5 3" xfId="2901" xr:uid="{6EAE8763-2182-486C-AC80-31EBEFC58654}"/>
    <cellStyle name="Comma 34 5 3 2" xfId="7818" xr:uid="{919CEDE3-0DAF-4DF3-A3D6-42C74F9EDBC6}"/>
    <cellStyle name="Comma 34 5 3 2 2" xfId="13275" xr:uid="{AE07C9B7-D5E2-4BD7-831D-B574D32D98C5}"/>
    <cellStyle name="Comma 34 5 3 2 3" xfId="17160" xr:uid="{B4C4E7F2-48B9-4C1A-A2CB-EDF0F4111799}"/>
    <cellStyle name="Comma 34 5 3 3" xfId="6402" xr:uid="{07309BBC-7507-417B-920A-65FCFEEA11D9}"/>
    <cellStyle name="Comma 34 5 3 3 2" xfId="11925" xr:uid="{F102BD1E-2DC3-43BD-960B-8681A32484E3}"/>
    <cellStyle name="Comma 34 5 3 4" xfId="9671" xr:uid="{7795AE7D-39D3-4554-BC67-0501F4E2FA13}"/>
    <cellStyle name="Comma 34 5 3 5" xfId="15810" xr:uid="{43234BA0-FFCC-4041-B784-CF9781FA1A8E}"/>
    <cellStyle name="Comma 34 5 4" xfId="5595" xr:uid="{BED05511-2718-480C-B724-94D8DE4E2A29}"/>
    <cellStyle name="Comma 34 5 4 2" xfId="11256" xr:uid="{85A903ED-DEB9-42E3-B840-CCC6A2521F31}"/>
    <cellStyle name="Comma 34 5 4 3" xfId="15136" xr:uid="{F95A8F7D-0F30-4F3C-9E31-0E9DFD0C0D4D}"/>
    <cellStyle name="Comma 34 5 5" xfId="7147" xr:uid="{B8C77593-9C32-41D6-A045-209FAC65F9FB}"/>
    <cellStyle name="Comma 34 5 5 2" xfId="12604" xr:uid="{CE1A68FF-81E3-4C62-84B9-85E2CDF33E91}"/>
    <cellStyle name="Comma 34 5 5 3" xfId="16489" xr:uid="{633D9559-3A58-4734-A011-2E03ED99BF66}"/>
    <cellStyle name="Comma 34 5 6" xfId="4110" xr:uid="{3695E2D4-8D81-42F4-9819-120A66A361F0}"/>
    <cellStyle name="Comma 34 5 6 2" xfId="10480" xr:uid="{5735DAC7-14FD-43CA-AC94-8E5D6607A833}"/>
    <cellStyle name="Comma 34 5 7" xfId="9000" xr:uid="{AC023144-E868-431A-8200-5ABC9AF08202}"/>
    <cellStyle name="Comma 34 5 8" xfId="14362" xr:uid="{78DA1665-0F81-496D-81D0-007E93183BDB}"/>
    <cellStyle name="Comma 34 6" xfId="2014" xr:uid="{7B50A9B3-0BD5-4A7E-90E8-AA12ABBC4677}"/>
    <cellStyle name="Comma 34 6 2" xfId="3079" xr:uid="{5E0081F6-AE44-4CD4-B250-4BCAC097A826}"/>
    <cellStyle name="Comma 34 6 2 2" xfId="7989" xr:uid="{602189C0-4864-4913-BF54-9BFA578D9E6D}"/>
    <cellStyle name="Comma 34 6 2 2 2" xfId="13446" xr:uid="{43BE586E-9ACA-4804-B66F-39E168886D52}"/>
    <cellStyle name="Comma 34 6 2 2 3" xfId="17331" xr:uid="{24A5144C-0580-488E-B3DE-218344572AF1}"/>
    <cellStyle name="Comma 34 6 2 3" xfId="6573" xr:uid="{804093F9-A8BF-4FD0-AE66-BC8A4BC2678F}"/>
    <cellStyle name="Comma 34 6 2 3 2" xfId="12096" xr:uid="{467A21C3-FE11-4B6B-9B1B-78557ED70EC6}"/>
    <cellStyle name="Comma 34 6 2 4" xfId="9842" xr:uid="{9B077ACC-FA85-44F5-8384-4196E77C23F4}"/>
    <cellStyle name="Comma 34 6 2 5" xfId="15981" xr:uid="{96AABB55-D86F-49AF-9DB8-CD10FB2AEE80}"/>
    <cellStyle name="Comma 34 6 3" xfId="5801" xr:uid="{6B40DF06-B4F0-4380-8D13-B3B4D251DA3A}"/>
    <cellStyle name="Comma 34 6 3 2" xfId="11430" xr:uid="{A5B3B937-5E54-4390-A9D1-82CC0E2AAA19}"/>
    <cellStyle name="Comma 34 6 3 3" xfId="15310" xr:uid="{094EBE67-2ABD-4067-BC17-B2A278A5A631}"/>
    <cellStyle name="Comma 34 6 4" xfId="7318" xr:uid="{136F2AF9-4345-4FD5-83A0-04228E5DE241}"/>
    <cellStyle name="Comma 34 6 4 2" xfId="12775" xr:uid="{45392BB0-80DE-40AD-934B-EFD5EF8ADBAE}"/>
    <cellStyle name="Comma 34 6 4 3" xfId="16660" xr:uid="{EA632EED-47F5-4B97-959D-931055B03D49}"/>
    <cellStyle name="Comma 34 6 5" xfId="4294" xr:uid="{B0715983-59FB-4FF4-8CBF-0BF22FA51FB9}"/>
    <cellStyle name="Comma 34 6 5 2" xfId="10651" xr:uid="{858BAE08-20FC-4FBA-BAB7-8277BC569A65}"/>
    <cellStyle name="Comma 34 6 6" xfId="9171" xr:uid="{0C4F6192-E9CD-4D6B-9323-247C49CFA40E}"/>
    <cellStyle name="Comma 34 6 7" xfId="14533" xr:uid="{60612CC9-1E2F-42D3-8E73-42646A69B083}"/>
    <cellStyle name="Comma 34 7" xfId="1696" xr:uid="{C831FE1B-34AB-4EA2-95B6-2FAFBCBAC2C6}"/>
    <cellStyle name="Comma 34 8" xfId="2310" xr:uid="{A827683F-12AB-47B6-A0D4-6D1DD000C3C5}"/>
    <cellStyle name="Comma 34 8 2" xfId="3362" xr:uid="{F97CA953-4F50-47DA-93D3-1907D0E18628}"/>
    <cellStyle name="Comma 34 8 2 2" xfId="8272" xr:uid="{8D5972CB-E9F6-4882-B48A-EAD6A80A8728}"/>
    <cellStyle name="Comma 34 8 2 2 2" xfId="13729" xr:uid="{8BCC37CE-0964-40ED-9B52-A439C14084FF}"/>
    <cellStyle name="Comma 34 8 2 2 3" xfId="17614" xr:uid="{56C03680-BB40-4215-850A-5088CE60C859}"/>
    <cellStyle name="Comma 34 8 2 3" xfId="6856" xr:uid="{EEC61EF7-8BB7-40B6-A447-93853419366E}"/>
    <cellStyle name="Comma 34 8 2 3 2" xfId="12379" xr:uid="{DDBB6EB6-7613-4AC2-AEFE-1E1085285CC6}"/>
    <cellStyle name="Comma 34 8 2 4" xfId="10125" xr:uid="{753FACD9-5DFF-4C3E-A4F0-A861C60BC4F3}"/>
    <cellStyle name="Comma 34 8 2 5" xfId="16264" xr:uid="{061D3FDB-EA17-4639-A0CE-A67B4F0ABFF0}"/>
    <cellStyle name="Comma 34 8 3" xfId="6084" xr:uid="{52716069-F31B-4242-B56C-F18F8C648091}"/>
    <cellStyle name="Comma 34 8 3 2" xfId="11713" xr:uid="{43EBD808-8061-4C0F-9971-3259F71E38B1}"/>
    <cellStyle name="Comma 34 8 3 3" xfId="15593" xr:uid="{200D54CC-0635-43E8-95B2-0E1B0432D3DD}"/>
    <cellStyle name="Comma 34 8 4" xfId="7601" xr:uid="{0C2954A0-276B-4F80-AE18-D08C9CE5F74E}"/>
    <cellStyle name="Comma 34 8 4 2" xfId="13058" xr:uid="{CE114AE9-4CD0-4873-A705-22ABBD7F41E3}"/>
    <cellStyle name="Comma 34 8 4 3" xfId="16943" xr:uid="{A6641463-F92D-49EE-8140-9B5633BE838A}"/>
    <cellStyle name="Comma 34 8 5" xfId="4577" xr:uid="{42B7FA54-4B1D-4EF6-B17B-434AE3770296}"/>
    <cellStyle name="Comma 34 8 5 2" xfId="10934" xr:uid="{574003D4-2319-4756-A31C-7FA749EC559B}"/>
    <cellStyle name="Comma 34 8 6" xfId="9454" xr:uid="{8F5C3FFC-593D-4ADF-A281-DFF8363A8001}"/>
    <cellStyle name="Comma 34 8 7" xfId="14816" xr:uid="{3166074F-D9E1-4F76-B883-E5D011A7951A}"/>
    <cellStyle name="Comma 34 9" xfId="2590" xr:uid="{BF0999D3-4874-49A2-B2D6-5C4F19141D0F}"/>
    <cellStyle name="Comma 34 9 2" xfId="6213" xr:uid="{359491D6-BC96-44AC-A5CF-9A3591D8E5A0}"/>
    <cellStyle name="Comma 34 9 3" xfId="4958" xr:uid="{3C42774F-AFBD-462E-866E-03996634C459}"/>
    <cellStyle name="Comma 34 9 3 2" xfId="11024" xr:uid="{1EBE8B10-0A17-4E36-A243-5773AE9400D5}"/>
    <cellStyle name="Comma 34 9 4" xfId="14906" xr:uid="{B701C968-8916-44BD-98C4-5CB943B065B1}"/>
    <cellStyle name="Comma 35" xfId="787" xr:uid="{5A2D14EE-4329-4AF4-A45F-B2E65D60580D}"/>
    <cellStyle name="Comma 35 10" xfId="2664" xr:uid="{596C4C54-4890-4F87-8379-55D11E141A03}"/>
    <cellStyle name="Comma 35 10 2" xfId="7676" xr:uid="{030C73D8-8D14-4E31-94A3-18D252619D2B}"/>
    <cellStyle name="Comma 35 10 2 2" xfId="13133" xr:uid="{ED144EBB-F774-4C86-A07E-28C5805701C5}"/>
    <cellStyle name="Comma 35 10 2 3" xfId="17018" xr:uid="{5EC7E08E-6854-41BE-A664-90B04E929FAB}"/>
    <cellStyle name="Comma 35 10 3" xfId="6258" xr:uid="{A238555B-B099-48F0-95AB-082597D85FF7}"/>
    <cellStyle name="Comma 35 10 3 2" xfId="11788" xr:uid="{25D7ED71-2D7C-4942-AF47-2CCE444FFDFF}"/>
    <cellStyle name="Comma 35 10 4" xfId="9529" xr:uid="{BD351ED4-B895-4E73-99F6-23F32320135F}"/>
    <cellStyle name="Comma 35 10 5" xfId="15668" xr:uid="{9B67DF2B-5F2E-4578-9693-8BBE759E4571}"/>
    <cellStyle name="Comma 35 11" xfId="3543" xr:uid="{C2AA7E84-5953-42AD-87E9-36203509678E}"/>
    <cellStyle name="Comma 35 11 2" xfId="8426" xr:uid="{EEB60D6E-3EF8-4803-8829-F16134F5BBC4}"/>
    <cellStyle name="Comma 35 11 3" xfId="5408" xr:uid="{DE9600B2-F66D-4E22-BF5F-83F6D8A47C69}"/>
    <cellStyle name="Comma 35 11 3 2" xfId="11112" xr:uid="{ABF2FC5F-7E28-4374-A401-67B5771CF55B}"/>
    <cellStyle name="Comma 35 11 4" xfId="14995" xr:uid="{E593A7DF-81C5-4AC9-BF5E-A72FAED469FB}"/>
    <cellStyle name="Comma 35 12" xfId="7010" xr:uid="{4F075F73-59F1-41FE-98F4-27C89A8CA38F}"/>
    <cellStyle name="Comma 35 12 2" xfId="12467" xr:uid="{87B33C47-C18F-440D-98A6-6F82F898EDB5}"/>
    <cellStyle name="Comma 35 12 3" xfId="16352" xr:uid="{D68BAA88-7C76-4257-A596-45D7941E5679}"/>
    <cellStyle name="Comma 35 13" xfId="3776" xr:uid="{1C183A7F-E8FB-4A48-ACB1-2325A928D7F8}"/>
    <cellStyle name="Comma 35 13 2" xfId="10337" xr:uid="{8E1081F9-93A5-40E5-BD2D-0AD871E866B0}"/>
    <cellStyle name="Comma 35 13 3" xfId="14215" xr:uid="{2EAEBEDD-88F6-4772-A4B1-9BCBDAEBA07D}"/>
    <cellStyle name="Comma 35 14" xfId="8866" xr:uid="{8CFCFE09-B0CE-4218-A9AB-77855D370BE7}"/>
    <cellStyle name="Comma 35 2" xfId="1407" xr:uid="{19F6B1E8-FF75-4BFB-A05C-B21CF716A092}"/>
    <cellStyle name="Comma 35 2 2" xfId="2445" xr:uid="{76C70775-2A4B-4015-A0A4-2DF38201A451}"/>
    <cellStyle name="Comma 35 2 2 2" xfId="3392" xr:uid="{EAF4C6ED-9FBD-49AF-B73A-54F27CA1EE7C}"/>
    <cellStyle name="Comma 35 2 2 2 2" xfId="8302" xr:uid="{431D1CF0-55C2-48F3-AB3B-3A72351AE69A}"/>
    <cellStyle name="Comma 35 2 2 2 2 2" xfId="13759" xr:uid="{E1E57A9A-FE5C-436E-A153-8E1ED308AF40}"/>
    <cellStyle name="Comma 35 2 2 2 2 3" xfId="17644" xr:uid="{3DA7C13A-A350-4508-A3ED-8357B2A7A5E1}"/>
    <cellStyle name="Comma 35 2 2 2 3" xfId="6886" xr:uid="{013B77D0-1B75-431C-AC7F-405AF4925F87}"/>
    <cellStyle name="Comma 35 2 2 2 3 2" xfId="12409" xr:uid="{D29EBAF4-A225-47B4-BAAD-5316227C9C97}"/>
    <cellStyle name="Comma 35 2 2 2 4" xfId="10155" xr:uid="{3585E1D8-1C64-4A00-A59F-4EF14D3059D7}"/>
    <cellStyle name="Comma 35 2 2 2 5" xfId="16294" xr:uid="{75CBDED0-B75F-416C-A371-FC4A599CD8AE}"/>
    <cellStyle name="Comma 35 2 2 3" xfId="6168" xr:uid="{B1DC0044-6E9B-4822-926F-3E2BBD3CE03F}"/>
    <cellStyle name="Comma 35 2 2 3 2" xfId="11743" xr:uid="{A724E443-51DB-48B6-A449-C39B55F0BA40}"/>
    <cellStyle name="Comma 35 2 2 3 3" xfId="15623" xr:uid="{979F4ACE-39EE-438B-B044-569B4E815035}"/>
    <cellStyle name="Comma 35 2 2 4" xfId="7631" xr:uid="{070DD403-86CD-4723-9147-9980D8A250E2}"/>
    <cellStyle name="Comma 35 2 2 4 2" xfId="13088" xr:uid="{7D35E3E9-C055-4282-8973-E8E9CDF7C8DE}"/>
    <cellStyle name="Comma 35 2 2 4 3" xfId="16973" xr:uid="{F36E2C1A-0307-4ECA-9228-E0B103553191}"/>
    <cellStyle name="Comma 35 2 2 5" xfId="4608" xr:uid="{C72F0D21-FBAF-46F2-8988-73CBAA37816B}"/>
    <cellStyle name="Comma 35 2 2 5 2" xfId="10964" xr:uid="{46CF7DA0-BAC4-433D-B0BF-70803A0AF499}"/>
    <cellStyle name="Comma 35 2 2 6" xfId="9484" xr:uid="{736C70C7-6141-41EC-A9F0-667C2609B36A}"/>
    <cellStyle name="Comma 35 2 2 7" xfId="14846" xr:uid="{8B3701CB-BF72-47E4-AA05-109C124DAE8D}"/>
    <cellStyle name="Comma 35 2 3" xfId="4017" xr:uid="{DA57D8B7-4DA2-4A56-946E-41A11F083D55}"/>
    <cellStyle name="Comma 35 2 4" xfId="5077" xr:uid="{BF70B859-7022-4F58-91DE-5D924646CEEC}"/>
    <cellStyle name="Comma 35 2 4 2" xfId="11057" xr:uid="{EC7507D4-C33C-4A3A-948A-3298EF886DF5}"/>
    <cellStyle name="Comma 35 2 4 3" xfId="14939" xr:uid="{0C08C2FC-E2D6-4B12-BC9F-0D5D7C44FBC8}"/>
    <cellStyle name="Comma 35 2 5" xfId="3806" xr:uid="{DF465C30-58C0-4A8F-8312-D6761244947A}"/>
    <cellStyle name="Comma 35 2 5 2" xfId="10357" xr:uid="{491AAB67-2EC5-40A7-96ED-EF3941AE3095}"/>
    <cellStyle name="Comma 35 2 6" xfId="14235" xr:uid="{296714AD-2E67-4994-8186-AC1441D29F71}"/>
    <cellStyle name="Comma 35 3" xfId="1436" xr:uid="{C5236918-ABEC-4C95-B118-06949D40A8B8}"/>
    <cellStyle name="Comma 35 3 2" xfId="1595" xr:uid="{333CD377-B95F-4529-B15E-9DEC20383158}"/>
    <cellStyle name="Comma 35 3 2 2" xfId="2217" xr:uid="{231F3D20-F5E1-4EA2-9A69-DE3B20F2CE5F}"/>
    <cellStyle name="Comma 35 3 2 2 2" xfId="3273" xr:uid="{417F6CBB-EFF0-450C-9409-E1D2DFEE1CB7}"/>
    <cellStyle name="Comma 35 3 2 2 2 2" xfId="8183" xr:uid="{7A6EE8B4-CB19-451D-8849-A62AD6E5DA81}"/>
    <cellStyle name="Comma 35 3 2 2 2 2 2" xfId="13640" xr:uid="{C991C0AF-3ECB-4FE0-9456-70F36881F749}"/>
    <cellStyle name="Comma 35 3 2 2 2 2 3" xfId="17525" xr:uid="{E0C2EBC9-EE68-4E6F-BFDD-94DC86E6CBBB}"/>
    <cellStyle name="Comma 35 3 2 2 2 3" xfId="6767" xr:uid="{44153716-B49F-473C-952D-85CE4CAD9A43}"/>
    <cellStyle name="Comma 35 3 2 2 2 3 2" xfId="12290" xr:uid="{73A74F63-8223-4A5E-9C8E-DFC45EA99760}"/>
    <cellStyle name="Comma 35 3 2 2 2 4" xfId="10036" xr:uid="{495D7C1F-AED7-4C12-8E3E-B36956D01D43}"/>
    <cellStyle name="Comma 35 3 2 2 2 5" xfId="16175" xr:uid="{5392E0D3-2C57-4F51-A3D3-27864218FAAC}"/>
    <cellStyle name="Comma 35 3 2 2 3" xfId="5995" xr:uid="{D584EB29-20DC-496C-822C-921F739848AD}"/>
    <cellStyle name="Comma 35 3 2 2 3 2" xfId="11624" xr:uid="{86B46EA8-44CD-4CCF-8CBD-A6A284182E65}"/>
    <cellStyle name="Comma 35 3 2 2 3 3" xfId="15504" xr:uid="{90EFA2BD-7946-490B-9F60-5ED7CA9D00FC}"/>
    <cellStyle name="Comma 35 3 2 2 4" xfId="7512" xr:uid="{9785D22F-5978-464B-8242-F180864FCED4}"/>
    <cellStyle name="Comma 35 3 2 2 4 2" xfId="12969" xr:uid="{05EE7643-1FE4-4B0C-BE9A-730ABBB0217A}"/>
    <cellStyle name="Comma 35 3 2 2 4 3" xfId="16854" xr:uid="{7D5826D4-8B3A-4A38-B88B-6D22211B1AD8}"/>
    <cellStyle name="Comma 35 3 2 2 5" xfId="4488" xr:uid="{35F285E6-87CD-4F2C-B422-15B7F589BEB0}"/>
    <cellStyle name="Comma 35 3 2 2 5 2" xfId="10845" xr:uid="{A1325428-6384-4B7D-9952-490BD7F696D9}"/>
    <cellStyle name="Comma 35 3 2 2 6" xfId="9365" xr:uid="{D26645C1-8BD1-4831-98ED-33B221201E7B}"/>
    <cellStyle name="Comma 35 3 2 2 7" xfId="14727" xr:uid="{66C653E9-1E80-4D87-A921-2BC389AFC944}"/>
    <cellStyle name="Comma 35 3 2 3" xfId="2960" xr:uid="{EBB6CD2D-3E07-4D9C-B7F4-A794E0349198}"/>
    <cellStyle name="Comma 35 3 2 3 2" xfId="7877" xr:uid="{01C256D2-E194-4ED7-A604-3A64F283FFB2}"/>
    <cellStyle name="Comma 35 3 2 3 2 2" xfId="13334" xr:uid="{84D9CF3D-9F54-4CD9-8D39-9C6F9D4D7D05}"/>
    <cellStyle name="Comma 35 3 2 3 2 3" xfId="17219" xr:uid="{63F6C4F5-36F3-47E8-97F6-69D91D565090}"/>
    <cellStyle name="Comma 35 3 2 3 3" xfId="6461" xr:uid="{9B86813B-9218-4995-A52C-AEC7F8EB42CE}"/>
    <cellStyle name="Comma 35 3 2 3 3 2" xfId="11984" xr:uid="{97AFE87C-0D08-42A0-A381-87ED2D7DDEAC}"/>
    <cellStyle name="Comma 35 3 2 3 4" xfId="9730" xr:uid="{E4BF0F01-7211-49C1-B977-0FCB5A42360B}"/>
    <cellStyle name="Comma 35 3 2 3 5" xfId="15869" xr:uid="{F2B7DB3C-6FB4-451D-A6BA-C725314C4679}"/>
    <cellStyle name="Comma 35 3 2 4" xfId="5654" xr:uid="{11F326B4-3C68-4172-9298-AC395EC2754D}"/>
    <cellStyle name="Comma 35 3 2 4 2" xfId="11315" xr:uid="{EE8035D4-D34C-4585-B2A2-37A4A14531CA}"/>
    <cellStyle name="Comma 35 3 2 4 3" xfId="15195" xr:uid="{946E79CC-3997-42F3-ACEE-F346374080AB}"/>
    <cellStyle name="Comma 35 3 2 5" xfId="7206" xr:uid="{E7B2B5CF-A88C-4F53-AA14-FC00CF020F26}"/>
    <cellStyle name="Comma 35 3 2 5 2" xfId="12663" xr:uid="{5A45DA94-A060-4A03-A26F-0F5E48998C3B}"/>
    <cellStyle name="Comma 35 3 2 5 3" xfId="16548" xr:uid="{D32C1B36-A0B4-442F-B0D5-928B457C092D}"/>
    <cellStyle name="Comma 35 3 2 6" xfId="4169" xr:uid="{DD93B5F7-7221-4B61-955B-A20FA9E49EFC}"/>
    <cellStyle name="Comma 35 3 2 6 2" xfId="10539" xr:uid="{D07B84F3-853B-42A1-8ACC-F36469EC4F0F}"/>
    <cellStyle name="Comma 35 3 2 7" xfId="9059" xr:uid="{4D9B73DB-2F3C-4F16-9758-0355DE34C21E}"/>
    <cellStyle name="Comma 35 3 2 8" xfId="14421" xr:uid="{FF788F48-B2C2-449B-98A6-20EC0EDDC68F}"/>
    <cellStyle name="Comma 35 3 3" xfId="2079" xr:uid="{B0206092-FD3C-42D1-9919-26EA8BD40B8D}"/>
    <cellStyle name="Comma 35 3 3 2" xfId="3135" xr:uid="{17297453-ED0E-4386-ADCE-4598A7203EE2}"/>
    <cellStyle name="Comma 35 3 3 2 2" xfId="8045" xr:uid="{5EF9AA25-B414-4AC8-8AC1-4045EA5A4C95}"/>
    <cellStyle name="Comma 35 3 3 2 2 2" xfId="13502" xr:uid="{2A2D30BE-0845-432D-9244-EE5932151429}"/>
    <cellStyle name="Comma 35 3 3 2 2 3" xfId="17387" xr:uid="{21C8D3ED-EDDB-43DF-B671-2B19BEC30314}"/>
    <cellStyle name="Comma 35 3 3 2 3" xfId="6629" xr:uid="{0D2B914C-90F1-4A71-8C3C-CE168F62C771}"/>
    <cellStyle name="Comma 35 3 3 2 3 2" xfId="12152" xr:uid="{56EEEC03-249D-43AC-A107-C3B02AB7F6A9}"/>
    <cellStyle name="Comma 35 3 3 2 4" xfId="9898" xr:uid="{88871C18-485C-4A2C-8FCC-F41325C8483B}"/>
    <cellStyle name="Comma 35 3 3 2 5" xfId="16037" xr:uid="{8C098EE5-5724-451D-978B-9EFB320A5E34}"/>
    <cellStyle name="Comma 35 3 3 3" xfId="5857" xr:uid="{5AFB8CC9-370E-4F37-A38C-914077317B5A}"/>
    <cellStyle name="Comma 35 3 3 3 2" xfId="11486" xr:uid="{AED3AF00-96B6-4E2F-80D1-B0E78A3D2F51}"/>
    <cellStyle name="Comma 35 3 3 3 3" xfId="15366" xr:uid="{DA56924D-E1C9-4F5B-84F6-1CE0D40123F9}"/>
    <cellStyle name="Comma 35 3 3 4" xfId="7374" xr:uid="{8938F43F-E413-4A4B-851D-5116B06A4A11}"/>
    <cellStyle name="Comma 35 3 3 4 2" xfId="12831" xr:uid="{EFE51513-B6A8-4058-823A-9199E322E427}"/>
    <cellStyle name="Comma 35 3 3 4 3" xfId="16716" xr:uid="{5F4FAB66-96F2-488B-B745-322D13A0BBEC}"/>
    <cellStyle name="Comma 35 3 3 5" xfId="4350" xr:uid="{04562C79-D1FC-47D6-BDF2-FB6AC71088D7}"/>
    <cellStyle name="Comma 35 3 3 5 2" xfId="10707" xr:uid="{3640B91B-9F2A-4E59-9BE2-99164344E309}"/>
    <cellStyle name="Comma 35 3 3 6" xfId="9227" xr:uid="{C8E3D74C-E714-4DA7-B406-22B9964A40E1}"/>
    <cellStyle name="Comma 35 3 3 7" xfId="14589" xr:uid="{4B0282B3-AAC1-417F-AE5B-85DA7FF5A8D1}"/>
    <cellStyle name="Comma 35 3 4" xfId="2822" xr:uid="{69A8C55F-8CAF-4E1A-B8D8-EF1A276CF9D0}"/>
    <cellStyle name="Comma 35 3 4 2" xfId="7739" xr:uid="{E3FB36FA-60CF-46D1-BB71-B5119C798238}"/>
    <cellStyle name="Comma 35 3 4 2 2" xfId="13196" xr:uid="{7AE08A5B-0B46-4E92-B4ED-9F3742D0BBCE}"/>
    <cellStyle name="Comma 35 3 4 2 3" xfId="17081" xr:uid="{A328DC85-E66F-49D4-84C8-DB2FE43266D1}"/>
    <cellStyle name="Comma 35 3 4 3" xfId="6323" xr:uid="{8B67AD38-1AA5-4FBD-86D5-52266A5435BB}"/>
    <cellStyle name="Comma 35 3 4 3 2" xfId="11846" xr:uid="{82369ED9-865F-47C2-8B7F-71064DD210AE}"/>
    <cellStyle name="Comma 35 3 4 4" xfId="9592" xr:uid="{DE7D03A6-FFA4-4EB7-A204-5F5303A11DFC}"/>
    <cellStyle name="Comma 35 3 4 5" xfId="15731" xr:uid="{5A87D4D9-5356-4FB7-8D7E-BA339008B4DF}"/>
    <cellStyle name="Comma 35 3 5" xfId="5516" xr:uid="{FBD15BA7-C95A-4BD8-885E-75DBD0BA52A2}"/>
    <cellStyle name="Comma 35 3 5 2" xfId="11177" xr:uid="{D5D424E2-A790-48D4-9BE2-B1849C942D7E}"/>
    <cellStyle name="Comma 35 3 5 3" xfId="15057" xr:uid="{55C537F0-9FD1-43CE-B7F0-93D39FD91890}"/>
    <cellStyle name="Comma 35 3 6" xfId="7068" xr:uid="{0FD3678D-8B75-4DBE-92DF-3F57A31C840A}"/>
    <cellStyle name="Comma 35 3 6 2" xfId="12525" xr:uid="{34AD1ED3-E276-472E-9B99-37F664444919}"/>
    <cellStyle name="Comma 35 3 6 3" xfId="16410" xr:uid="{C45AB597-B5E3-4227-AF0A-5C0BAC89F459}"/>
    <cellStyle name="Comma 35 3 7" xfId="4037" xr:uid="{06D1D38D-D18E-4997-9F3C-2D6C961E0F36}"/>
    <cellStyle name="Comma 35 3 7 2" xfId="10412" xr:uid="{00A806ED-47F6-4315-AA3D-AA081C18C36B}"/>
    <cellStyle name="Comma 35 3 8" xfId="8921" xr:uid="{3C382276-3464-46DD-A80B-AD89859E68A4}"/>
    <cellStyle name="Comma 35 3 9" xfId="14294" xr:uid="{B12C9C7C-5564-4242-A86B-6D695D8D1993}"/>
    <cellStyle name="Comma 35 4" xfId="1516" xr:uid="{AFCE9DA6-9CA5-4E40-B85C-BF42B197AFB2}"/>
    <cellStyle name="Comma 35 4 2" xfId="1662" xr:uid="{D077B177-4ABE-4F4F-A514-6D0A8B2BAF63}"/>
    <cellStyle name="Comma 35 4 2 2" xfId="2284" xr:uid="{06CBDD69-7A54-4BE7-A5E7-C3C47DEDA080}"/>
    <cellStyle name="Comma 35 4 2 2 2" xfId="3340" xr:uid="{13A6DE54-220F-46CA-A943-A10A1B845136}"/>
    <cellStyle name="Comma 35 4 2 2 2 2" xfId="8250" xr:uid="{95BB0AC9-6B03-45A3-97E6-4A3A2B98236A}"/>
    <cellStyle name="Comma 35 4 2 2 2 2 2" xfId="13707" xr:uid="{C0552C8C-863F-4699-91FD-DD57D512FBE2}"/>
    <cellStyle name="Comma 35 4 2 2 2 2 3" xfId="17592" xr:uid="{DF136350-BA3C-4AAE-9265-1E069507CB8E}"/>
    <cellStyle name="Comma 35 4 2 2 2 3" xfId="6834" xr:uid="{5EE32A91-3CD5-4827-AB06-E56A031EA966}"/>
    <cellStyle name="Comma 35 4 2 2 2 3 2" xfId="12357" xr:uid="{3DA08C53-3857-4FAE-A20C-731803738400}"/>
    <cellStyle name="Comma 35 4 2 2 2 4" xfId="10103" xr:uid="{823EAF23-4783-45F3-97BA-0155AC4C0745}"/>
    <cellStyle name="Comma 35 4 2 2 2 5" xfId="16242" xr:uid="{2069ED74-DB5B-495C-BF37-6142AA9C7418}"/>
    <cellStyle name="Comma 35 4 2 2 3" xfId="6062" xr:uid="{6421C6B4-51C4-4352-9125-F733E6AA884C}"/>
    <cellStyle name="Comma 35 4 2 2 3 2" xfId="11691" xr:uid="{C6BCC4C8-48F0-4DD4-ACEA-2CA67BE690CE}"/>
    <cellStyle name="Comma 35 4 2 2 3 3" xfId="15571" xr:uid="{57565C27-8EE1-445F-9D22-5C8D19960FF6}"/>
    <cellStyle name="Comma 35 4 2 2 4" xfId="7579" xr:uid="{D4B7FCFE-FDF4-4CDB-9C55-7D6A02DE5E65}"/>
    <cellStyle name="Comma 35 4 2 2 4 2" xfId="13036" xr:uid="{0EED79F3-6CED-4BAA-8522-8024E29DCD3F}"/>
    <cellStyle name="Comma 35 4 2 2 4 3" xfId="16921" xr:uid="{67D6851F-46D9-4290-95F1-CD00D3289988}"/>
    <cellStyle name="Comma 35 4 2 2 5" xfId="4555" xr:uid="{C3136B50-D271-46E0-ABF9-AE97D48DC53A}"/>
    <cellStyle name="Comma 35 4 2 2 5 2" xfId="10912" xr:uid="{B86F4056-1658-420C-B4AB-D5080378B499}"/>
    <cellStyle name="Comma 35 4 2 2 6" xfId="9432" xr:uid="{06EF7A56-4268-4B7D-8CBD-F2F7970F6680}"/>
    <cellStyle name="Comma 35 4 2 2 7" xfId="14794" xr:uid="{5268A857-C73F-4738-B475-B1D01CC1CDB6}"/>
    <cellStyle name="Comma 35 4 2 3" xfId="3027" xr:uid="{9A83244D-0B00-4F3E-9B46-913381D896EC}"/>
    <cellStyle name="Comma 35 4 2 3 2" xfId="7944" xr:uid="{D640CBBB-B475-4E6F-8A06-4EAEBC02A93B}"/>
    <cellStyle name="Comma 35 4 2 3 2 2" xfId="13401" xr:uid="{FD803073-3AAE-4B31-BB3D-C883272C660C}"/>
    <cellStyle name="Comma 35 4 2 3 2 3" xfId="17286" xr:uid="{8D3D2B33-215F-4F93-A71E-9ED36446AE93}"/>
    <cellStyle name="Comma 35 4 2 3 3" xfId="6528" xr:uid="{09F472D2-161B-419E-B929-9CC5EAEBEDCE}"/>
    <cellStyle name="Comma 35 4 2 3 3 2" xfId="12051" xr:uid="{E02FC949-04C7-4F99-8E6F-6DB0C584428D}"/>
    <cellStyle name="Comma 35 4 2 3 4" xfId="9797" xr:uid="{74AEB4F3-6B36-4277-8B2B-7D0903797E38}"/>
    <cellStyle name="Comma 35 4 2 3 5" xfId="15936" xr:uid="{C71D394A-596A-48B1-BE28-A810573CB328}"/>
    <cellStyle name="Comma 35 4 2 4" xfId="5721" xr:uid="{5EFA3B47-8588-475F-970C-D51ABE4D6F4C}"/>
    <cellStyle name="Comma 35 4 2 4 2" xfId="11382" xr:uid="{1CDF3129-DF18-49D8-B3B4-64DB0BFF291E}"/>
    <cellStyle name="Comma 35 4 2 4 3" xfId="15262" xr:uid="{3972267E-3892-4765-8644-58E3CBFACFF5}"/>
    <cellStyle name="Comma 35 4 2 5" xfId="7273" xr:uid="{4DD8E1BC-09C6-4AF6-9FA9-5A4312C6C112}"/>
    <cellStyle name="Comma 35 4 2 5 2" xfId="12730" xr:uid="{5A962347-AADC-4E2A-AA6B-37268CD9D4C4}"/>
    <cellStyle name="Comma 35 4 2 5 3" xfId="16615" xr:uid="{C005B1C0-8F84-4DC5-9E74-8786DD7CBAB1}"/>
    <cellStyle name="Comma 35 4 2 6" xfId="4236" xr:uid="{FA82A886-9BC4-4AF5-8959-D4EB41928BF6}"/>
    <cellStyle name="Comma 35 4 2 6 2" xfId="10606" xr:uid="{0BEA014B-7324-48CA-BF42-DB29A9AF4C71}"/>
    <cellStyle name="Comma 35 4 2 7" xfId="9126" xr:uid="{FD2FDEAE-DD62-4546-923D-6E03EFE3E7A1}"/>
    <cellStyle name="Comma 35 4 2 8" xfId="14488" xr:uid="{65FE9E1F-BA56-409B-9293-460E0465F753}"/>
    <cellStyle name="Comma 35 4 3" xfId="2146" xr:uid="{DCEB7194-A8D6-4CE1-9FDE-5C2C2182743A}"/>
    <cellStyle name="Comma 35 4 3 2" xfId="3202" xr:uid="{EA1F0125-681F-45DE-8DE9-4C7B0BA121B0}"/>
    <cellStyle name="Comma 35 4 3 2 2" xfId="8112" xr:uid="{498D7E9D-7B6E-413C-BBA0-EE05148B5FF6}"/>
    <cellStyle name="Comma 35 4 3 2 2 2" xfId="13569" xr:uid="{5EFCE79F-9E0D-4BB1-B5F9-CCF8E0BE4349}"/>
    <cellStyle name="Comma 35 4 3 2 2 3" xfId="17454" xr:uid="{2AC4B3B9-BD02-424B-948C-6A6EE2C403C2}"/>
    <cellStyle name="Comma 35 4 3 2 3" xfId="6696" xr:uid="{B39A3870-BAB5-4CF6-B93B-79CAEE1913F6}"/>
    <cellStyle name="Comma 35 4 3 2 3 2" xfId="12219" xr:uid="{D1D150F2-9790-4EA0-B98B-C55C929DD81E}"/>
    <cellStyle name="Comma 35 4 3 2 4" xfId="9965" xr:uid="{A721726A-108D-4AB4-BD49-B4C1502C56DB}"/>
    <cellStyle name="Comma 35 4 3 2 5" xfId="16104" xr:uid="{8FA0EAB0-F4EB-416D-9A8F-0F76BB0B1700}"/>
    <cellStyle name="Comma 35 4 3 3" xfId="5924" xr:uid="{11DFCA0F-B658-46A0-AAE4-3C33BE341579}"/>
    <cellStyle name="Comma 35 4 3 3 2" xfId="11553" xr:uid="{24875EF9-5277-4E88-ABEE-F3D0FD2A691C}"/>
    <cellStyle name="Comma 35 4 3 3 3" xfId="15433" xr:uid="{A05DC4F1-CADD-4FED-932C-DCCC99B0C92E}"/>
    <cellStyle name="Comma 35 4 3 4" xfId="7441" xr:uid="{B191EDA3-750F-428E-9A7E-F430AF5A7463}"/>
    <cellStyle name="Comma 35 4 3 4 2" xfId="12898" xr:uid="{3EA7F974-A472-432D-9F00-6EE90D6A064F}"/>
    <cellStyle name="Comma 35 4 3 4 3" xfId="16783" xr:uid="{0464807E-A7E7-4FD3-99E0-E6E1E1476991}"/>
    <cellStyle name="Comma 35 4 3 5" xfId="4417" xr:uid="{9DD905E2-DE21-4796-8617-715F140F4271}"/>
    <cellStyle name="Comma 35 4 3 5 2" xfId="10774" xr:uid="{D457A940-6627-40B9-8297-0B3E07074488}"/>
    <cellStyle name="Comma 35 4 3 6" xfId="9294" xr:uid="{8CF238CB-F81E-47E5-ABD4-3A782B724966}"/>
    <cellStyle name="Comma 35 4 3 7" xfId="14656" xr:uid="{90BA1258-3AED-47CA-A6E6-100E68C409AA}"/>
    <cellStyle name="Comma 35 4 4" xfId="2889" xr:uid="{68B86981-B1FB-410B-AE38-EE723DEA82FA}"/>
    <cellStyle name="Comma 35 4 4 2" xfId="7806" xr:uid="{ED11B308-7829-47E1-8972-01BAADE0866D}"/>
    <cellStyle name="Comma 35 4 4 2 2" xfId="13263" xr:uid="{A4720759-653E-4087-88C8-157B6C4031A8}"/>
    <cellStyle name="Comma 35 4 4 2 3" xfId="17148" xr:uid="{B5311464-A065-4310-9836-EDD354DDB73E}"/>
    <cellStyle name="Comma 35 4 4 3" xfId="6390" xr:uid="{F28A3456-7A55-4A34-BC2F-507C02903D9B}"/>
    <cellStyle name="Comma 35 4 4 3 2" xfId="11913" xr:uid="{F63FEBCD-60D3-4408-9520-128BE338EF53}"/>
    <cellStyle name="Comma 35 4 4 4" xfId="9659" xr:uid="{DDD843B2-86FB-4E06-8213-27BED15B17C6}"/>
    <cellStyle name="Comma 35 4 4 5" xfId="15798" xr:uid="{08219EF6-7947-4EE0-8C0D-86C754746905}"/>
    <cellStyle name="Comma 35 4 5" xfId="5583" xr:uid="{A015F19B-3781-4EF1-9BF2-C91B3810D47D}"/>
    <cellStyle name="Comma 35 4 5 2" xfId="11244" xr:uid="{1FDF3CF4-8C6B-44C8-BA16-5634E6BC5D2A}"/>
    <cellStyle name="Comma 35 4 5 3" xfId="15124" xr:uid="{3FF0BCEF-0094-44FF-9494-098FDDBA6E6F}"/>
    <cellStyle name="Comma 35 4 6" xfId="7135" xr:uid="{48B05D05-ABEB-422F-B61D-A39A0C4EA49D}"/>
    <cellStyle name="Comma 35 4 6 2" xfId="12592" xr:uid="{B8017AD2-2A41-49EA-B851-3BAC047C1867}"/>
    <cellStyle name="Comma 35 4 6 3" xfId="16477" xr:uid="{410585AD-50F7-45F5-97DF-2B62BCE38EEE}"/>
    <cellStyle name="Comma 35 4 7" xfId="4097" xr:uid="{C1855DEC-1383-45AC-AB36-8BA79FC9217A}"/>
    <cellStyle name="Comma 35 4 7 2" xfId="10468" xr:uid="{EA2D65DC-2261-49B0-A886-69BA55E888E3}"/>
    <cellStyle name="Comma 35 4 8" xfId="8988" xr:uid="{B4B95343-DE2F-444E-8EDD-A56C3AA583C6}"/>
    <cellStyle name="Comma 35 4 9" xfId="14350" xr:uid="{45061AE4-D9AE-4521-B34F-68BC90AAA0EE}"/>
    <cellStyle name="Comma 35 5" xfId="1537" xr:uid="{936F6C20-29F5-45C7-A36A-77096C6E42DD}"/>
    <cellStyle name="Comma 35 5 2" xfId="2159" xr:uid="{976F01DC-A541-4488-A9F2-602DAD3C6D53}"/>
    <cellStyle name="Comma 35 5 2 2" xfId="3215" xr:uid="{1F5D4B3F-FC97-4431-943C-8D8CF5F11255}"/>
    <cellStyle name="Comma 35 5 2 2 2" xfId="8125" xr:uid="{47DFC845-69CA-43AC-A4E5-0FC4AE50D2D3}"/>
    <cellStyle name="Comma 35 5 2 2 2 2" xfId="13582" xr:uid="{08438EF6-BB0E-4853-915F-936C5CDEB763}"/>
    <cellStyle name="Comma 35 5 2 2 2 3" xfId="17467" xr:uid="{71301771-5C6B-4158-8CAD-FD33068E780C}"/>
    <cellStyle name="Comma 35 5 2 2 3" xfId="6709" xr:uid="{31F0D279-96F4-4C08-822B-486DB3AA02B0}"/>
    <cellStyle name="Comma 35 5 2 2 3 2" xfId="12232" xr:uid="{6F4748E7-6819-4D36-92AC-283453800F6F}"/>
    <cellStyle name="Comma 35 5 2 2 4" xfId="9978" xr:uid="{7DA109F5-0ACF-4AAE-A726-8D0F1B26233F}"/>
    <cellStyle name="Comma 35 5 2 2 5" xfId="16117" xr:uid="{85811AE4-ACE8-41CC-8693-392F0CAA386D}"/>
    <cellStyle name="Comma 35 5 2 3" xfId="5937" xr:uid="{B77623C8-302D-477D-BE83-84E69F825B07}"/>
    <cellStyle name="Comma 35 5 2 3 2" xfId="11566" xr:uid="{956F2E12-5CD4-4068-B7E4-112877711F50}"/>
    <cellStyle name="Comma 35 5 2 3 3" xfId="15446" xr:uid="{85705CEC-608C-4A3A-AC26-D538650B6649}"/>
    <cellStyle name="Comma 35 5 2 4" xfId="7454" xr:uid="{677A7FD6-AE61-4E5F-B3A6-EA66BD6266F9}"/>
    <cellStyle name="Comma 35 5 2 4 2" xfId="12911" xr:uid="{8CAFBD2D-1803-4475-895C-CCE2CF5BD7AE}"/>
    <cellStyle name="Comma 35 5 2 4 3" xfId="16796" xr:uid="{CFF22133-31D2-4D4F-AD07-B244F455519E}"/>
    <cellStyle name="Comma 35 5 2 5" xfId="4430" xr:uid="{81612F62-4A84-40B0-9EC3-1302AB4C96C0}"/>
    <cellStyle name="Comma 35 5 2 5 2" xfId="10787" xr:uid="{31C96C28-BBCB-48D9-9A8E-2F4663B95548}"/>
    <cellStyle name="Comma 35 5 2 6" xfId="9307" xr:uid="{E11BC1F6-0B64-4E91-AE1D-8088DFB641E0}"/>
    <cellStyle name="Comma 35 5 2 7" xfId="14669" xr:uid="{8DC45EED-6A28-40C5-ACB2-726B6415A749}"/>
    <cellStyle name="Comma 35 5 3" xfId="2902" xr:uid="{89F4B85E-228F-41C7-BD00-DD81FED1DDB1}"/>
    <cellStyle name="Comma 35 5 3 2" xfId="7819" xr:uid="{6A53764B-04E6-4E94-8013-82E424C5079E}"/>
    <cellStyle name="Comma 35 5 3 2 2" xfId="13276" xr:uid="{707A71E8-70E8-4F73-AD82-A957AE541F1B}"/>
    <cellStyle name="Comma 35 5 3 2 3" xfId="17161" xr:uid="{6B74157F-0BB5-4E0B-A0A1-2F3158ACCB5D}"/>
    <cellStyle name="Comma 35 5 3 3" xfId="6403" xr:uid="{019B7961-2CA9-4C54-A6DD-B8BA8E438BB0}"/>
    <cellStyle name="Comma 35 5 3 3 2" xfId="11926" xr:uid="{BFBF668B-7473-4CBD-B269-1F19E38C8739}"/>
    <cellStyle name="Comma 35 5 3 4" xfId="9672" xr:uid="{4336A804-0924-448C-9FE0-10B317B67623}"/>
    <cellStyle name="Comma 35 5 3 5" xfId="15811" xr:uid="{1908AEC6-E564-4A62-9FBA-7A5E133E2DCD}"/>
    <cellStyle name="Comma 35 5 4" xfId="5596" xr:uid="{02065E04-06DB-4811-9538-18701A178BB5}"/>
    <cellStyle name="Comma 35 5 4 2" xfId="11257" xr:uid="{41414637-4D0C-450A-8C3D-E9E3A04962D9}"/>
    <cellStyle name="Comma 35 5 4 3" xfId="15137" xr:uid="{87F2621D-4420-497A-9D60-181057F48D22}"/>
    <cellStyle name="Comma 35 5 5" xfId="7148" xr:uid="{47FEABFF-F0A4-4BD8-A47D-C5F5CB300B8D}"/>
    <cellStyle name="Comma 35 5 5 2" xfId="12605" xr:uid="{FBEE40DE-6DE5-42B7-9B9D-A423EF62A08F}"/>
    <cellStyle name="Comma 35 5 5 3" xfId="16490" xr:uid="{6C078EA4-5687-4A8D-AB1B-6543F1F9FC19}"/>
    <cellStyle name="Comma 35 5 6" xfId="4111" xr:uid="{00C4A3CE-7263-4D24-A760-D83B20F98B9B}"/>
    <cellStyle name="Comma 35 5 6 2" xfId="10481" xr:uid="{967DC963-B0D3-4B03-9E63-3E82B1E79B6D}"/>
    <cellStyle name="Comma 35 5 7" xfId="9001" xr:uid="{9FAC7B41-44D5-4AB7-9C27-3CA7AEE64FF1}"/>
    <cellStyle name="Comma 35 5 8" xfId="14363" xr:uid="{BAF60C05-5A19-44B0-A890-C77F102D6361}"/>
    <cellStyle name="Comma 35 6" xfId="2015" xr:uid="{02F85586-1F6C-43E9-889F-90D04CCD96C6}"/>
    <cellStyle name="Comma 35 6 2" xfId="3080" xr:uid="{5D5D5DD3-E5CB-46BA-9108-5A025EA34081}"/>
    <cellStyle name="Comma 35 6 2 2" xfId="7990" xr:uid="{9B087A05-57A5-4F1A-8A12-B0282D61DCD4}"/>
    <cellStyle name="Comma 35 6 2 2 2" xfId="13447" xr:uid="{7DEB5E22-E91A-4506-8C32-08AD65CC8678}"/>
    <cellStyle name="Comma 35 6 2 2 3" xfId="17332" xr:uid="{0F62B513-0019-4E3E-9E1D-3142E565973A}"/>
    <cellStyle name="Comma 35 6 2 3" xfId="6574" xr:uid="{049FBC03-3D0E-4554-9139-96E034F10D7A}"/>
    <cellStyle name="Comma 35 6 2 3 2" xfId="12097" xr:uid="{63BE68EC-6C75-43BF-9914-A5FA774715D6}"/>
    <cellStyle name="Comma 35 6 2 4" xfId="9843" xr:uid="{69BB95D1-ABAD-462F-95C4-F0FB902C2C26}"/>
    <cellStyle name="Comma 35 6 2 5" xfId="15982" xr:uid="{D88C1A88-B665-483F-9A8C-95216968FDCD}"/>
    <cellStyle name="Comma 35 6 3" xfId="5802" xr:uid="{60E95993-DDCB-4D36-BAF5-4A5859956CCF}"/>
    <cellStyle name="Comma 35 6 3 2" xfId="11431" xr:uid="{96A1203C-D1CF-46D0-8123-507AC598CBBF}"/>
    <cellStyle name="Comma 35 6 3 3" xfId="15311" xr:uid="{BC478F0B-A883-46DF-B6B3-675F346AA993}"/>
    <cellStyle name="Comma 35 6 4" xfId="7319" xr:uid="{81F5BFE8-1EB5-4F70-8A3E-F6C09B45211F}"/>
    <cellStyle name="Comma 35 6 4 2" xfId="12776" xr:uid="{686AF226-EB8F-4C15-9ADF-E4AB7F01E1B2}"/>
    <cellStyle name="Comma 35 6 4 3" xfId="16661" xr:uid="{DA137C46-6857-4030-9E90-F1E74EA82E87}"/>
    <cellStyle name="Comma 35 6 5" xfId="4295" xr:uid="{7DB57EE9-F345-4173-BAC3-ECED585C6685}"/>
    <cellStyle name="Comma 35 6 5 2" xfId="10652" xr:uid="{9B0AD23C-F68E-4FC1-BE5C-1BFAC14D37C7}"/>
    <cellStyle name="Comma 35 6 6" xfId="9172" xr:uid="{E50E38CF-8B6E-46D7-B17C-5B29AA4E4D5E}"/>
    <cellStyle name="Comma 35 6 7" xfId="14534" xr:uid="{3DC312F5-DDA1-4852-8A0B-6C05B9EFA47F}"/>
    <cellStyle name="Comma 35 7" xfId="1697" xr:uid="{892BA77C-17BA-44BF-A1E6-D56CDB96C963}"/>
    <cellStyle name="Comma 35 8" xfId="2320" xr:uid="{A487B511-8A3E-4646-B8A2-30429D0F9623}"/>
    <cellStyle name="Comma 35 8 2" xfId="3372" xr:uid="{792267DF-EBA9-424B-92C5-8FFD07A17DE0}"/>
    <cellStyle name="Comma 35 8 2 2" xfId="8282" xr:uid="{353827A2-C185-4189-82CE-48F920FFE73C}"/>
    <cellStyle name="Comma 35 8 2 2 2" xfId="13739" xr:uid="{458E6250-3914-4A99-ADAF-1299AA722D76}"/>
    <cellStyle name="Comma 35 8 2 2 3" xfId="17624" xr:uid="{9DDA78BE-1577-446B-9366-B1BD2C80B826}"/>
    <cellStyle name="Comma 35 8 2 3" xfId="6866" xr:uid="{5FF8648E-309E-4B8A-A84B-98BA61499378}"/>
    <cellStyle name="Comma 35 8 2 3 2" xfId="12389" xr:uid="{6207361C-F9CB-47C5-B251-83354F2F95F6}"/>
    <cellStyle name="Comma 35 8 2 4" xfId="10135" xr:uid="{FBCEA3A4-6F3A-4A4B-BA49-8602AFF8C04F}"/>
    <cellStyle name="Comma 35 8 2 5" xfId="16274" xr:uid="{0B5CF266-9987-4AA8-B0E5-7940D4039762}"/>
    <cellStyle name="Comma 35 8 3" xfId="6094" xr:uid="{489EC26C-E09F-4CE1-AFD2-1F654D33C7B6}"/>
    <cellStyle name="Comma 35 8 3 2" xfId="11723" xr:uid="{ABD3306C-B2D2-4B22-86FC-13EAE2652ED6}"/>
    <cellStyle name="Comma 35 8 3 3" xfId="15603" xr:uid="{B68495B2-326E-4970-BD27-D0874052C482}"/>
    <cellStyle name="Comma 35 8 4" xfId="7611" xr:uid="{072193D9-FFB4-4A08-876D-2B48A39121DD}"/>
    <cellStyle name="Comma 35 8 4 2" xfId="13068" xr:uid="{EB1EFC48-AA96-4521-986A-DD1DD60E3DBA}"/>
    <cellStyle name="Comma 35 8 4 3" xfId="16953" xr:uid="{B602A7DA-612D-4F28-8C35-303B63CC8F73}"/>
    <cellStyle name="Comma 35 8 5" xfId="4587" xr:uid="{8BC53310-DADE-4008-8179-BA74D6671D56}"/>
    <cellStyle name="Comma 35 8 5 2" xfId="10944" xr:uid="{A0B4E47F-1027-42B5-832C-3FAF7179ECC2}"/>
    <cellStyle name="Comma 35 8 6" xfId="9464" xr:uid="{BDE757E6-341D-4630-BF80-02BB7D5B1AE4}"/>
    <cellStyle name="Comma 35 8 7" xfId="14826" xr:uid="{FE31AD9B-5193-49BF-ACB1-5E94D3ABC662}"/>
    <cellStyle name="Comma 35 9" xfId="2601" xr:uid="{6DD4FF5E-CEE2-4165-B3DB-BE088C9913BA}"/>
    <cellStyle name="Comma 35 9 2" xfId="6222" xr:uid="{1E725C9B-84A1-4E25-9171-4F1E2AC9CB1D}"/>
    <cellStyle name="Comma 35 9 3" xfId="4969" xr:uid="{8D0671D1-6CEA-401F-A3DD-C7E7AE4C42E7}"/>
    <cellStyle name="Comma 35 9 3 2" xfId="11035" xr:uid="{76F37EA8-CF84-404D-B643-C71BD2D2E16A}"/>
    <cellStyle name="Comma 35 9 4" xfId="14917" xr:uid="{2468FC04-C9E6-4CD1-BEDF-E5D931CA61B5}"/>
    <cellStyle name="Comma 36" xfId="788" xr:uid="{F662B12D-CEB1-4C28-9A90-7C747AA262D2}"/>
    <cellStyle name="Comma 36 2" xfId="1409" xr:uid="{E737397F-9AFF-47FB-BC35-07FD3DD5578B}"/>
    <cellStyle name="Comma 36 3" xfId="2016" xr:uid="{BC840171-6B3D-4404-87A1-0537A4C54AED}"/>
    <cellStyle name="Comma 36 4" xfId="1698" xr:uid="{297E06C2-E9F5-4A42-ADFA-9F4F796F0069}"/>
    <cellStyle name="Comma 36 5" xfId="2602" xr:uid="{CFE569B5-959A-4AEC-AF80-EDC874A26BB0}"/>
    <cellStyle name="Comma 36 6" xfId="2665" xr:uid="{1F8ED4F2-31B5-44E2-AF4F-F60E9700A017}"/>
    <cellStyle name="Comma 36 7" xfId="3778" xr:uid="{EFAB4B50-EB5F-4FC8-9C64-2E23542D1C3F}"/>
    <cellStyle name="Comma 37" xfId="858" xr:uid="{0EE7C2C4-97E6-4CCE-98F4-FE8F86EF4FFE}"/>
    <cellStyle name="Comma 37 10" xfId="3779" xr:uid="{69AC2952-EE90-4B8A-8C4D-FD620A2E46C9}"/>
    <cellStyle name="Comma 37 11" xfId="3653" xr:uid="{5496CEF3-193D-4BCD-A3F3-C20BA2F58B9C}"/>
    <cellStyle name="Comma 37 11 2" xfId="10312" xr:uid="{85C110F8-844A-4888-9562-0F5F9CFC21F0}"/>
    <cellStyle name="Comma 37 12" xfId="8530" xr:uid="{6ECBA785-6643-4891-A039-360FAEC7DE5B}"/>
    <cellStyle name="Comma 37 12 2" xfId="13904" xr:uid="{5B725C0A-4468-4C75-BD84-84403AD90709}"/>
    <cellStyle name="Comma 37 13" xfId="8604" xr:uid="{C43F967F-BF49-4976-A682-CA06D1498CBA}"/>
    <cellStyle name="Comma 37 13 2" xfId="13972" xr:uid="{BFE2934A-6B9B-446E-B4CA-63A7571F17B9}"/>
    <cellStyle name="Comma 37 14" xfId="8881" xr:uid="{1441A127-9BA1-451C-9F7F-8A43B7460462}"/>
    <cellStyle name="Comma 37 15" xfId="14190" xr:uid="{0308463D-5075-4DE1-BBCB-3A0C6814F9A5}"/>
    <cellStyle name="Comma 37 2" xfId="1450" xr:uid="{B601F891-1090-4845-B55A-7EED5AA051ED}"/>
    <cellStyle name="Comma 37 2 2" xfId="1609" xr:uid="{EEADC464-D170-43ED-A85A-FF156047DE94}"/>
    <cellStyle name="Comma 37 2 2 2" xfId="2231" xr:uid="{D8E643A1-6BF4-4B2A-9025-450CE0ED5746}"/>
    <cellStyle name="Comma 37 2 2 2 2" xfId="3287" xr:uid="{769B887F-2E10-4B73-B248-F68D68667842}"/>
    <cellStyle name="Comma 37 2 2 2 2 2" xfId="8197" xr:uid="{BC3A58A4-054F-4D2B-A31D-948ABCB4B7BF}"/>
    <cellStyle name="Comma 37 2 2 2 2 2 2" xfId="13654" xr:uid="{4E4D66AF-75EC-4B70-B150-EB0E327F55C2}"/>
    <cellStyle name="Comma 37 2 2 2 2 2 3" xfId="17539" xr:uid="{4A6E8BAA-8C10-4FEA-B9B5-988B8C5B53A5}"/>
    <cellStyle name="Comma 37 2 2 2 2 3" xfId="6781" xr:uid="{8068DF13-9C17-4483-97F6-828286AD0F2D}"/>
    <cellStyle name="Comma 37 2 2 2 2 3 2" xfId="12304" xr:uid="{0AEBB463-BAF2-4294-92AB-2E8888C9274E}"/>
    <cellStyle name="Comma 37 2 2 2 2 4" xfId="10050" xr:uid="{D5A8E883-8A08-4618-87C7-12A8EF4F1978}"/>
    <cellStyle name="Comma 37 2 2 2 2 5" xfId="16189" xr:uid="{2950DA48-25FB-49BC-9F83-FC0AA4AF9B36}"/>
    <cellStyle name="Comma 37 2 2 2 3" xfId="6009" xr:uid="{991AD3E5-7BB0-4AF3-B9B7-6361B8D72AA5}"/>
    <cellStyle name="Comma 37 2 2 2 3 2" xfId="11638" xr:uid="{6020F11B-CA45-476C-BB70-324BF04A5EAF}"/>
    <cellStyle name="Comma 37 2 2 2 3 3" xfId="15518" xr:uid="{8F37F6B5-58EB-49FE-9C80-B6C61DD922E5}"/>
    <cellStyle name="Comma 37 2 2 2 4" xfId="7526" xr:uid="{6B790CFE-7B26-46DC-A7BD-D7066A6E6626}"/>
    <cellStyle name="Comma 37 2 2 2 4 2" xfId="12983" xr:uid="{B8D7BBF0-ADA4-4FF0-893B-245BECB33BAC}"/>
    <cellStyle name="Comma 37 2 2 2 4 3" xfId="16868" xr:uid="{5DF620C1-B484-4B60-9DE8-7290336C57D4}"/>
    <cellStyle name="Comma 37 2 2 2 5" xfId="4502" xr:uid="{E36814BC-BD32-46BB-AD72-1F93711E81E8}"/>
    <cellStyle name="Comma 37 2 2 2 5 2" xfId="10859" xr:uid="{D57F3449-61E8-4C4F-B780-D5E55DEAA086}"/>
    <cellStyle name="Comma 37 2 2 2 6" xfId="9379" xr:uid="{AE383147-41F7-499E-9854-7EFB7F217B6F}"/>
    <cellStyle name="Comma 37 2 2 2 7" xfId="14741" xr:uid="{9EBC1812-4070-48F0-8FCE-D712631279BD}"/>
    <cellStyle name="Comma 37 2 2 3" xfId="2974" xr:uid="{DFBCCAF4-2286-493C-A9C4-1A724D339B51}"/>
    <cellStyle name="Comma 37 2 2 3 2" xfId="7891" xr:uid="{0EFB88C5-3A29-4951-BC2E-57137EE05D7F}"/>
    <cellStyle name="Comma 37 2 2 3 2 2" xfId="13348" xr:uid="{06A78ED1-4016-4407-89AA-CE14A9BE837F}"/>
    <cellStyle name="Comma 37 2 2 3 2 3" xfId="17233" xr:uid="{EFC9212F-0F55-4E26-A88C-48C05406F66C}"/>
    <cellStyle name="Comma 37 2 2 3 3" xfId="6475" xr:uid="{0AE1F9AA-BED6-4D0B-8594-C7436D358773}"/>
    <cellStyle name="Comma 37 2 2 3 3 2" xfId="11998" xr:uid="{D11477C1-46CE-488B-AEAE-4B257D9066C9}"/>
    <cellStyle name="Comma 37 2 2 3 4" xfId="9744" xr:uid="{6A92B364-9660-473F-BA80-D52A245E88E6}"/>
    <cellStyle name="Comma 37 2 2 3 5" xfId="15883" xr:uid="{81417D47-904F-4C25-8A78-D6CD64F7994A}"/>
    <cellStyle name="Comma 37 2 2 4" xfId="5668" xr:uid="{29F6490D-265D-4012-AD45-5527B21101CF}"/>
    <cellStyle name="Comma 37 2 2 4 2" xfId="11329" xr:uid="{C868331C-A3BD-44A9-9BB0-1BA8156F3A22}"/>
    <cellStyle name="Comma 37 2 2 4 3" xfId="15209" xr:uid="{6301DBA2-A153-40B1-8F16-1C6780C3F298}"/>
    <cellStyle name="Comma 37 2 2 5" xfId="7220" xr:uid="{3D1CF767-B955-4800-9CD4-091653AC252C}"/>
    <cellStyle name="Comma 37 2 2 5 2" xfId="12677" xr:uid="{06A62D55-A783-4736-A1CA-1C57ACBE252B}"/>
    <cellStyle name="Comma 37 2 2 5 3" xfId="16562" xr:uid="{73FF6750-4C95-4942-9E30-1C77A6FE0606}"/>
    <cellStyle name="Comma 37 2 2 6" xfId="4183" xr:uid="{9DB911EB-E65A-4336-8264-5AD1D8F18BD1}"/>
    <cellStyle name="Comma 37 2 2 6 2" xfId="10553" xr:uid="{A8FFB33B-696D-48F0-92D9-FFF59A94BDEE}"/>
    <cellStyle name="Comma 37 2 2 7" xfId="9073" xr:uid="{A3AE619E-765E-402B-9116-1D0DBD09A833}"/>
    <cellStyle name="Comma 37 2 2 8" xfId="14435" xr:uid="{716CE87E-E115-4ED1-BFCC-7B4DFE683B25}"/>
    <cellStyle name="Comma 37 2 3" xfId="2093" xr:uid="{B34E5DA5-D028-4A70-A541-4CA2F0A1E8FD}"/>
    <cellStyle name="Comma 37 2 3 2" xfId="3149" xr:uid="{EC0371F1-5D91-4B69-A266-247C2546597F}"/>
    <cellStyle name="Comma 37 2 3 2 2" xfId="8059" xr:uid="{D61655A3-9216-446D-A9D3-F835F8F37D46}"/>
    <cellStyle name="Comma 37 2 3 2 2 2" xfId="13516" xr:uid="{DC9D1FEB-D89B-415F-B69B-144747208F7E}"/>
    <cellStyle name="Comma 37 2 3 2 2 3" xfId="17401" xr:uid="{4528A139-38BF-4632-865C-56ABD82C6413}"/>
    <cellStyle name="Comma 37 2 3 2 3" xfId="6643" xr:uid="{D99FD53D-0213-4FC9-8793-3FDCEB8369A8}"/>
    <cellStyle name="Comma 37 2 3 2 3 2" xfId="12166" xr:uid="{A2B48F4E-C6F1-437F-AFE1-67008A8B472E}"/>
    <cellStyle name="Comma 37 2 3 2 4" xfId="9912" xr:uid="{39E502F5-268C-4919-A190-33DBA3F57E88}"/>
    <cellStyle name="Comma 37 2 3 2 5" xfId="16051" xr:uid="{500EF1C0-2A94-40C3-A610-B11CFB415C0E}"/>
    <cellStyle name="Comma 37 2 3 3" xfId="5871" xr:uid="{5A2BE15A-45F1-439C-9967-82390E913B54}"/>
    <cellStyle name="Comma 37 2 3 3 2" xfId="11500" xr:uid="{BDB90014-E3EB-48C6-9893-449787E23BE7}"/>
    <cellStyle name="Comma 37 2 3 3 3" xfId="15380" xr:uid="{2103D33F-989A-4AEA-9C05-042DF6DFA17D}"/>
    <cellStyle name="Comma 37 2 3 4" xfId="7388" xr:uid="{5C558F91-CE92-460E-9036-A6EB2EC51AD3}"/>
    <cellStyle name="Comma 37 2 3 4 2" xfId="12845" xr:uid="{624FADB3-6276-4377-A466-C88F37A32954}"/>
    <cellStyle name="Comma 37 2 3 4 3" xfId="16730" xr:uid="{01BC98AE-2E8F-448C-9C13-C1F212D9FA6E}"/>
    <cellStyle name="Comma 37 2 3 5" xfId="4364" xr:uid="{9A4B6F86-579D-413C-BA90-0C9FBD0C8333}"/>
    <cellStyle name="Comma 37 2 3 5 2" xfId="10721" xr:uid="{CE5570FF-AEB5-46E5-B1AB-C12E5E58C711}"/>
    <cellStyle name="Comma 37 2 3 6" xfId="9241" xr:uid="{B763E065-67B5-48F3-8E19-568A1FF33AFB}"/>
    <cellStyle name="Comma 37 2 3 7" xfId="14603" xr:uid="{E64AFFFE-6BB2-4D21-9ECC-0DC00C67A555}"/>
    <cellStyle name="Comma 37 2 4" xfId="2836" xr:uid="{9F895922-A8E7-4797-B9CA-116D6F2D02F4}"/>
    <cellStyle name="Comma 37 2 4 2" xfId="7753" xr:uid="{AEF0B1EA-A8B0-4F6F-9A03-1757B905985E}"/>
    <cellStyle name="Comma 37 2 4 2 2" xfId="13210" xr:uid="{85370EB2-FC73-4C69-BCDC-BBC45F09B4FF}"/>
    <cellStyle name="Comma 37 2 4 2 3" xfId="17095" xr:uid="{23DE57BF-0FD8-456F-ACA9-3B1B0F9B0012}"/>
    <cellStyle name="Comma 37 2 4 3" xfId="6337" xr:uid="{8E696329-B03F-4EC3-AD0D-3841AAAF3F46}"/>
    <cellStyle name="Comma 37 2 4 3 2" xfId="11860" xr:uid="{718B6689-85DA-42F7-92BC-651DBA64046D}"/>
    <cellStyle name="Comma 37 2 4 4" xfId="9606" xr:uid="{EEE6AD5E-2631-49D3-A3FA-004F343EEE0C}"/>
    <cellStyle name="Comma 37 2 4 5" xfId="15745" xr:uid="{E9B2A16C-DBEA-4A51-A557-09EA67D5A5B9}"/>
    <cellStyle name="Comma 37 2 5" xfId="5530" xr:uid="{0321CFAA-22B8-4603-8A3D-75F3ECEF0115}"/>
    <cellStyle name="Comma 37 2 5 2" xfId="11191" xr:uid="{A4155ECC-AF58-49FD-81A0-D3607A7CAEB1}"/>
    <cellStyle name="Comma 37 2 5 3" xfId="15071" xr:uid="{527993E4-CF69-4D1B-AC9C-2B6CD01F79B0}"/>
    <cellStyle name="Comma 37 2 6" xfId="7082" xr:uid="{8430F1FF-CA33-4CAE-BAEB-5E1878CFE1FA}"/>
    <cellStyle name="Comma 37 2 6 2" xfId="12539" xr:uid="{236B2D75-82EB-40A8-914E-D6C368BF1728}"/>
    <cellStyle name="Comma 37 2 6 3" xfId="16424" xr:uid="{BA86FFCB-8B33-4B42-BEEF-F1773E25CCA8}"/>
    <cellStyle name="Comma 37 2 7" xfId="4040" xr:uid="{80E2F643-BC18-4D93-B79B-7762C8CE81E7}"/>
    <cellStyle name="Comma 37 2 7 2" xfId="10415" xr:uid="{549A5EDB-8CBB-487B-ACF0-F9A4D6C5CC17}"/>
    <cellStyle name="Comma 37 2 8" xfId="8935" xr:uid="{107D378E-7F00-48D9-97E7-57E6DF1226E9}"/>
    <cellStyle name="Comma 37 2 9" xfId="14297" xr:uid="{06A02A5C-DABC-40BF-8164-39348B91C3AA}"/>
    <cellStyle name="Comma 37 3" xfId="1519" xr:uid="{2897080C-7303-4538-B863-B565FCFCF1CA}"/>
    <cellStyle name="Comma 37 4" xfId="1551" xr:uid="{ED29A1F5-51EE-4B08-8C30-F56A565FD927}"/>
    <cellStyle name="Comma 37 4 2" xfId="2173" xr:uid="{38DCB65E-3355-4F8F-8549-7A2F8E8770AB}"/>
    <cellStyle name="Comma 37 4 2 2" xfId="3229" xr:uid="{1BC9D03D-95C8-4927-840B-B3706047065D}"/>
    <cellStyle name="Comma 37 4 2 2 2" xfId="8139" xr:uid="{B1389F09-1A09-42D9-8E94-1DA8904FBA72}"/>
    <cellStyle name="Comma 37 4 2 2 2 2" xfId="13596" xr:uid="{39077E8B-7F4E-4EF3-98C0-C029ECFE46C6}"/>
    <cellStyle name="Comma 37 4 2 2 2 3" xfId="17481" xr:uid="{F986407C-DEAF-482F-913D-493A805B1F6E}"/>
    <cellStyle name="Comma 37 4 2 2 3" xfId="6723" xr:uid="{3760C27D-F22E-43D6-B216-54F4F09D2CC7}"/>
    <cellStyle name="Comma 37 4 2 2 3 2" xfId="12246" xr:uid="{1CAF99AA-A418-4E32-BD83-AE0FA9BB6B16}"/>
    <cellStyle name="Comma 37 4 2 2 4" xfId="9992" xr:uid="{16FAB114-0742-45D3-A1AA-7D7FEA8B693C}"/>
    <cellStyle name="Comma 37 4 2 2 5" xfId="16131" xr:uid="{D1408021-1943-4273-8EEF-F74344067B05}"/>
    <cellStyle name="Comma 37 4 2 3" xfId="5951" xr:uid="{B7CE9C1F-1A42-4AB8-899C-D012618D4880}"/>
    <cellStyle name="Comma 37 4 2 3 2" xfId="11580" xr:uid="{31E9602D-97AB-4661-8C9F-B1C6C2147305}"/>
    <cellStyle name="Comma 37 4 2 3 3" xfId="15460" xr:uid="{AEC09D1D-595A-4E12-94A0-2B30551E5AD6}"/>
    <cellStyle name="Comma 37 4 2 4" xfId="7468" xr:uid="{D61A9554-1D5E-4D85-8726-96F3166BA444}"/>
    <cellStyle name="Comma 37 4 2 4 2" xfId="12925" xr:uid="{BF2F0EAD-3FB6-4745-AF4E-99E54141A6D4}"/>
    <cellStyle name="Comma 37 4 2 4 3" xfId="16810" xr:uid="{7958F539-0CD7-4F92-B104-232298FBF6A2}"/>
    <cellStyle name="Comma 37 4 2 5" xfId="4444" xr:uid="{FAEE551C-D342-4A7A-A1F6-E8877AAC93E5}"/>
    <cellStyle name="Comma 37 4 2 5 2" xfId="10801" xr:uid="{8AB47285-75CA-4EB7-835D-E8BC166CD0AF}"/>
    <cellStyle name="Comma 37 4 2 6" xfId="9321" xr:uid="{08093446-D0A9-4D00-99ED-079541AD579C}"/>
    <cellStyle name="Comma 37 4 2 7" xfId="14683" xr:uid="{0B4C8E1B-BC52-4D96-8468-2D2B9A60F54B}"/>
    <cellStyle name="Comma 37 4 3" xfId="2916" xr:uid="{79B2584A-9A2C-45A7-AD91-A0FFC088D257}"/>
    <cellStyle name="Comma 37 4 3 2" xfId="7833" xr:uid="{20123C19-B276-4CFE-A9EF-C916075475F4}"/>
    <cellStyle name="Comma 37 4 3 2 2" xfId="13290" xr:uid="{4864B38F-727A-4752-86CB-0A173B7154E0}"/>
    <cellStyle name="Comma 37 4 3 2 3" xfId="17175" xr:uid="{A8377B74-06AD-45F2-B4A4-20E1E1FD11C3}"/>
    <cellStyle name="Comma 37 4 3 3" xfId="6417" xr:uid="{7EA55F41-6495-47C8-98E3-E287FBF147A6}"/>
    <cellStyle name="Comma 37 4 3 3 2" xfId="11940" xr:uid="{5C4F5BD3-677E-4051-ABAE-CE49D0F7510C}"/>
    <cellStyle name="Comma 37 4 3 4" xfId="9686" xr:uid="{2F383EB0-320D-4937-AF84-C83D66D4F2EA}"/>
    <cellStyle name="Comma 37 4 3 5" xfId="15825" xr:uid="{0A78B652-480A-4B7D-9620-5BC8F300BC15}"/>
    <cellStyle name="Comma 37 4 4" xfId="5610" xr:uid="{D82AB5CA-6B4A-4CD7-A364-BF46D86BA3A6}"/>
    <cellStyle name="Comma 37 4 4 2" xfId="11271" xr:uid="{8DE0D0FE-FB30-47CD-B555-99DEDE2E05B0}"/>
    <cellStyle name="Comma 37 4 4 3" xfId="15151" xr:uid="{CB283DAD-A2C5-4E1C-B69D-C0CA7C55F493}"/>
    <cellStyle name="Comma 37 4 5" xfId="7162" xr:uid="{3C980A77-6053-4312-AC5A-88774EC278A3}"/>
    <cellStyle name="Comma 37 4 5 2" xfId="12619" xr:uid="{260C729D-13F6-4E82-AFA7-C7C80CB342AA}"/>
    <cellStyle name="Comma 37 4 5 3" xfId="16504" xr:uid="{E50685E6-73C6-44B8-9E02-D2F761C0173D}"/>
    <cellStyle name="Comma 37 4 6" xfId="4125" xr:uid="{F35FD68B-DE66-4FE4-9EE9-FE785C4057B0}"/>
    <cellStyle name="Comma 37 4 6 2" xfId="10495" xr:uid="{D31D0BD2-E9D2-43E7-8968-A6AA65DA1B3D}"/>
    <cellStyle name="Comma 37 4 7" xfId="9015" xr:uid="{D293F3A0-96A5-49F5-9D38-A179A4166CEF}"/>
    <cellStyle name="Comma 37 4 8" xfId="14377" xr:uid="{A40A061E-A865-4F79-9AA5-8A51E0F70334}"/>
    <cellStyle name="Comma 37 5" xfId="1699" xr:uid="{FB4AAAEF-4133-480C-9DD1-A354C7A4090B}"/>
    <cellStyle name="Comma 37 5 2" xfId="3034" xr:uid="{F4F8DF25-3B60-4202-A4E9-25B779ADBC0C}"/>
    <cellStyle name="Comma 37 5 2 2" xfId="7951" xr:uid="{B47D16C6-1F1C-4755-9BDC-134247AF7D21}"/>
    <cellStyle name="Comma 37 5 2 2 2" xfId="13408" xr:uid="{8668AD2F-31AA-42FE-98BF-998F7D260FE6}"/>
    <cellStyle name="Comma 37 5 2 2 3" xfId="17293" xr:uid="{55A4BFFE-F0F3-485E-8710-BEA52CC6B39D}"/>
    <cellStyle name="Comma 37 5 2 3" xfId="6535" xr:uid="{116FAEBC-834E-400F-8E15-C66B454218AD}"/>
    <cellStyle name="Comma 37 5 2 3 2" xfId="12058" xr:uid="{2FFC6A12-1A7B-4DA0-8DD8-740DEFC2D0B6}"/>
    <cellStyle name="Comma 37 5 2 4" xfId="9804" xr:uid="{279C1B0F-D117-44A5-AE76-69BA3147D027}"/>
    <cellStyle name="Comma 37 5 2 5" xfId="15943" xr:uid="{D1B2C405-AD41-4443-8D7E-20B32121EA29}"/>
    <cellStyle name="Comma 37 5 3" xfId="5731" xr:uid="{18B7CEA4-DCCD-4A4D-8C69-4601B0C8D6F1}"/>
    <cellStyle name="Comma 37 5 3 2" xfId="11389" xr:uid="{0B2BBA06-F582-48B4-9ACF-0C03FFDF8AFF}"/>
    <cellStyle name="Comma 37 5 3 3" xfId="15269" xr:uid="{52A0A116-47F8-4C55-AF5C-CAA2FE1DCA08}"/>
    <cellStyle name="Comma 37 5 4" xfId="7280" xr:uid="{161F7BF2-E4F9-47B5-B9EA-599042C097ED}"/>
    <cellStyle name="Comma 37 5 4 2" xfId="12737" xr:uid="{2B540A06-35B0-41EF-BC2B-3D7F43905764}"/>
    <cellStyle name="Comma 37 5 4 3" xfId="16622" xr:uid="{58540711-591D-4F0C-8004-DD7D103FD8EF}"/>
    <cellStyle name="Comma 37 5 5" xfId="4243" xr:uid="{568CA6FE-3521-46A6-957A-15728F985B2E}"/>
    <cellStyle name="Comma 37 5 5 2" xfId="10613" xr:uid="{10CF661D-407D-4AD4-A739-18DC033674FC}"/>
    <cellStyle name="Comma 37 5 6" xfId="9133" xr:uid="{3A48494D-A8FA-4C0C-B00E-615D5B788D72}"/>
    <cellStyle name="Comma 37 5 7" xfId="14495" xr:uid="{854C04E4-C48F-4F1A-9920-7970C1389F83}"/>
    <cellStyle name="Comma 37 6" xfId="2680" xr:uid="{CA25F1C5-3A14-4F3F-8201-261988CBD6B5}"/>
    <cellStyle name="Comma 37 6 2" xfId="6272" xr:uid="{507C2313-CACA-40D1-ACE0-92D3FB8809F2}"/>
    <cellStyle name="Comma 37 6 2 2" xfId="11802" xr:uid="{C04E6EF8-696B-419E-8E2C-1CD87100F825}"/>
    <cellStyle name="Comma 37 6 2 3" xfId="15682" xr:uid="{77CE2E9F-76EE-4E70-A20E-0A745554AFF1}"/>
    <cellStyle name="Comma 37 6 3" xfId="7690" xr:uid="{EFD0A2FC-6E61-4317-A437-73D09363561A}"/>
    <cellStyle name="Comma 37 6 3 2" xfId="13147" xr:uid="{BFF7151A-6D08-4540-8FDD-C85E6D7028DC}"/>
    <cellStyle name="Comma 37 6 3 3" xfId="17032" xr:uid="{80172055-CC12-4773-BDBB-5A3781E996EE}"/>
    <cellStyle name="Comma 37 6 4" xfId="3809" xr:uid="{755104D1-0EC1-4C1B-9B55-6A4F53165994}"/>
    <cellStyle name="Comma 37 6 4 2" xfId="10359" xr:uid="{9A01ADC3-1952-4740-9525-222B1C0FD81E}"/>
    <cellStyle name="Comma 37 6 5" xfId="9543" xr:uid="{1EB390EB-E924-4A5C-B8F0-4D92FAE0128F}"/>
    <cellStyle name="Comma 37 6 6" xfId="14237" xr:uid="{BB774633-ACBE-4711-9620-F78B5C9780D1}"/>
    <cellStyle name="Comma 37 7" xfId="4921" xr:uid="{0BD0A25F-CF36-45DC-9122-E7930D7EF465}"/>
    <cellStyle name="Comma 37 7 2" xfId="11013" xr:uid="{8A285993-784F-4B4F-879D-53FD362840F6}"/>
    <cellStyle name="Comma 37 7 3" xfId="14895" xr:uid="{FBB9BC1B-D75A-4194-8ED5-17A003E6C6F1}"/>
    <cellStyle name="Comma 37 8" xfId="5427" xr:uid="{D3C1173F-9750-43CF-B47B-7706D9727C67}"/>
    <cellStyle name="Comma 37 8 2" xfId="11127" xr:uid="{3DDE9687-CBB4-4582-9A17-AAF9A7C53C79}"/>
    <cellStyle name="Comma 37 8 3" xfId="15009" xr:uid="{3423C31C-9B58-439E-8968-08503F38F69A}"/>
    <cellStyle name="Comma 37 9" xfId="7024" xr:uid="{6997E968-064E-458E-95C5-99A327B42F4F}"/>
    <cellStyle name="Comma 37 9 2" xfId="12481" xr:uid="{0B6AAAD5-B404-4754-85EE-E075AFA3A84F}"/>
    <cellStyle name="Comma 37 9 3" xfId="16366" xr:uid="{E0884234-6399-41DA-A4BA-2146DC7B5CD1}"/>
    <cellStyle name="Comma 38" xfId="1411" xr:uid="{2A074A4C-484A-43AA-A5A2-0E51DE3C32CF}"/>
    <cellStyle name="Comma 38 2" xfId="1521" xr:uid="{734DCC80-4FEF-492E-8164-25A38B0CBBF9}"/>
    <cellStyle name="Comma 38 3" xfId="4019" xr:uid="{A084650E-6B83-4EDD-9A80-30E0500A763A}"/>
    <cellStyle name="Comma 38 4" xfId="4903" xr:uid="{4DB09736-7B62-4294-B031-55960B596180}"/>
    <cellStyle name="Comma 38 4 2" xfId="11007" xr:uid="{FACD7ED1-5DB0-4A94-A833-2716F330821A}"/>
    <cellStyle name="Comma 38 4 3" xfId="14889" xr:uid="{48F1945A-6DA2-4A5B-AE56-73E4BB5F1DF7}"/>
    <cellStyle name="Comma 39" xfId="1413" xr:uid="{A339E0CC-3ECE-4B31-8E48-695A6B17A0BC}"/>
    <cellStyle name="Comma 39 2" xfId="2344" xr:uid="{59F9A74F-05E6-4359-9544-84B8528D9D90}"/>
    <cellStyle name="Comma 39 3" xfId="4020" xr:uid="{87CEE634-219D-4DA4-8764-68AB6821A095}"/>
    <cellStyle name="Comma 39 4" xfId="5136" xr:uid="{6BDDA654-56A3-4640-A968-597903C73005}"/>
    <cellStyle name="Comma 39 4 2" xfId="11061" xr:uid="{780A4232-A2ED-41FF-A0AB-5716AB574868}"/>
    <cellStyle name="Comma 39 4 3" xfId="14943" xr:uid="{62711CC7-F7BB-4BA7-9CD6-61FAFDDCA991}"/>
    <cellStyle name="Comma 4" xfId="116" xr:uid="{B5345C47-C327-4B4F-85D0-52CF41935C8B}"/>
    <cellStyle name="Comma 4 10" xfId="3661" xr:uid="{80B9934F-495E-46B8-951E-4577E92104BF}"/>
    <cellStyle name="Comma 4 11" xfId="8671" xr:uid="{08982C54-7AAC-4BBB-B2E2-CE4B860C6AA4}"/>
    <cellStyle name="Comma 4 2" xfId="249" xr:uid="{B761C401-15BA-4A9D-8B20-D06A07B5FAB3}"/>
    <cellStyle name="Comma 4 2 2" xfId="412" xr:uid="{8EFA4F4A-19F7-48A9-8FC8-F2269C432C05}"/>
    <cellStyle name="Comma 4 2 2 2" xfId="505" xr:uid="{50D33B5D-5D63-4D5E-8F8F-2FC59AB29D3B}"/>
    <cellStyle name="Comma 4 2 2 3" xfId="3489" xr:uid="{B47CA2F0-6652-433E-81F8-2E649EB02549}"/>
    <cellStyle name="Comma 4 2 2 3 2" xfId="8382" xr:uid="{5264B759-1DCE-4236-99EC-EB21CF40429D}"/>
    <cellStyle name="Comma 4 2 2 3 3" xfId="4700" xr:uid="{16640388-257C-4287-B0AF-3906DCAB3D3A}"/>
    <cellStyle name="Comma 4 2 2 4" xfId="5277" xr:uid="{099013EE-F4DB-427A-A5D6-3DC0DA6A8D01}"/>
    <cellStyle name="Comma 4 2 3" xfId="462" xr:uid="{468089DF-CC81-4589-ADEE-7D93B5A4AB6F}"/>
    <cellStyle name="Comma 4 2 4" xfId="703" xr:uid="{27FB685D-B3C5-42A9-A654-16308430C55E}"/>
    <cellStyle name="Comma 4 2 5" xfId="960" xr:uid="{5F1AEA23-518A-406E-84BD-3E6876CD9017}"/>
    <cellStyle name="Comma 4 2 6" xfId="1843" xr:uid="{C0FD3391-C9C1-4F00-AC82-544F2357B10D}"/>
    <cellStyle name="Comma 4 2 7" xfId="1701" xr:uid="{25F13066-CB9B-49E7-BDAC-62331F7BC14E}"/>
    <cellStyle name="Comma 4 2 8" xfId="3402" xr:uid="{E8B2FAD6-E5EC-41D8-A888-30BA5F2339D6}"/>
    <cellStyle name="Comma 4 2 8 2" xfId="8311" xr:uid="{B26A4B81-DD19-428D-94C4-6523CC55CFCD}"/>
    <cellStyle name="Comma 4 2 8 3" xfId="5178" xr:uid="{D89DECE3-6E8E-4B3F-ACD4-59C8213C14B4}"/>
    <cellStyle name="Comma 4 2 9" xfId="4710" xr:uid="{8EA6E358-FBB0-47DC-A815-B3B1291648F7}"/>
    <cellStyle name="Comma 4 3" xfId="376" xr:uid="{38DF769D-5F05-43DA-B9CA-AF43D3CAA7FF}"/>
    <cellStyle name="Comma 4 3 2" xfId="478" xr:uid="{4DE24AC4-7CB7-435D-ADFA-D149753B4A26}"/>
    <cellStyle name="Comma 4 3 3" xfId="961" xr:uid="{40F66C06-6217-4811-8B73-C5EF45E9675A}"/>
    <cellStyle name="Comma 4 3 4" xfId="1898" xr:uid="{F8910004-0A28-4449-9603-139E9550A27D}"/>
    <cellStyle name="Comma 4 3 5" xfId="1702" xr:uid="{216330DA-3983-45B9-8685-FF6237F5D971}"/>
    <cellStyle name="Comma 4 4" xfId="435" xr:uid="{D1F36E17-49A7-41CA-A48D-A3778D79AA0D}"/>
    <cellStyle name="Comma 4 4 10" xfId="8575" xr:uid="{DD7862DF-CE32-437B-9FD0-CA3BDC05D45E}"/>
    <cellStyle name="Comma 4 4 10 2" xfId="13947" xr:uid="{F7F790A9-DAEB-467A-B20B-FACC47C6B394}"/>
    <cellStyle name="Comma 4 4 11" xfId="8610" xr:uid="{2FD634BB-A17A-4979-B7D2-71AE09D164FC}"/>
    <cellStyle name="Comma 4 4 11 2" xfId="13977" xr:uid="{A1880EAA-023C-46F3-91D2-ACABC50A848D}"/>
    <cellStyle name="Comma 4 4 12" xfId="8742" xr:uid="{5853D61D-5A21-4440-AF09-839D074A871F}"/>
    <cellStyle name="Comma 4 4 12 2" xfId="14016" xr:uid="{C451BCFA-8D04-42DC-92A6-7A1357E9CB0B}"/>
    <cellStyle name="Comma 4 4 13" xfId="8791" xr:uid="{2D3700EA-2E7B-4FB9-8164-556826305731}"/>
    <cellStyle name="Comma 4 4 2" xfId="962" xr:uid="{EAB2B911-C6F9-4BA3-8FCB-3EB562311B9E}"/>
    <cellStyle name="Comma 4 4 2 10" xfId="14251" xr:uid="{2D802FDF-AFED-4266-9979-F70A34FBA41C}"/>
    <cellStyle name="Comma 4 4 2 2" xfId="1455" xr:uid="{28383DD6-834B-42F6-8A73-4A6C8A20E68C}"/>
    <cellStyle name="Comma 4 4 2 2 2" xfId="1614" xr:uid="{24BCA146-3911-43E8-A269-E82B1D987420}"/>
    <cellStyle name="Comma 4 4 2 2 2 2" xfId="2236" xr:uid="{C8257FF9-6769-4B73-A399-98630FB40401}"/>
    <cellStyle name="Comma 4 4 2 2 2 2 2" xfId="3292" xr:uid="{243E516D-C148-4F80-AA78-1B94602322F2}"/>
    <cellStyle name="Comma 4 4 2 2 2 2 2 2" xfId="8202" xr:uid="{66D9F48B-9EED-4FAC-B40B-5F163AF6AF83}"/>
    <cellStyle name="Comma 4 4 2 2 2 2 2 2 2" xfId="13659" xr:uid="{1A8154FB-30D6-4D43-BC7E-47BE094D8BC1}"/>
    <cellStyle name="Comma 4 4 2 2 2 2 2 2 3" xfId="17544" xr:uid="{87B515EB-C580-4C4D-9D43-83E4E580C262}"/>
    <cellStyle name="Comma 4 4 2 2 2 2 2 3" xfId="6786" xr:uid="{7141DDA4-A494-4635-AD58-AD5C4CEB55CF}"/>
    <cellStyle name="Comma 4 4 2 2 2 2 2 3 2" xfId="12309" xr:uid="{B076558F-7B63-4F19-AB7A-55263D7981D6}"/>
    <cellStyle name="Comma 4 4 2 2 2 2 2 4" xfId="10055" xr:uid="{29B0ED18-838E-4CC1-8D90-420EE6216E1A}"/>
    <cellStyle name="Comma 4 4 2 2 2 2 2 5" xfId="16194" xr:uid="{961E2782-A64A-4EE1-AF46-4EA484BC019E}"/>
    <cellStyle name="Comma 4 4 2 2 2 2 3" xfId="6014" xr:uid="{9DF3A0F9-3CF7-4E6B-B027-829F07FF1DCD}"/>
    <cellStyle name="Comma 4 4 2 2 2 2 3 2" xfId="11643" xr:uid="{39EA29A2-C7E4-4346-8746-F6DC6D7DE704}"/>
    <cellStyle name="Comma 4 4 2 2 2 2 3 3" xfId="15523" xr:uid="{903375CB-450F-4709-B36F-1CB265095BD8}"/>
    <cellStyle name="Comma 4 4 2 2 2 2 4" xfId="7531" xr:uid="{04DF9340-8EFA-41B6-B3B3-154777DA4EFF}"/>
    <cellStyle name="Comma 4 4 2 2 2 2 4 2" xfId="12988" xr:uid="{E7F68032-90F6-458D-93D1-DAFB78F8560B}"/>
    <cellStyle name="Comma 4 4 2 2 2 2 4 3" xfId="16873" xr:uid="{AC1B07A6-AAB5-4033-BF73-3A927E116DA2}"/>
    <cellStyle name="Comma 4 4 2 2 2 2 5" xfId="4507" xr:uid="{6CEC9C90-1DE3-44FF-BC7D-B25B3681B4B8}"/>
    <cellStyle name="Comma 4 4 2 2 2 2 5 2" xfId="10864" xr:uid="{47647B7B-2683-439A-B340-0AA307AFDCDD}"/>
    <cellStyle name="Comma 4 4 2 2 2 2 6" xfId="9384" xr:uid="{138D0342-0FAB-48B7-A665-9702987C809A}"/>
    <cellStyle name="Comma 4 4 2 2 2 2 7" xfId="14746" xr:uid="{2C30920B-EB83-479E-8626-C2336DEBFF00}"/>
    <cellStyle name="Comma 4 4 2 2 2 3" xfId="2979" xr:uid="{CE5FA157-2B58-4E21-8F50-D02ABC508FD4}"/>
    <cellStyle name="Comma 4 4 2 2 2 3 2" xfId="7896" xr:uid="{36D814E4-84DE-4599-902F-D43AC600922E}"/>
    <cellStyle name="Comma 4 4 2 2 2 3 2 2" xfId="13353" xr:uid="{F8A20C1A-120E-4A6E-826C-D35EE097B738}"/>
    <cellStyle name="Comma 4 4 2 2 2 3 2 3" xfId="17238" xr:uid="{4873FCE2-7A96-484C-ABA0-28CB712BAE0A}"/>
    <cellStyle name="Comma 4 4 2 2 2 3 3" xfId="6480" xr:uid="{2D5C7977-840B-4E4B-A88C-67E861D97B2E}"/>
    <cellStyle name="Comma 4 4 2 2 2 3 3 2" xfId="12003" xr:uid="{61699580-44D7-43BC-AF69-5ED1F095445B}"/>
    <cellStyle name="Comma 4 4 2 2 2 3 4" xfId="9749" xr:uid="{5F0A11DE-6DC4-4739-BD56-E241EB75FAEC}"/>
    <cellStyle name="Comma 4 4 2 2 2 3 5" xfId="15888" xr:uid="{12B33EB2-8459-4BBC-AA3E-87A12C0B0B76}"/>
    <cellStyle name="Comma 4 4 2 2 2 4" xfId="5673" xr:uid="{426E5914-3852-4073-BE6F-C5D462D7E2C2}"/>
    <cellStyle name="Comma 4 4 2 2 2 4 2" xfId="11334" xr:uid="{DE05886A-C0DF-40A0-8D73-B44ECBF68BCB}"/>
    <cellStyle name="Comma 4 4 2 2 2 4 3" xfId="15214" xr:uid="{FEEB7D2B-5B3A-4CE7-8523-17005BA8EBE7}"/>
    <cellStyle name="Comma 4 4 2 2 2 5" xfId="7225" xr:uid="{259E65E4-3072-4CB5-9548-4E49B847FB9C}"/>
    <cellStyle name="Comma 4 4 2 2 2 5 2" xfId="12682" xr:uid="{5B0116A5-89DA-4B4A-BD1D-3466115759BB}"/>
    <cellStyle name="Comma 4 4 2 2 2 5 3" xfId="16567" xr:uid="{79DE3328-4948-404E-A259-D2B3780E0C54}"/>
    <cellStyle name="Comma 4 4 2 2 2 6" xfId="4188" xr:uid="{62A14ADC-163C-4A85-B40C-2AED59F20B71}"/>
    <cellStyle name="Comma 4 4 2 2 2 6 2" xfId="10558" xr:uid="{ACECD21B-7FBE-408D-A428-1E7F45A69C0B}"/>
    <cellStyle name="Comma 4 4 2 2 2 7" xfId="9078" xr:uid="{6FCE188C-A748-4AA2-AFA7-33252023B688}"/>
    <cellStyle name="Comma 4 4 2 2 2 8" xfId="14440" xr:uid="{382368B0-94A9-450F-94F8-A79EF12E33BA}"/>
    <cellStyle name="Comma 4 4 2 2 3" xfId="2098" xr:uid="{8C12D113-C5A9-4568-AC1D-29196496CF06}"/>
    <cellStyle name="Comma 4 4 2 2 3 2" xfId="3154" xr:uid="{282F2B26-65EE-4125-A5DB-833E20726DEC}"/>
    <cellStyle name="Comma 4 4 2 2 3 2 2" xfId="8064" xr:uid="{6F184C66-272D-4A85-B55C-6DDB9CAB5E72}"/>
    <cellStyle name="Comma 4 4 2 2 3 2 2 2" xfId="13521" xr:uid="{0A0E2E17-933A-42DB-B05D-167BB200AE96}"/>
    <cellStyle name="Comma 4 4 2 2 3 2 2 3" xfId="17406" xr:uid="{945A7945-719E-4727-8C79-957C58C7580E}"/>
    <cellStyle name="Comma 4 4 2 2 3 2 3" xfId="6648" xr:uid="{C3E6CEED-E6FD-464D-9785-FC15D64820C9}"/>
    <cellStyle name="Comma 4 4 2 2 3 2 3 2" xfId="12171" xr:uid="{91391DD0-EA8F-4DFD-BE85-A046135F9E4C}"/>
    <cellStyle name="Comma 4 4 2 2 3 2 4" xfId="9917" xr:uid="{53E8D708-57D7-4FF2-B897-8B6C9E37643A}"/>
    <cellStyle name="Comma 4 4 2 2 3 2 5" xfId="16056" xr:uid="{4EB919F3-4260-491F-8B82-83037FE5DD46}"/>
    <cellStyle name="Comma 4 4 2 2 3 3" xfId="5876" xr:uid="{6F664453-BF87-4404-9774-9D56E4271889}"/>
    <cellStyle name="Comma 4 4 2 2 3 3 2" xfId="11505" xr:uid="{608301DE-66F5-443E-AF40-1539624DB4CB}"/>
    <cellStyle name="Comma 4 4 2 2 3 3 3" xfId="15385" xr:uid="{E72D5EC2-5678-4F36-9388-CD00C7C65080}"/>
    <cellStyle name="Comma 4 4 2 2 3 4" xfId="7393" xr:uid="{35814148-598F-4140-8750-434CABC78E61}"/>
    <cellStyle name="Comma 4 4 2 2 3 4 2" xfId="12850" xr:uid="{1C373175-905A-4D2D-8FFA-3C147515C123}"/>
    <cellStyle name="Comma 4 4 2 2 3 4 3" xfId="16735" xr:uid="{C73142C4-C874-4CCB-B8BA-D2198C98133B}"/>
    <cellStyle name="Comma 4 4 2 2 3 5" xfId="4369" xr:uid="{DA6F9E5D-68BA-4DE3-9A2E-9160046CBADD}"/>
    <cellStyle name="Comma 4 4 2 2 3 5 2" xfId="10726" xr:uid="{F3502AC4-3288-4230-B3F4-A1AEABA2FFA5}"/>
    <cellStyle name="Comma 4 4 2 2 3 6" xfId="9246" xr:uid="{675D0F77-9FC6-4E24-B80D-8EC43A68E67D}"/>
    <cellStyle name="Comma 4 4 2 2 3 7" xfId="14608" xr:uid="{67445362-F129-4BDD-87A3-D3946E5E13D2}"/>
    <cellStyle name="Comma 4 4 2 2 4" xfId="2841" xr:uid="{DFBA4FB1-2223-432F-B188-313EF2396676}"/>
    <cellStyle name="Comma 4 4 2 2 4 2" xfId="7758" xr:uid="{7625C0E1-F050-4042-9F4F-7EDE84AFE322}"/>
    <cellStyle name="Comma 4 4 2 2 4 2 2" xfId="13215" xr:uid="{0AAA9259-5B78-4948-8BFB-B7BFDC837CF4}"/>
    <cellStyle name="Comma 4 4 2 2 4 2 3" xfId="17100" xr:uid="{1D7FA4CA-D1A8-4C99-BD90-04C1E31B50D4}"/>
    <cellStyle name="Comma 4 4 2 2 4 3" xfId="6342" xr:uid="{5C611833-B2A1-411A-A266-552C47616689}"/>
    <cellStyle name="Comma 4 4 2 2 4 3 2" xfId="11865" xr:uid="{8EC9255B-F924-458F-9430-EEC87A971FD6}"/>
    <cellStyle name="Comma 4 4 2 2 4 4" xfId="9611" xr:uid="{BFAE088B-820B-4223-9F95-C3EE24B056A8}"/>
    <cellStyle name="Comma 4 4 2 2 4 5" xfId="15750" xr:uid="{323B11F2-CA33-41D1-A771-EFC10EFD4E17}"/>
    <cellStyle name="Comma 4 4 2 2 5" xfId="5535" xr:uid="{847BF302-9252-43DC-9050-28C0706DD74F}"/>
    <cellStyle name="Comma 4 4 2 2 5 2" xfId="11196" xr:uid="{36972F95-5155-4F00-AF0C-6DB90746B78A}"/>
    <cellStyle name="Comma 4 4 2 2 5 3" xfId="15076" xr:uid="{3A51924C-921D-42CE-8F3C-4B9B6B4EF629}"/>
    <cellStyle name="Comma 4 4 2 2 6" xfId="7087" xr:uid="{3741C634-74B6-4B26-8707-9AC3956C851E}"/>
    <cellStyle name="Comma 4 4 2 2 6 2" xfId="12544" xr:uid="{68E6EEA3-AF05-4330-8D16-DF983A7F0E13}"/>
    <cellStyle name="Comma 4 4 2 2 6 3" xfId="16429" xr:uid="{7969F4F5-43DA-405E-B28B-479AAEACB478}"/>
    <cellStyle name="Comma 4 4 2 2 7" xfId="4045" xr:uid="{E969CCB3-BC8E-4BF6-9D09-9EB8FD85400C}"/>
    <cellStyle name="Comma 4 4 2 2 7 2" xfId="10420" xr:uid="{2D16353F-0F7B-4380-9F67-4FFB5ED96D08}"/>
    <cellStyle name="Comma 4 4 2 2 8" xfId="8940" xr:uid="{628ED054-74DC-4758-8BBF-F5DC5CCE32EE}"/>
    <cellStyle name="Comma 4 4 2 2 9" xfId="14302" xr:uid="{04CFE4C5-BD75-4F99-86F8-63A3FCF8A243}"/>
    <cellStyle name="Comma 4 4 2 3" xfId="1556" xr:uid="{7A2A8AC9-B360-4B5D-A473-C0AC10A0B471}"/>
    <cellStyle name="Comma 4 4 2 3 2" xfId="2178" xr:uid="{C511C683-E9F4-4C88-9BDD-430F7C32ACA1}"/>
    <cellStyle name="Comma 4 4 2 3 2 2" xfId="3234" xr:uid="{8A3414E5-5ADB-430A-BC50-29A1A3EC13F3}"/>
    <cellStyle name="Comma 4 4 2 3 2 2 2" xfId="8144" xr:uid="{8D7B0A7D-8F96-4A47-86BE-5D64BE494F0B}"/>
    <cellStyle name="Comma 4 4 2 3 2 2 2 2" xfId="13601" xr:uid="{F9A407B5-1F3E-45BA-93B9-E80D9301E729}"/>
    <cellStyle name="Comma 4 4 2 3 2 2 2 3" xfId="17486" xr:uid="{11110F17-8195-4CFA-8693-23B518493242}"/>
    <cellStyle name="Comma 4 4 2 3 2 2 3" xfId="6728" xr:uid="{49676A3F-5C76-4F28-AF13-BFFE013EC06F}"/>
    <cellStyle name="Comma 4 4 2 3 2 2 3 2" xfId="12251" xr:uid="{8B8C147C-3F41-43C9-A280-F92700B8AEC3}"/>
    <cellStyle name="Comma 4 4 2 3 2 2 4" xfId="9997" xr:uid="{4D03EB05-358D-4D3F-9E05-662A33D28D54}"/>
    <cellStyle name="Comma 4 4 2 3 2 2 5" xfId="16136" xr:uid="{C6E00371-6B30-4E87-B468-F37E328056A8}"/>
    <cellStyle name="Comma 4 4 2 3 2 3" xfId="5956" xr:uid="{8C144B09-4C7A-4812-8FBF-C8E8EAD04375}"/>
    <cellStyle name="Comma 4 4 2 3 2 3 2" xfId="11585" xr:uid="{848A4D17-0EE6-4978-B273-357DE1212284}"/>
    <cellStyle name="Comma 4 4 2 3 2 3 3" xfId="15465" xr:uid="{210AA83D-03B9-40C6-BE4A-9028F7C55B7A}"/>
    <cellStyle name="Comma 4 4 2 3 2 4" xfId="7473" xr:uid="{7B79F688-3573-4367-951F-1090ED0045EA}"/>
    <cellStyle name="Comma 4 4 2 3 2 4 2" xfId="12930" xr:uid="{91105DA0-F25C-4D6C-A84F-6BBF7F30E104}"/>
    <cellStyle name="Comma 4 4 2 3 2 4 3" xfId="16815" xr:uid="{7B9A92A9-0289-4EE8-AAF6-4D7CDC5F30EC}"/>
    <cellStyle name="Comma 4 4 2 3 2 5" xfId="4449" xr:uid="{E6118BB5-711C-4FBC-AC38-719972BED8A0}"/>
    <cellStyle name="Comma 4 4 2 3 2 5 2" xfId="10806" xr:uid="{2703FAE7-92BB-4897-957E-3D0941C6AFDB}"/>
    <cellStyle name="Comma 4 4 2 3 2 6" xfId="9326" xr:uid="{1487194F-6541-449B-AC0F-CCD2DCAA27F3}"/>
    <cellStyle name="Comma 4 4 2 3 2 7" xfId="14688" xr:uid="{F31A70DE-26EC-4465-8331-F5EE3A704E71}"/>
    <cellStyle name="Comma 4 4 2 3 3" xfId="2921" xr:uid="{4EDB7997-8A58-4877-9F72-1052C8856319}"/>
    <cellStyle name="Comma 4 4 2 3 3 2" xfId="7838" xr:uid="{BC96F502-F6C3-4B0B-B281-CB01FF4C6641}"/>
    <cellStyle name="Comma 4 4 2 3 3 2 2" xfId="13295" xr:uid="{3896A266-3390-4216-86B5-B0DB87E8A498}"/>
    <cellStyle name="Comma 4 4 2 3 3 2 3" xfId="17180" xr:uid="{E54A5881-F128-41AF-8EBF-9606E1664075}"/>
    <cellStyle name="Comma 4 4 2 3 3 3" xfId="6422" xr:uid="{AE7463E1-ACC0-4470-AB3B-6AF571F4889E}"/>
    <cellStyle name="Comma 4 4 2 3 3 3 2" xfId="11945" xr:uid="{385D235E-2874-4F45-BBDE-FE5868B9276E}"/>
    <cellStyle name="Comma 4 4 2 3 3 4" xfId="9691" xr:uid="{9CA7964A-F167-489B-B2BB-8899C99D2956}"/>
    <cellStyle name="Comma 4 4 2 3 3 5" xfId="15830" xr:uid="{FCE7C72E-D85F-4C20-8228-8A50926C973C}"/>
    <cellStyle name="Comma 4 4 2 3 4" xfId="5615" xr:uid="{D34DBDBA-E1BF-4CF1-B283-B8FFF2651BED}"/>
    <cellStyle name="Comma 4 4 2 3 4 2" xfId="11276" xr:uid="{3775EE96-0221-49B5-B9A7-FC8078AB7430}"/>
    <cellStyle name="Comma 4 4 2 3 4 3" xfId="15156" xr:uid="{02759063-6112-4B51-A952-716045A7B58F}"/>
    <cellStyle name="Comma 4 4 2 3 5" xfId="7167" xr:uid="{094BBD73-CE3D-41CE-8BBD-30779A54A3A3}"/>
    <cellStyle name="Comma 4 4 2 3 5 2" xfId="12624" xr:uid="{4F7025CF-D1B0-49E6-9C71-D35AA59A203F}"/>
    <cellStyle name="Comma 4 4 2 3 5 3" xfId="16509" xr:uid="{EA92D9A6-F5E0-47C5-A9C8-A12CC5FBFA1F}"/>
    <cellStyle name="Comma 4 4 2 3 6" xfId="4130" xr:uid="{6966B234-7749-418F-A923-FEFBAA2C3831}"/>
    <cellStyle name="Comma 4 4 2 3 6 2" xfId="10500" xr:uid="{BDD40F31-2752-4840-8674-5F6A13171224}"/>
    <cellStyle name="Comma 4 4 2 3 7" xfId="9020" xr:uid="{15037F52-003A-470F-A4B9-389DF76D7465}"/>
    <cellStyle name="Comma 4 4 2 3 8" xfId="14382" xr:uid="{B692DBA8-2360-47D9-9B7C-3C3BAF2E1A85}"/>
    <cellStyle name="Comma 4 4 2 4" xfId="2041" xr:uid="{07070FC7-0641-44C8-8417-7BFFD08A9D77}"/>
    <cellStyle name="Comma 4 4 2 4 2" xfId="3098" xr:uid="{740E1CF3-6B05-4CF4-96C5-4041DD3C9245}"/>
    <cellStyle name="Comma 4 4 2 4 2 2" xfId="8008" xr:uid="{AA7DFA7A-32CF-4073-96B6-DA5EFB94E5EC}"/>
    <cellStyle name="Comma 4 4 2 4 2 2 2" xfId="13465" xr:uid="{EFFC4455-E75E-4F5E-8271-B9DAE4BBCF21}"/>
    <cellStyle name="Comma 4 4 2 4 2 2 3" xfId="17350" xr:uid="{F57C2D56-D2FB-448A-B40E-08CD790B9B23}"/>
    <cellStyle name="Comma 4 4 2 4 2 3" xfId="6592" xr:uid="{F22E5C21-D438-4A08-BD50-C28BDB79ECD2}"/>
    <cellStyle name="Comma 4 4 2 4 2 3 2" xfId="12115" xr:uid="{EBA7DFC5-D6F9-4582-AD70-8BE49391AA59}"/>
    <cellStyle name="Comma 4 4 2 4 2 4" xfId="9861" xr:uid="{199BE7ED-CFF8-4C24-9A07-B0A4A0B31AFF}"/>
    <cellStyle name="Comma 4 4 2 4 2 5" xfId="16000" xr:uid="{D37F9CEA-D297-4E56-8710-677E61A59E42}"/>
    <cellStyle name="Comma 4 4 2 4 3" xfId="5820" xr:uid="{14145C48-AA57-4DB0-925F-AD61A882477A}"/>
    <cellStyle name="Comma 4 4 2 4 3 2" xfId="11449" xr:uid="{0EDD0877-2922-439E-9B2B-64C7C00CE141}"/>
    <cellStyle name="Comma 4 4 2 4 3 3" xfId="15329" xr:uid="{A7142F9D-2C9A-42CA-9BB1-D33480762870}"/>
    <cellStyle name="Comma 4 4 2 4 4" xfId="7337" xr:uid="{BEF197C3-05D3-4361-8010-110FE1AF6409}"/>
    <cellStyle name="Comma 4 4 2 4 4 2" xfId="12794" xr:uid="{0C8145F1-303B-4EE2-9676-C6DC21805A8E}"/>
    <cellStyle name="Comma 4 4 2 4 4 3" xfId="16679" xr:uid="{3238CCE5-FC6E-43AF-B272-804BF37487BD}"/>
    <cellStyle name="Comma 4 4 2 4 5" xfId="4313" xr:uid="{B5FB4A51-CAAD-4B6A-BFFD-B3B9213E12B8}"/>
    <cellStyle name="Comma 4 4 2 4 5 2" xfId="10670" xr:uid="{907C99F2-E3C8-4C90-A1F4-4C032CB55C7D}"/>
    <cellStyle name="Comma 4 4 2 4 6" xfId="9190" xr:uid="{50C504E5-4BD6-437D-B46E-1788CA4725AD}"/>
    <cellStyle name="Comma 4 4 2 4 7" xfId="14552" xr:uid="{B2DB993F-5AE6-4BD4-B475-5CC49DBA903D}"/>
    <cellStyle name="Comma 4 4 2 5" xfId="2714" xr:uid="{DA8B1FB5-3621-4CBD-88F4-D44388C66074}"/>
    <cellStyle name="Comma 4 4 2 5 2" xfId="7696" xr:uid="{E2AF05A0-1715-4D87-8752-018D2804DFCD}"/>
    <cellStyle name="Comma 4 4 2 5 2 2" xfId="13153" xr:uid="{82DE60D8-DFE8-49BA-A53D-333B5101561B}"/>
    <cellStyle name="Comma 4 4 2 5 2 3" xfId="17038" xr:uid="{5D7137C8-C10F-40D0-BB86-58E8463365F3}"/>
    <cellStyle name="Comma 4 4 2 5 3" xfId="6277" xr:uid="{010BCFB5-C657-4E75-BA22-191ADACC4E47}"/>
    <cellStyle name="Comma 4 4 2 5 3 2" xfId="11807" xr:uid="{4866CBB0-3186-4BA3-9A04-E3C001928474}"/>
    <cellStyle name="Comma 4 4 2 5 4" xfId="9549" xr:uid="{01018604-96B1-46C8-B3DE-F400C9712F4D}"/>
    <cellStyle name="Comma 4 4 2 5 5" xfId="15688" xr:uid="{6B9D4D95-081C-47EF-B74F-7C600EBB27C6}"/>
    <cellStyle name="Comma 4 4 2 6" xfId="5441" xr:uid="{A6D6ED26-65A1-4355-A49B-7B115D491118}"/>
    <cellStyle name="Comma 4 4 2 6 2" xfId="11134" xr:uid="{31DB63FE-EAD4-4E61-AD36-3D2CC1BA7A1D}"/>
    <cellStyle name="Comma 4 4 2 6 3" xfId="15014" xr:uid="{E2456CCA-BD89-440A-9C02-7FB6352228BD}"/>
    <cellStyle name="Comma 4 4 2 7" xfId="7029" xr:uid="{318BF944-1B81-4EA4-B288-9E183BE74689}"/>
    <cellStyle name="Comma 4 4 2 7 2" xfId="12486" xr:uid="{7DFCD114-05B2-4DA8-9886-0C8A4F11B985}"/>
    <cellStyle name="Comma 4 4 2 7 3" xfId="16371" xr:uid="{BFD14F51-AEBE-4A18-BFFC-589F746F4843}"/>
    <cellStyle name="Comma 4 4 2 8" xfId="3911" xr:uid="{442004C9-1EC6-4F2E-98E4-F2B217EFBDD8}"/>
    <cellStyle name="Comma 4 4 2 8 2" xfId="10372" xr:uid="{E6CC669D-7257-4FB4-BEB3-D326161328F6}"/>
    <cellStyle name="Comma 4 4 2 9" xfId="8886" xr:uid="{4D758F7C-67F9-4A7B-BF6D-1C69C1D54F6E}"/>
    <cellStyle name="Comma 4 4 3" xfId="1929" xr:uid="{C5F2C6AF-EC62-48ED-8E14-4BA055F91656}"/>
    <cellStyle name="Comma 4 4 4" xfId="1703" xr:uid="{082CD062-3B1B-48AC-B1E8-A4B20300AF3F}"/>
    <cellStyle name="Comma 4 4 4 2" xfId="3035" xr:uid="{A2121A17-9B76-4DE5-99CA-7B9D1EBB2F8B}"/>
    <cellStyle name="Comma 4 4 4 2 2" xfId="7952" xr:uid="{5B8B22C5-FE45-42ED-8EA7-383256157EDC}"/>
    <cellStyle name="Comma 4 4 4 2 2 2" xfId="13409" xr:uid="{11C0F8A4-7DBF-45B3-80AE-2EED981A16AF}"/>
    <cellStyle name="Comma 4 4 4 2 2 3" xfId="17294" xr:uid="{42BC50E3-C6BF-4A95-AC85-24C00313C080}"/>
    <cellStyle name="Comma 4 4 4 2 3" xfId="6536" xr:uid="{F070DF71-F4CB-4769-BB27-572C640080B5}"/>
    <cellStyle name="Comma 4 4 4 2 3 2" xfId="12059" xr:uid="{2F916010-AD44-4F66-8B04-AEB9F491A8D2}"/>
    <cellStyle name="Comma 4 4 4 2 4" xfId="9805" xr:uid="{A78828F9-7433-4762-8106-403AC908F477}"/>
    <cellStyle name="Comma 4 4 4 2 5" xfId="15944" xr:uid="{F4D0C6CA-3350-422F-AB33-8C4014FAFC0C}"/>
    <cellStyle name="Comma 4 4 4 3" xfId="5733" xr:uid="{EA1F421D-25EE-464D-898D-32BE1F104A66}"/>
    <cellStyle name="Comma 4 4 4 3 2" xfId="11391" xr:uid="{00AB20A3-0197-484E-842C-346215B332BB}"/>
    <cellStyle name="Comma 4 4 4 3 3" xfId="15271" xr:uid="{CAFC6F69-75E1-44E0-9AAC-8388A8A5AAE7}"/>
    <cellStyle name="Comma 4 4 4 4" xfId="7281" xr:uid="{D37FDBB5-2DF2-4823-87C2-DD3427A8E3C5}"/>
    <cellStyle name="Comma 4 4 4 4 2" xfId="12738" xr:uid="{AF29981D-43FC-49C2-9BFB-73E138A6CC53}"/>
    <cellStyle name="Comma 4 4 4 4 3" xfId="16623" xr:uid="{1D2FB567-9DD3-4126-8303-AB7432F270C8}"/>
    <cellStyle name="Comma 4 4 4 5" xfId="4245" xr:uid="{FFC762F8-E718-424D-BC3A-3D081E3C8AB7}"/>
    <cellStyle name="Comma 4 4 4 5 2" xfId="10614" xr:uid="{3C3C3D95-450F-43AB-A6F8-2E6CAA6ECD9A}"/>
    <cellStyle name="Comma 4 4 4 6" xfId="9134" xr:uid="{1DE92B1C-AD44-4E85-AA94-ACA868C6CABB}"/>
    <cellStyle name="Comma 4 4 4 7" xfId="14496" xr:uid="{64178661-88ED-470F-A0C3-D5A6D7C62364}"/>
    <cellStyle name="Comma 4 4 5" xfId="3447" xr:uid="{EB78588F-C6A1-4CF8-9831-8AD6A336D0F1}"/>
    <cellStyle name="Comma 4 4 5 2" xfId="8346" xr:uid="{B668FA1D-EDAB-4DEE-8CAF-3F838EED8368}"/>
    <cellStyle name="Comma 4 4 5 2 2" xfId="13770" xr:uid="{E5F7F3EC-A43F-44B3-942B-6B17E8083806}"/>
    <cellStyle name="Comma 4 4 5 2 3" xfId="17655" xr:uid="{C4EB6D59-E598-4A5D-8933-EA130FD30469}"/>
    <cellStyle name="Comma 4 4 5 3" xfId="4922" xr:uid="{265F4439-99D0-44E1-9C57-EBE9730FB9D7}"/>
    <cellStyle name="Comma 4 4 5 3 2" xfId="11014" xr:uid="{05636640-98FA-4489-8E58-950D519D3996}"/>
    <cellStyle name="Comma 4 4 5 4" xfId="10166" xr:uid="{0D67107C-628F-4E42-BBE1-926430D38DDE}"/>
    <cellStyle name="Comma 4 4 5 5" xfId="14896" xr:uid="{815EEE8F-0E02-46B2-8725-C163F7E80F57}"/>
    <cellStyle name="Comma 4 4 6" xfId="3513" xr:uid="{1648B4F6-D937-4C6B-AAB4-D66178D4DA65}"/>
    <cellStyle name="Comma 4 4 6 2" xfId="8398" xr:uid="{A1875938-FD99-47F7-9EBC-2E5A2DB5EAC1}"/>
    <cellStyle name="Comma 4 4 6 2 2" xfId="13799" xr:uid="{AD28A9F1-6720-4E6E-A7EE-C4256357E39C}"/>
    <cellStyle name="Comma 4 4 6 2 3" xfId="17684" xr:uid="{D5BC3299-473F-4676-BE39-056863B2A355}"/>
    <cellStyle name="Comma 4 4 6 3" xfId="5293" xr:uid="{BEE74831-89CC-42D7-B7EF-ED089DA51A8E}"/>
    <cellStyle name="Comma 4 4 6 3 2" xfId="11077" xr:uid="{8CAE900B-2426-4E6E-88F1-A38080158CF6}"/>
    <cellStyle name="Comma 4 4 6 4" xfId="10194" xr:uid="{90BBE15B-9A1A-4CE7-B799-3DC0191A17CB}"/>
    <cellStyle name="Comma 4 4 6 5" xfId="14960" xr:uid="{F53AB07F-C3CC-408F-B88E-E3AF3F6D1DC8}"/>
    <cellStyle name="Comma 4 4 7" xfId="3552" xr:uid="{AE034BDF-0AC9-47FE-9415-E27B224A6847}"/>
    <cellStyle name="Comma 4 4 7 2" xfId="8435" xr:uid="{D042B3DE-13EF-4F80-B147-DAB9A2FA640E}"/>
    <cellStyle name="Comma 4 4 7 2 2" xfId="13829" xr:uid="{7CEBC759-30BD-4692-A4BC-42754DA3A963}"/>
    <cellStyle name="Comma 4 4 7 2 3" xfId="17714" xr:uid="{C4685052-3AC9-4B07-B6A6-C7D160528C8B}"/>
    <cellStyle name="Comma 4 4 7 3" xfId="6958" xr:uid="{EB9AC26A-CAAD-4DCE-B7C8-B5B921EBFE0A}"/>
    <cellStyle name="Comma 4 4 7 3 2" xfId="12423" xr:uid="{624FB742-BC3D-487C-A9AB-033D89304B06}"/>
    <cellStyle name="Comma 4 4 7 4" xfId="10224" xr:uid="{993FE138-35DE-4009-80B5-F6A11345BD4B}"/>
    <cellStyle name="Comma 4 4 7 5" xfId="16308" xr:uid="{0BF7C691-17F5-4051-B220-E695E98F8E15}"/>
    <cellStyle name="Comma 4 4 8" xfId="3583" xr:uid="{4BCE499B-C7A4-4E4D-BD82-D6AF856F9D41}"/>
    <cellStyle name="Comma 4 4 8 2" xfId="8465" xr:uid="{EA09989C-C4D8-4FA1-8A9A-5A8EA047FFFF}"/>
    <cellStyle name="Comma 4 4 8 2 2" xfId="13857" xr:uid="{A4970413-18F1-4587-AC5B-688E6F07215E}"/>
    <cellStyle name="Comma 4 4 8 3" xfId="10252" xr:uid="{6074F475-E3F4-46B5-90D0-66BE343D52CB}"/>
    <cellStyle name="Comma 4 4 8 4" xfId="17742" xr:uid="{09256883-1AFF-478E-9B98-F858093FB0B0}"/>
    <cellStyle name="Comma 4 4 9" xfId="8536" xr:uid="{4E4FFF01-E188-491A-9319-82599D07996E}"/>
    <cellStyle name="Comma 4 4 9 2" xfId="13910" xr:uid="{92742E29-C43F-44D1-A44E-7DCAAD6DE161}"/>
    <cellStyle name="Comma 4 5" xfId="681" xr:uid="{0C62A404-4A66-4568-B52D-C6D1A50149C6}"/>
    <cellStyle name="Comma 4 5 2" xfId="1979" xr:uid="{772174D9-8F21-438F-B238-8F1287DF5D8F}"/>
    <cellStyle name="Comma 4 5 3" xfId="1704" xr:uid="{BB49F8FA-54F3-424E-8466-50EE4F1DA3DC}"/>
    <cellStyle name="Comma 4 5 4" xfId="2584" xr:uid="{A3CE0D09-3E09-4325-A6D8-DF195972EADD}"/>
    <cellStyle name="Comma 4 5 4 2" xfId="7641" xr:uid="{154192A1-40CB-495C-968B-1FBF1C76D342}"/>
    <cellStyle name="Comma 4 5 4 2 2" xfId="13098" xr:uid="{C4331085-4205-425A-AAA0-7F449F9A247D}"/>
    <cellStyle name="Comma 4 5 4 2 3" xfId="16983" xr:uid="{7301E0E0-7855-42BC-B766-8E0D1B577959}"/>
    <cellStyle name="Comma 4 5 4 3" xfId="6209" xr:uid="{52B21FBA-6F19-46D2-90F9-F14D2EB6ACBF}"/>
    <cellStyle name="Comma 4 5 4 3 2" xfId="11753" xr:uid="{E97E2CC9-01B3-461F-B91B-CC5124B55171}"/>
    <cellStyle name="Comma 4 5 4 4" xfId="9494" xr:uid="{7A80763D-FE87-4A81-AAD1-DCBC06424E3E}"/>
    <cellStyle name="Comma 4 5 4 5" xfId="15633" xr:uid="{E6D1914D-4821-46A0-95E8-BBAD2FCFE61E}"/>
    <cellStyle name="Comma 4 5 5" xfId="2630" xr:uid="{203BB133-96E6-41C4-9945-CC477BF11087}"/>
    <cellStyle name="Comma 4 5 6" xfId="3728" xr:uid="{8985AB7F-F9A2-4A73-9F4E-F76310726007}"/>
    <cellStyle name="Comma 4 5 7" xfId="3625" xr:uid="{A776DBA6-6921-4CF5-B960-C793166405A6}"/>
    <cellStyle name="Comma 4 5 7 2" xfId="10285" xr:uid="{62EA6BCB-651C-4B3D-B6AA-7FDA93327245}"/>
    <cellStyle name="Comma 4 5 8" xfId="14163" xr:uid="{94E7A18D-C91A-42CE-B97F-C646F2B83793}"/>
    <cellStyle name="Comma 4 6" xfId="789" xr:uid="{4A626690-A0DB-4DED-BA71-D83BFCDB3DBA}"/>
    <cellStyle name="Comma 4 6 10" xfId="7011" xr:uid="{E9118A04-A8A2-4CF1-9A88-067D2B70B0C6}"/>
    <cellStyle name="Comma 4 6 10 2" xfId="12468" xr:uid="{0EEDF07E-AE33-4ACD-A74C-2B2E73EE604B}"/>
    <cellStyle name="Comma 4 6 10 3" xfId="16353" xr:uid="{3B420AB8-86A5-406D-8C89-71B210AF6441}"/>
    <cellStyle name="Comma 4 6 11" xfId="3770" xr:uid="{D421319B-2152-4C26-934A-5D1B2C0E359A}"/>
    <cellStyle name="Comma 4 6 11 2" xfId="10331" xr:uid="{7857E50A-59B5-4548-B90A-C93145155F53}"/>
    <cellStyle name="Comma 4 6 11 3" xfId="14209" xr:uid="{B01B7903-3B46-49C5-AD8D-A7826FF86C5D}"/>
    <cellStyle name="Comma 4 6 12" xfId="3635" xr:uid="{385D9A87-5657-445A-8CF7-C4EBF9AA2891}"/>
    <cellStyle name="Comma 4 6 12 2" xfId="10295" xr:uid="{B9D35301-3FB3-4BFD-B172-0CC756DD0F6C}"/>
    <cellStyle name="Comma 4 6 13" xfId="8867" xr:uid="{8A0B9A96-F1BD-417D-B1E3-75271923A31A}"/>
    <cellStyle name="Comma 4 6 14" xfId="14173" xr:uid="{3611CB7A-7AEB-4168-AEAC-A14348419197}"/>
    <cellStyle name="Comma 4 6 2" xfId="1437" xr:uid="{6808E716-B2B0-4B25-9818-D3DAD6F38D03}"/>
    <cellStyle name="Comma 4 6 2 10" xfId="14229" xr:uid="{BA55E86A-DD01-49EE-A53C-5D9BA1C23DEC}"/>
    <cellStyle name="Comma 4 6 2 2" xfId="1596" xr:uid="{66254C71-0678-43CC-AD8B-9A02D4A71723}"/>
    <cellStyle name="Comma 4 6 2 2 2" xfId="2218" xr:uid="{5978CCE2-68BE-48DA-A88D-604F3A943898}"/>
    <cellStyle name="Comma 4 6 2 2 2 2" xfId="3274" xr:uid="{37FA2B01-69EF-4E2B-A6E7-D2BC1A0AB118}"/>
    <cellStyle name="Comma 4 6 2 2 2 2 2" xfId="8184" xr:uid="{2F08269E-FF30-4926-B257-C489AFB1DF2C}"/>
    <cellStyle name="Comma 4 6 2 2 2 2 2 2" xfId="13641" xr:uid="{6892B824-CE77-453E-A581-E1A5928CCA52}"/>
    <cellStyle name="Comma 4 6 2 2 2 2 2 3" xfId="17526" xr:uid="{821E51F2-11C5-47D8-9756-A0A0AD62FB00}"/>
    <cellStyle name="Comma 4 6 2 2 2 2 3" xfId="6768" xr:uid="{C275B151-BEC9-4163-BE78-877E3211DFDA}"/>
    <cellStyle name="Comma 4 6 2 2 2 2 3 2" xfId="12291" xr:uid="{AC2FEA25-9F14-414B-97A5-0CCCA5B559A3}"/>
    <cellStyle name="Comma 4 6 2 2 2 2 4" xfId="10037" xr:uid="{D2163C90-1780-46A3-8DC2-3069A9C57E72}"/>
    <cellStyle name="Comma 4 6 2 2 2 2 5" xfId="16176" xr:uid="{CE51316E-DAD8-496C-A2A6-2192B38A5094}"/>
    <cellStyle name="Comma 4 6 2 2 2 3" xfId="5996" xr:uid="{28D65F1D-DCFC-40CC-91A8-79D323949D5A}"/>
    <cellStyle name="Comma 4 6 2 2 2 3 2" xfId="11625" xr:uid="{CA060FC2-0336-480C-BC9A-B0B6E23B1083}"/>
    <cellStyle name="Comma 4 6 2 2 2 3 3" xfId="15505" xr:uid="{67131D6D-E9A9-4110-AF1F-AD2C025D7FA6}"/>
    <cellStyle name="Comma 4 6 2 2 2 4" xfId="7513" xr:uid="{2C6BC104-6F02-4645-AE7C-825238EB8AFC}"/>
    <cellStyle name="Comma 4 6 2 2 2 4 2" xfId="12970" xr:uid="{246185FC-6303-4760-B762-C155E445E2D7}"/>
    <cellStyle name="Comma 4 6 2 2 2 4 3" xfId="16855" xr:uid="{E03908D3-17AC-467B-A7FA-87B760035965}"/>
    <cellStyle name="Comma 4 6 2 2 2 5" xfId="4489" xr:uid="{F9B635CF-0D0B-4E3C-881F-DD4867635BEC}"/>
    <cellStyle name="Comma 4 6 2 2 2 5 2" xfId="10846" xr:uid="{944961CC-D5E6-4B9F-94AE-A374EFC698D8}"/>
    <cellStyle name="Comma 4 6 2 2 2 6" xfId="9366" xr:uid="{17C7AC20-E660-4BC2-83A2-E15BC4303773}"/>
    <cellStyle name="Comma 4 6 2 2 2 7" xfId="14728" xr:uid="{E73E22EE-02C5-4899-8B72-48A721DA27E6}"/>
    <cellStyle name="Comma 4 6 2 2 3" xfId="2961" xr:uid="{CDF6A721-E40F-4118-B859-65646D73E808}"/>
    <cellStyle name="Comma 4 6 2 2 3 2" xfId="7878" xr:uid="{65215823-DAEE-47EA-846C-24DED5468037}"/>
    <cellStyle name="Comma 4 6 2 2 3 2 2" xfId="13335" xr:uid="{85480C0A-B883-4F1E-87E1-A6BD75EFDC2E}"/>
    <cellStyle name="Comma 4 6 2 2 3 2 3" xfId="17220" xr:uid="{1F4DFA2A-380C-4450-9AE0-2700A02F58B7}"/>
    <cellStyle name="Comma 4 6 2 2 3 3" xfId="6462" xr:uid="{F84BDCC0-E498-4B7C-B9C9-B2B0C98AD8D1}"/>
    <cellStyle name="Comma 4 6 2 2 3 3 2" xfId="11985" xr:uid="{230F8E9A-3791-49ED-A8EA-09C29963CCA4}"/>
    <cellStyle name="Comma 4 6 2 2 3 4" xfId="9731" xr:uid="{10BA822E-B08D-4DB4-9CE2-D65A0A4724E5}"/>
    <cellStyle name="Comma 4 6 2 2 3 5" xfId="15870" xr:uid="{A6588159-4D25-4217-B735-0D459F925208}"/>
    <cellStyle name="Comma 4 6 2 2 4" xfId="5655" xr:uid="{E760214A-2021-4605-B90B-5FE45BE94F16}"/>
    <cellStyle name="Comma 4 6 2 2 4 2" xfId="11316" xr:uid="{8D9B3DBB-D5B9-4C50-AF86-D58FC0C76FC3}"/>
    <cellStyle name="Comma 4 6 2 2 4 3" xfId="15196" xr:uid="{C88831CA-A631-4420-8BE7-1BF8CBAD03BB}"/>
    <cellStyle name="Comma 4 6 2 2 5" xfId="7207" xr:uid="{CA924317-94FB-4058-8EBF-3562C367DD3A}"/>
    <cellStyle name="Comma 4 6 2 2 5 2" xfId="12664" xr:uid="{74D59E62-3501-419D-81D0-18DF436E168C}"/>
    <cellStyle name="Comma 4 6 2 2 5 3" xfId="16549" xr:uid="{B7D83EB4-B203-4588-B140-250624290E19}"/>
    <cellStyle name="Comma 4 6 2 2 6" xfId="4170" xr:uid="{4BF4990F-0661-4D79-82C5-455AF2D1C2C0}"/>
    <cellStyle name="Comma 4 6 2 2 6 2" xfId="10540" xr:uid="{AA57ED68-B118-4D63-AE4A-D78114F7DE19}"/>
    <cellStyle name="Comma 4 6 2 2 7" xfId="9060" xr:uid="{152E587F-59A8-4CB9-959B-B43F4326F480}"/>
    <cellStyle name="Comma 4 6 2 2 8" xfId="14422" xr:uid="{42E6EBC4-F319-4B3F-8D3D-DC0DD3D125DE}"/>
    <cellStyle name="Comma 4 6 2 3" xfId="2080" xr:uid="{E799863D-5481-4885-AC61-E2228577970E}"/>
    <cellStyle name="Comma 4 6 2 3 2" xfId="3136" xr:uid="{4A155F39-9620-4EBB-9DF7-D5A2BC8A41FD}"/>
    <cellStyle name="Comma 4 6 2 3 2 2" xfId="8046" xr:uid="{97930289-79D3-4EFE-A413-9D607D805285}"/>
    <cellStyle name="Comma 4 6 2 3 2 2 2" xfId="13503" xr:uid="{8BB55642-4A67-4435-A4E2-0AB12FF8E2CB}"/>
    <cellStyle name="Comma 4 6 2 3 2 2 3" xfId="17388" xr:uid="{8EF93B3F-8546-459E-88E0-DEA0BA836ECF}"/>
    <cellStyle name="Comma 4 6 2 3 2 3" xfId="6630" xr:uid="{D777CD02-9C30-4AB6-A770-2EEF990C7D2C}"/>
    <cellStyle name="Comma 4 6 2 3 2 3 2" xfId="12153" xr:uid="{7857FF7C-FB82-402D-976B-4FC978452E78}"/>
    <cellStyle name="Comma 4 6 2 3 2 4" xfId="9899" xr:uid="{18E76F16-8AD6-4619-98B4-1DB5F9F3CF7D}"/>
    <cellStyle name="Comma 4 6 2 3 2 5" xfId="16038" xr:uid="{60954539-8635-4593-9D81-8B94BBFF5972}"/>
    <cellStyle name="Comma 4 6 2 3 3" xfId="5858" xr:uid="{360BC570-6B60-49B1-8157-25380FD84058}"/>
    <cellStyle name="Comma 4 6 2 3 3 2" xfId="11487" xr:uid="{19BF4D74-CC86-4598-8655-248D212F2658}"/>
    <cellStyle name="Comma 4 6 2 3 3 3" xfId="15367" xr:uid="{34BD43E1-8C9F-4F7E-AA42-23F39EE154CC}"/>
    <cellStyle name="Comma 4 6 2 3 4" xfId="7375" xr:uid="{A4AC9858-E8A5-4982-AAB6-C90B31AEB2E4}"/>
    <cellStyle name="Comma 4 6 2 3 4 2" xfId="12832" xr:uid="{C3C362A3-C8D4-4F23-967B-13F126F3885F}"/>
    <cellStyle name="Comma 4 6 2 3 4 3" xfId="16717" xr:uid="{9E19C077-A5E9-468C-AFEC-E2372948DB08}"/>
    <cellStyle name="Comma 4 6 2 3 5" xfId="4351" xr:uid="{D37AE12D-8203-4044-950A-8EA16D0E2843}"/>
    <cellStyle name="Comma 4 6 2 3 5 2" xfId="10708" xr:uid="{16A3E077-F0A0-46FD-ABA8-95DDB1C30596}"/>
    <cellStyle name="Comma 4 6 2 3 6" xfId="9228" xr:uid="{415FE9D5-1E0F-4837-9471-CF5FDBDE7386}"/>
    <cellStyle name="Comma 4 6 2 3 7" xfId="14590" xr:uid="{0E2BE05D-B803-47A3-9C91-0F36E5920754}"/>
    <cellStyle name="Comma 4 6 2 4" xfId="2439" xr:uid="{FDF5524F-D0D3-4041-ABC0-826E64371152}"/>
    <cellStyle name="Comma 4 6 2 4 2" xfId="3386" xr:uid="{AEDE73E0-0AAA-4A0A-B2EB-93CFA6F65D61}"/>
    <cellStyle name="Comma 4 6 2 4 2 2" xfId="8296" xr:uid="{37AB378A-D2D2-4930-A9A1-C160F68D4012}"/>
    <cellStyle name="Comma 4 6 2 4 2 2 2" xfId="13753" xr:uid="{2D5E83A6-BAAD-4ABF-AF4A-51644142935F}"/>
    <cellStyle name="Comma 4 6 2 4 2 2 3" xfId="17638" xr:uid="{2AA3F99A-F4A3-454F-97A0-DE288E18797E}"/>
    <cellStyle name="Comma 4 6 2 4 2 3" xfId="6880" xr:uid="{D0CF830D-CF3C-4DD8-B272-FB497BD2E6C3}"/>
    <cellStyle name="Comma 4 6 2 4 2 3 2" xfId="12403" xr:uid="{D0CFD51C-C6D8-431F-9778-9317EDA456AD}"/>
    <cellStyle name="Comma 4 6 2 4 2 4" xfId="10149" xr:uid="{EAF81CEC-A368-4649-96C2-1E5DB9CA7E7F}"/>
    <cellStyle name="Comma 4 6 2 4 2 5" xfId="16288" xr:uid="{3BDAE9F0-163E-4162-9D9A-858AE92386D3}"/>
    <cellStyle name="Comma 4 6 2 4 3" xfId="6162" xr:uid="{3F7F5800-0647-4B89-A51F-F7B25D364703}"/>
    <cellStyle name="Comma 4 6 2 4 3 2" xfId="11737" xr:uid="{CC654012-1BB6-49C1-96B2-BF5FD57A2A60}"/>
    <cellStyle name="Comma 4 6 2 4 3 3" xfId="15617" xr:uid="{6371E132-6F56-4F8B-A37C-A6D1931616FC}"/>
    <cellStyle name="Comma 4 6 2 4 4" xfId="7625" xr:uid="{CECD41B6-2E63-432B-9A14-8556ACAAFA77}"/>
    <cellStyle name="Comma 4 6 2 4 4 2" xfId="13082" xr:uid="{1C0CC9F0-1C35-4EE8-9222-E9CBD1EDBCD2}"/>
    <cellStyle name="Comma 4 6 2 4 4 3" xfId="16967" xr:uid="{4ED17381-CE95-44F6-B204-FAC795E4B992}"/>
    <cellStyle name="Comma 4 6 2 4 5" xfId="4602" xr:uid="{6C1FD8C8-10C4-482C-911A-417028FFC932}"/>
    <cellStyle name="Comma 4 6 2 4 5 2" xfId="10958" xr:uid="{C37F6D1D-836B-4FC6-A955-1753EB96C6D1}"/>
    <cellStyle name="Comma 4 6 2 4 6" xfId="9478" xr:uid="{E9F954A5-F3D5-4E9A-81BF-F871B29E6E14}"/>
    <cellStyle name="Comma 4 6 2 4 7" xfId="14840" xr:uid="{3F06BBEA-667B-4DC6-9563-8A86047EE6B3}"/>
    <cellStyle name="Comma 4 6 2 5" xfId="2823" xr:uid="{E680E703-812E-4A7C-BD8B-875441E03804}"/>
    <cellStyle name="Comma 4 6 2 5 2" xfId="6324" xr:uid="{51320111-2DC0-416F-BF0F-9ADF61AD7689}"/>
    <cellStyle name="Comma 4 6 2 5 2 2" xfId="11847" xr:uid="{2B3A5216-43CA-4ACF-A0D1-190E819F80F3}"/>
    <cellStyle name="Comma 4 6 2 5 2 3" xfId="15732" xr:uid="{121EB355-EA56-4D0F-B07B-1726BC88E4B8}"/>
    <cellStyle name="Comma 4 6 2 5 3" xfId="7740" xr:uid="{75B719CB-8BB3-4101-B7F8-6768D96B97C7}"/>
    <cellStyle name="Comma 4 6 2 5 3 2" xfId="13197" xr:uid="{777DE621-46E8-423F-9187-93E5E9002A9E}"/>
    <cellStyle name="Comma 4 6 2 5 3 3" xfId="17082" xr:uid="{1FBFB3C3-841C-4E4A-ABF7-E889F67E6EDE}"/>
    <cellStyle name="Comma 4 6 2 5 4" xfId="5071" xr:uid="{6F20BDBC-3BAB-4359-8871-9F2C7A505877}"/>
    <cellStyle name="Comma 4 6 2 5 4 2" xfId="11051" xr:uid="{FB6F5966-0660-48AC-94D6-072B61985502}"/>
    <cellStyle name="Comma 4 6 2 5 5" xfId="9593" xr:uid="{52F479EA-F49E-4B53-845B-9DCF223AB71D}"/>
    <cellStyle name="Comma 4 6 2 5 6" xfId="14933" xr:uid="{EF2C3361-3800-422B-A80C-64BBE328BAC0}"/>
    <cellStyle name="Comma 4 6 2 6" xfId="5517" xr:uid="{DBB762BB-1D3F-4AF6-B19D-142241FC26FF}"/>
    <cellStyle name="Comma 4 6 2 6 2" xfId="11178" xr:uid="{8B80A066-3F23-4982-AAFF-980FDD2DD666}"/>
    <cellStyle name="Comma 4 6 2 6 3" xfId="15058" xr:uid="{F0AD5B2D-89C8-4793-979C-9CDBBE556C18}"/>
    <cellStyle name="Comma 4 6 2 7" xfId="7069" xr:uid="{C932119C-2647-4334-9260-0BA223B3E6F6}"/>
    <cellStyle name="Comma 4 6 2 7 2" xfId="12526" xr:uid="{8A927874-0D9C-4C8F-9EB4-3D541A1025BC}"/>
    <cellStyle name="Comma 4 6 2 7 3" xfId="16411" xr:uid="{A58CA961-6C05-4070-A367-B7AF8F1D8C8D}"/>
    <cellStyle name="Comma 4 6 2 8" xfId="3800" xr:uid="{7A8A04E4-D9EB-4FCF-944A-1D4C07EA0F13}"/>
    <cellStyle name="Comma 4 6 2 8 2" xfId="10351" xr:uid="{B89430FA-1969-486E-A2F0-5ABD1957E26E}"/>
    <cellStyle name="Comma 4 6 2 9" xfId="8922" xr:uid="{4EEF5FDC-7A56-48DE-9798-92CADEBE64D3}"/>
    <cellStyle name="Comma 4 6 3" xfId="1510" xr:uid="{F0EFE670-D93B-4075-BA46-DC43E24A74BB}"/>
    <cellStyle name="Comma 4 6 3 2" xfId="1656" xr:uid="{0FB9504B-36FD-49EB-993D-9F2157F19DE4}"/>
    <cellStyle name="Comma 4 6 3 2 2" xfId="2278" xr:uid="{E394C841-2E03-4AC6-9C34-A30E7F0730F5}"/>
    <cellStyle name="Comma 4 6 3 2 2 2" xfId="3334" xr:uid="{8A0076AC-E494-4387-A207-F05DAF9DC087}"/>
    <cellStyle name="Comma 4 6 3 2 2 2 2" xfId="8244" xr:uid="{9AD3554A-597F-4A09-B863-CD7A562C83CD}"/>
    <cellStyle name="Comma 4 6 3 2 2 2 2 2" xfId="13701" xr:uid="{64786427-0956-4B8A-936A-9E2E2E0DDAA9}"/>
    <cellStyle name="Comma 4 6 3 2 2 2 2 3" xfId="17586" xr:uid="{69FFA84E-1BC3-4DD6-A3D9-2BF939983015}"/>
    <cellStyle name="Comma 4 6 3 2 2 2 3" xfId="6828" xr:uid="{A3982156-71EC-4FD5-9616-E145C9780FD7}"/>
    <cellStyle name="Comma 4 6 3 2 2 2 3 2" xfId="12351" xr:uid="{8C780C9D-CBA4-48AB-AB5A-1E7EE7E1A507}"/>
    <cellStyle name="Comma 4 6 3 2 2 2 4" xfId="10097" xr:uid="{A8AB09F8-0A07-4DA3-8787-E13A2E489462}"/>
    <cellStyle name="Comma 4 6 3 2 2 2 5" xfId="16236" xr:uid="{752615A6-5612-4F9A-88E0-EBF2615FA92C}"/>
    <cellStyle name="Comma 4 6 3 2 2 3" xfId="6056" xr:uid="{99F3287E-469E-43BE-92C6-73855E8CFD7D}"/>
    <cellStyle name="Comma 4 6 3 2 2 3 2" xfId="11685" xr:uid="{188F8823-FC68-4275-8366-401F4AC814E6}"/>
    <cellStyle name="Comma 4 6 3 2 2 3 3" xfId="15565" xr:uid="{C396055B-CE03-413A-B725-550516D1B7B9}"/>
    <cellStyle name="Comma 4 6 3 2 2 4" xfId="7573" xr:uid="{D61A6A65-1125-4171-ACEA-440C62F120EE}"/>
    <cellStyle name="Comma 4 6 3 2 2 4 2" xfId="13030" xr:uid="{2043E79B-341B-49EF-B5B1-4150717B4651}"/>
    <cellStyle name="Comma 4 6 3 2 2 4 3" xfId="16915" xr:uid="{50B58010-63F7-4DE7-B1A2-80D53DCFC1FA}"/>
    <cellStyle name="Comma 4 6 3 2 2 5" xfId="4549" xr:uid="{48F30BF3-67BB-44BB-8BC3-B67DAE5864ED}"/>
    <cellStyle name="Comma 4 6 3 2 2 5 2" xfId="10906" xr:uid="{115307F5-D6C7-4DAA-BCFF-C70D915A0CA5}"/>
    <cellStyle name="Comma 4 6 3 2 2 6" xfId="9426" xr:uid="{FCBD5344-C54A-4647-9893-15B8A3393E34}"/>
    <cellStyle name="Comma 4 6 3 2 2 7" xfId="14788" xr:uid="{312E73FD-7AE5-45E6-8016-7691E4334D75}"/>
    <cellStyle name="Comma 4 6 3 2 3" xfId="3021" xr:uid="{6F3ACD2A-D4FC-4812-B26C-785387B92364}"/>
    <cellStyle name="Comma 4 6 3 2 3 2" xfId="7938" xr:uid="{9CC6B2E3-73D9-45E7-83F3-0B0E9524744B}"/>
    <cellStyle name="Comma 4 6 3 2 3 2 2" xfId="13395" xr:uid="{1CE242F6-2C62-418D-904D-E26CF358E296}"/>
    <cellStyle name="Comma 4 6 3 2 3 2 3" xfId="17280" xr:uid="{6FFF40DB-A954-40AF-B2B6-86EB09A8320D}"/>
    <cellStyle name="Comma 4 6 3 2 3 3" xfId="6522" xr:uid="{07DF1F27-7759-44D2-BFF9-8CAF63B0A60C}"/>
    <cellStyle name="Comma 4 6 3 2 3 3 2" xfId="12045" xr:uid="{1E9BF0AF-B707-423E-95BD-CCD3CF7E0988}"/>
    <cellStyle name="Comma 4 6 3 2 3 4" xfId="9791" xr:uid="{CADCFA57-FCC0-4A2D-862F-9501045CA989}"/>
    <cellStyle name="Comma 4 6 3 2 3 5" xfId="15930" xr:uid="{2D6B4F6E-0823-42BE-9166-3F0A61819A23}"/>
    <cellStyle name="Comma 4 6 3 2 4" xfId="5715" xr:uid="{28E1742B-CF03-4BAE-BB77-7179F09B7DC6}"/>
    <cellStyle name="Comma 4 6 3 2 4 2" xfId="11376" xr:uid="{F82DC94D-0884-4F5A-A148-D5BB39EB631C}"/>
    <cellStyle name="Comma 4 6 3 2 4 3" xfId="15256" xr:uid="{8627A5D7-1146-4F1C-BC91-CD160B8C1083}"/>
    <cellStyle name="Comma 4 6 3 2 5" xfId="7267" xr:uid="{69A8A2D4-35E1-4AE4-91E8-CD702A71F51F}"/>
    <cellStyle name="Comma 4 6 3 2 5 2" xfId="12724" xr:uid="{3C17C136-CD99-4B18-88AB-08365BB0BC00}"/>
    <cellStyle name="Comma 4 6 3 2 5 3" xfId="16609" xr:uid="{CF048FD9-86B1-457F-A919-72E603E3D3C8}"/>
    <cellStyle name="Comma 4 6 3 2 6" xfId="4230" xr:uid="{BF852FD4-C487-4821-8247-7AE03C1FF92F}"/>
    <cellStyle name="Comma 4 6 3 2 6 2" xfId="10600" xr:uid="{BCBF595A-9FD3-4128-AFA9-F70B8345C962}"/>
    <cellStyle name="Comma 4 6 3 2 7" xfId="9120" xr:uid="{9A079904-F2ED-4FE4-A398-BF76386793B7}"/>
    <cellStyle name="Comma 4 6 3 2 8" xfId="14482" xr:uid="{8A0C0623-8A8D-47B9-BCBB-A6F47AB715A5}"/>
    <cellStyle name="Comma 4 6 3 3" xfId="2140" xr:uid="{A96874BA-4B58-463B-8B14-CAA6D561FD3B}"/>
    <cellStyle name="Comma 4 6 3 3 2" xfId="3196" xr:uid="{FC8841F6-6CD7-4AC9-A889-0F8099EC2B0E}"/>
    <cellStyle name="Comma 4 6 3 3 2 2" xfId="8106" xr:uid="{A1CF00C0-9002-4740-B384-56FD7E3B40E4}"/>
    <cellStyle name="Comma 4 6 3 3 2 2 2" xfId="13563" xr:uid="{655157F3-ED4C-4F0B-A8F1-792806D6BD2E}"/>
    <cellStyle name="Comma 4 6 3 3 2 2 3" xfId="17448" xr:uid="{D4643391-5B91-43E5-BF87-ACB458D95EE9}"/>
    <cellStyle name="Comma 4 6 3 3 2 3" xfId="6690" xr:uid="{04BF9EBA-434F-43DB-8E90-0AC1FEEAF658}"/>
    <cellStyle name="Comma 4 6 3 3 2 3 2" xfId="12213" xr:uid="{166FC55F-ABDD-4357-8170-4AB314C9A746}"/>
    <cellStyle name="Comma 4 6 3 3 2 4" xfId="9959" xr:uid="{EF5B0C49-9088-4021-9689-713DAB2AB641}"/>
    <cellStyle name="Comma 4 6 3 3 2 5" xfId="16098" xr:uid="{AC5349E4-7375-4157-B4E2-9E24AC79452A}"/>
    <cellStyle name="Comma 4 6 3 3 3" xfId="5918" xr:uid="{B91B4FD3-AAD7-495A-B5DD-841DD6C43184}"/>
    <cellStyle name="Comma 4 6 3 3 3 2" xfId="11547" xr:uid="{F96782C5-4EA8-4597-BD1A-596CFEC37C6B}"/>
    <cellStyle name="Comma 4 6 3 3 3 3" xfId="15427" xr:uid="{EFFB5071-3FC6-4048-91AF-58E1AFA06272}"/>
    <cellStyle name="Comma 4 6 3 3 4" xfId="7435" xr:uid="{E2F26D07-0BA5-4D90-A64B-AD3EE42160F1}"/>
    <cellStyle name="Comma 4 6 3 3 4 2" xfId="12892" xr:uid="{9752DA3A-F415-49BA-987E-D3849C0F4F47}"/>
    <cellStyle name="Comma 4 6 3 3 4 3" xfId="16777" xr:uid="{730D7D3C-3851-4CC9-830A-99B26769E2C4}"/>
    <cellStyle name="Comma 4 6 3 3 5" xfId="4411" xr:uid="{FA1AF9F3-7879-4E0F-9505-54463575640E}"/>
    <cellStyle name="Comma 4 6 3 3 5 2" xfId="10768" xr:uid="{3A068C00-D977-4EFC-875B-BE7BA56AB113}"/>
    <cellStyle name="Comma 4 6 3 3 6" xfId="9288" xr:uid="{71F244D3-A266-4C75-BB30-59D1D7936A27}"/>
    <cellStyle name="Comma 4 6 3 3 7" xfId="14650" xr:uid="{9F8428AD-C78E-479D-AD00-C6281DABD03A}"/>
    <cellStyle name="Comma 4 6 3 4" xfId="2883" xr:uid="{44E5988E-75FD-419F-9810-9F921149013B}"/>
    <cellStyle name="Comma 4 6 3 4 2" xfId="7800" xr:uid="{AC1D31FD-C972-49C1-92B4-B7342DE64427}"/>
    <cellStyle name="Comma 4 6 3 4 2 2" xfId="13257" xr:uid="{616D0CB8-6E57-47D1-A117-0DB7BB031533}"/>
    <cellStyle name="Comma 4 6 3 4 2 3" xfId="17142" xr:uid="{E49FA9E7-D539-462B-A1A5-DD4ACBD14099}"/>
    <cellStyle name="Comma 4 6 3 4 3" xfId="6384" xr:uid="{9196CBF5-8F8A-4AF2-88C7-61BA5EC15E4B}"/>
    <cellStyle name="Comma 4 6 3 4 3 2" xfId="11907" xr:uid="{A4DDFEC7-5B9B-47B6-A5D7-194BF7C8B92A}"/>
    <cellStyle name="Comma 4 6 3 4 4" xfId="9653" xr:uid="{1EF0FA85-3B57-481A-BF8E-81ECFFA67992}"/>
    <cellStyle name="Comma 4 6 3 4 5" xfId="15792" xr:uid="{C100BFF3-E9A0-44DA-A965-AEC4EBCD3A55}"/>
    <cellStyle name="Comma 4 6 3 5" xfId="5577" xr:uid="{B71DC2D8-4235-41DE-8C7A-9FC53C682A2C}"/>
    <cellStyle name="Comma 4 6 3 5 2" xfId="11238" xr:uid="{7D500EF3-D20B-4A4A-B079-3E517C183ACA}"/>
    <cellStyle name="Comma 4 6 3 5 3" xfId="15118" xr:uid="{21E6200E-F671-4F84-8F58-96AAA55A0DC1}"/>
    <cellStyle name="Comma 4 6 3 6" xfId="7129" xr:uid="{43E474A9-31A4-4375-840E-5EE54F4E2144}"/>
    <cellStyle name="Comma 4 6 3 6 2" xfId="12586" xr:uid="{F79666CA-72DB-4976-A6CD-0C488ECAE5F2}"/>
    <cellStyle name="Comma 4 6 3 6 3" xfId="16471" xr:uid="{D03728B8-8A59-4953-8A1D-196D9566EBD5}"/>
    <cellStyle name="Comma 4 6 3 7" xfId="4091" xr:uid="{8D94DC9C-334D-4D07-9FAF-2E52746DA220}"/>
    <cellStyle name="Comma 4 6 3 7 2" xfId="10462" xr:uid="{D43EED75-EE3A-44B8-A3FF-1D6ACB9381CC}"/>
    <cellStyle name="Comma 4 6 3 8" xfId="8982" xr:uid="{F1621A6F-FD56-40ED-AD36-73BDB6774A83}"/>
    <cellStyle name="Comma 4 6 3 9" xfId="14344" xr:uid="{38DE1CDA-C2A0-4F73-AA4A-AE2BB00F65A4}"/>
    <cellStyle name="Comma 4 6 4" xfId="1538" xr:uid="{658F09C6-CCA2-452F-A788-F85415BFAEB6}"/>
    <cellStyle name="Comma 4 6 4 2" xfId="2160" xr:uid="{DD688884-E2DF-40AF-ADED-F300A6AEC6B1}"/>
    <cellStyle name="Comma 4 6 4 2 2" xfId="3216" xr:uid="{AE4AF65D-10A0-4649-A8D3-0ED18C4A8207}"/>
    <cellStyle name="Comma 4 6 4 2 2 2" xfId="8126" xr:uid="{B319F0F4-4A21-4C5C-B478-3ABE44AEDEE8}"/>
    <cellStyle name="Comma 4 6 4 2 2 2 2" xfId="13583" xr:uid="{75DE296E-85FC-418C-97CA-33CCF0F8BB69}"/>
    <cellStyle name="Comma 4 6 4 2 2 2 3" xfId="17468" xr:uid="{F2F86841-1CBD-4C75-9407-F36325F864AD}"/>
    <cellStyle name="Comma 4 6 4 2 2 3" xfId="6710" xr:uid="{C2F77F3A-A410-4428-A6E5-EC185F6BD074}"/>
    <cellStyle name="Comma 4 6 4 2 2 3 2" xfId="12233" xr:uid="{2797067A-7031-4A18-93DB-6A1C46197651}"/>
    <cellStyle name="Comma 4 6 4 2 2 4" xfId="9979" xr:uid="{D0FEBF38-93C6-43EE-BE19-16AFEE58A249}"/>
    <cellStyle name="Comma 4 6 4 2 2 5" xfId="16118" xr:uid="{E0A1DF70-BFFB-4648-9BD1-F8C1936A7768}"/>
    <cellStyle name="Comma 4 6 4 2 3" xfId="5938" xr:uid="{E5377EB4-FD80-416A-8784-90E70702CCFC}"/>
    <cellStyle name="Comma 4 6 4 2 3 2" xfId="11567" xr:uid="{BD7F5039-CD17-45A9-A99A-458224EA212B}"/>
    <cellStyle name="Comma 4 6 4 2 3 3" xfId="15447" xr:uid="{16A47C8B-CA70-44F6-B39C-5C215B074E43}"/>
    <cellStyle name="Comma 4 6 4 2 4" xfId="7455" xr:uid="{AE63CD2D-60CC-47BC-AA0B-75ED50FA26BD}"/>
    <cellStyle name="Comma 4 6 4 2 4 2" xfId="12912" xr:uid="{726762A5-3BA8-46BA-B810-044D5B53EEEB}"/>
    <cellStyle name="Comma 4 6 4 2 4 3" xfId="16797" xr:uid="{A23A0DA2-7F0E-4520-80F2-3C81CBAC7F90}"/>
    <cellStyle name="Comma 4 6 4 2 5" xfId="4431" xr:uid="{5253B085-1EC1-434C-B7A9-6E5253E918D6}"/>
    <cellStyle name="Comma 4 6 4 2 5 2" xfId="10788" xr:uid="{7FE5B068-A738-4BB9-A6B4-803A84A2503D}"/>
    <cellStyle name="Comma 4 6 4 2 6" xfId="9308" xr:uid="{07030A38-89D4-4436-B247-0AECA7262B0F}"/>
    <cellStyle name="Comma 4 6 4 2 7" xfId="14670" xr:uid="{F7D04070-C5BE-40C2-8AA1-20BDE4CBCA9C}"/>
    <cellStyle name="Comma 4 6 4 3" xfId="2903" xr:uid="{1F5D144B-3C00-4602-A2BA-850831EA9BAD}"/>
    <cellStyle name="Comma 4 6 4 3 2" xfId="7820" xr:uid="{A0E26FEA-280B-4780-8E42-2B1A931DC68B}"/>
    <cellStyle name="Comma 4 6 4 3 2 2" xfId="13277" xr:uid="{BCC6F2DC-0844-48D5-BBD6-C38C6A4BF913}"/>
    <cellStyle name="Comma 4 6 4 3 2 3" xfId="17162" xr:uid="{F7C909E0-BE83-4252-B33C-966D3BBB92B6}"/>
    <cellStyle name="Comma 4 6 4 3 3" xfId="6404" xr:uid="{D5141316-537C-4495-B6B1-3163F4C77078}"/>
    <cellStyle name="Comma 4 6 4 3 3 2" xfId="11927" xr:uid="{203A6433-94C2-4ABC-9B69-847D099FF2C8}"/>
    <cellStyle name="Comma 4 6 4 3 4" xfId="9673" xr:uid="{609C8C17-EB64-4FC8-88A3-BDFE92032392}"/>
    <cellStyle name="Comma 4 6 4 3 5" xfId="15812" xr:uid="{2F6A2A89-85C1-49E2-9450-0B7B530B8576}"/>
    <cellStyle name="Comma 4 6 4 4" xfId="5597" xr:uid="{96B42EBA-ED92-4A83-AD58-4F15B5ACD9F0}"/>
    <cellStyle name="Comma 4 6 4 4 2" xfId="11258" xr:uid="{630B062B-0857-4A07-A453-D1C2DA57CE73}"/>
    <cellStyle name="Comma 4 6 4 4 3" xfId="15138" xr:uid="{9DFE0E4B-6979-47AA-A8C5-C28027C61C18}"/>
    <cellStyle name="Comma 4 6 4 5" xfId="7149" xr:uid="{10C3C78B-0E1E-4B60-B8B5-011809B7E498}"/>
    <cellStyle name="Comma 4 6 4 5 2" xfId="12606" xr:uid="{3AAD876A-2E64-4ACB-AFFA-F55FDFA080CC}"/>
    <cellStyle name="Comma 4 6 4 5 3" xfId="16491" xr:uid="{005A3BE9-9088-416E-A2A6-9DEB35F44661}"/>
    <cellStyle name="Comma 4 6 4 6" xfId="4112" xr:uid="{6E44324C-CE93-45B6-8D5D-81E7C521C17C}"/>
    <cellStyle name="Comma 4 6 4 6 2" xfId="10482" xr:uid="{25968BC5-498E-4DC3-8D12-EE2C150158DC}"/>
    <cellStyle name="Comma 4 6 4 7" xfId="9002" xr:uid="{B7401372-9D5F-4BFE-B32F-1650A80289C2}"/>
    <cellStyle name="Comma 4 6 4 8" xfId="14364" xr:uid="{8B96DDF0-20D8-4A3B-ACAF-3D378BFAEE9D}"/>
    <cellStyle name="Comma 4 6 5" xfId="2017" xr:uid="{8E49D5F1-0893-4753-9463-102DA59BBD56}"/>
    <cellStyle name="Comma 4 6 5 2" xfId="3081" xr:uid="{4EC1AE55-3685-4143-8CFA-9A6EB7632FBD}"/>
    <cellStyle name="Comma 4 6 5 2 2" xfId="7991" xr:uid="{27263A87-01FE-4CB5-9127-72AC0B840834}"/>
    <cellStyle name="Comma 4 6 5 2 2 2" xfId="13448" xr:uid="{B8BB3CE2-FA82-473D-BF67-BEB8A0FB98CD}"/>
    <cellStyle name="Comma 4 6 5 2 2 3" xfId="17333" xr:uid="{BE730FBB-67F2-42E6-A75E-FB4A8DEF7EC8}"/>
    <cellStyle name="Comma 4 6 5 2 3" xfId="6575" xr:uid="{29326CD3-2831-4965-822D-7EB4549A8676}"/>
    <cellStyle name="Comma 4 6 5 2 3 2" xfId="12098" xr:uid="{53BDAFCC-3BE4-46A6-B0A1-8ED3B6A5A23A}"/>
    <cellStyle name="Comma 4 6 5 2 4" xfId="9844" xr:uid="{65768016-AE0C-44B8-B77A-07EE4FB8D075}"/>
    <cellStyle name="Comma 4 6 5 2 5" xfId="15983" xr:uid="{BE89E771-3DC8-4560-8F43-AED395FB0E86}"/>
    <cellStyle name="Comma 4 6 5 3" xfId="5803" xr:uid="{D33B9751-063B-453B-81BF-175E8D3FE463}"/>
    <cellStyle name="Comma 4 6 5 3 2" xfId="11432" xr:uid="{D291C685-5625-48BD-8573-FB8F1B136A07}"/>
    <cellStyle name="Comma 4 6 5 3 3" xfId="15312" xr:uid="{98CB690D-8A89-4840-98BD-E7B41E58083C}"/>
    <cellStyle name="Comma 4 6 5 4" xfId="7320" xr:uid="{0DFB4FE1-A4BB-4CC8-8A88-D949AF32C8C6}"/>
    <cellStyle name="Comma 4 6 5 4 2" xfId="12777" xr:uid="{D332271C-63FB-492D-ACCD-23572FE86D94}"/>
    <cellStyle name="Comma 4 6 5 4 3" xfId="16662" xr:uid="{C4DF9774-CE08-4288-81FD-CBF163BA56EB}"/>
    <cellStyle name="Comma 4 6 5 5" xfId="4296" xr:uid="{EC3CE8BC-1956-44BC-A7F1-D96D55F3EF94}"/>
    <cellStyle name="Comma 4 6 5 5 2" xfId="10653" xr:uid="{6D4A3D70-B47D-4DF3-AB8C-B654CA8BF0BB}"/>
    <cellStyle name="Comma 4 6 5 6" xfId="9173" xr:uid="{9593BD69-8B8C-410D-A441-DEBEFBA77C8A}"/>
    <cellStyle name="Comma 4 6 5 7" xfId="14535" xr:uid="{03799451-9E6D-449E-93E5-CFF8FF8A6091}"/>
    <cellStyle name="Comma 4 6 6" xfId="2314" xr:uid="{AB7DC1D9-072D-43F7-B603-2B89240AA7D6}"/>
    <cellStyle name="Comma 4 6 6 2" xfId="3366" xr:uid="{A359D067-7D00-4E9C-94EF-9BB817422CED}"/>
    <cellStyle name="Comma 4 6 6 2 2" xfId="8276" xr:uid="{22C4D715-1862-448D-8C44-B6591A488983}"/>
    <cellStyle name="Comma 4 6 6 2 2 2" xfId="13733" xr:uid="{E3444666-D416-43B5-9B1F-BDB335ED984A}"/>
    <cellStyle name="Comma 4 6 6 2 2 3" xfId="17618" xr:uid="{D4C68FDA-75E5-4FBF-B24C-CF969400EF40}"/>
    <cellStyle name="Comma 4 6 6 2 3" xfId="6860" xr:uid="{944F370E-301F-421C-812E-1AAB804C50E5}"/>
    <cellStyle name="Comma 4 6 6 2 3 2" xfId="12383" xr:uid="{BFCEB968-EDF0-494E-9314-474F24221C6E}"/>
    <cellStyle name="Comma 4 6 6 2 4" xfId="10129" xr:uid="{AEB42AAD-2420-4FFD-986D-68C967B4E1E4}"/>
    <cellStyle name="Comma 4 6 6 2 5" xfId="16268" xr:uid="{7D56C4F5-79EA-40B3-81F7-178E79DBBE82}"/>
    <cellStyle name="Comma 4 6 6 3" xfId="6088" xr:uid="{D089B8F1-5C4A-458B-9D06-2CF915179D1C}"/>
    <cellStyle name="Comma 4 6 6 3 2" xfId="11717" xr:uid="{562BE86A-A14E-424B-92D4-4D6D13164FA4}"/>
    <cellStyle name="Comma 4 6 6 3 3" xfId="15597" xr:uid="{62E83974-ACE8-44AF-9BAE-08F5CEB6C2D6}"/>
    <cellStyle name="Comma 4 6 6 4" xfId="7605" xr:uid="{E3414625-E3F0-4996-9D90-B86EFB4BEE01}"/>
    <cellStyle name="Comma 4 6 6 4 2" xfId="13062" xr:uid="{F3C9C886-DD3B-49D6-A874-D9E642D2BB31}"/>
    <cellStyle name="Comma 4 6 6 4 3" xfId="16947" xr:uid="{80AB08ED-A980-425F-8074-33278C619BFE}"/>
    <cellStyle name="Comma 4 6 6 5" xfId="4581" xr:uid="{99ED144A-E1BD-44C4-8D22-E25CA1EACB83}"/>
    <cellStyle name="Comma 4 6 6 5 2" xfId="10938" xr:uid="{B5CE23E2-CE60-4B3F-8ED3-326B68A25F5C}"/>
    <cellStyle name="Comma 4 6 6 6" xfId="9458" xr:uid="{C68552C3-AFE6-43A8-A3F9-4C29715C7BCF}"/>
    <cellStyle name="Comma 4 6 6 7" xfId="14820" xr:uid="{3B631ECD-3717-467B-A603-D2A452535081}"/>
    <cellStyle name="Comma 4 6 7" xfId="2599" xr:uid="{038D9F34-E2D0-4E4D-BAB7-A443106CF5BB}"/>
    <cellStyle name="Comma 4 6 7 2" xfId="6221" xr:uid="{FB2ADEA9-7D8A-427F-81E6-AB032863DCA1}"/>
    <cellStyle name="Comma 4 6 7 2 2" xfId="11763" xr:uid="{DBF0217E-53F3-46F7-9CD2-B17CA15D4361}"/>
    <cellStyle name="Comma 4 6 7 2 3" xfId="15643" xr:uid="{1F880109-A3DA-4983-B7AC-230AECCFC8E1}"/>
    <cellStyle name="Comma 4 6 7 3" xfId="7651" xr:uid="{8854F5A8-6AEE-4022-A7A5-9A0399068F24}"/>
    <cellStyle name="Comma 4 6 7 3 2" xfId="13108" xr:uid="{6F218B15-9F67-4103-A3E4-811FC01DBD4B}"/>
    <cellStyle name="Comma 4 6 7 3 3" xfId="16993" xr:uid="{B9D6D94D-2BFF-4477-9FF6-7A3407FF56C8}"/>
    <cellStyle name="Comma 4 6 7 4" xfId="4963" xr:uid="{E1BF89D5-F540-4DA7-AF18-8B5EC6C47F96}"/>
    <cellStyle name="Comma 4 6 7 4 2" xfId="11029" xr:uid="{AAA32874-6203-4005-BE65-00FD7713CED5}"/>
    <cellStyle name="Comma 4 6 7 5" xfId="9504" xr:uid="{4327B744-5BF5-45BD-B755-5C5402E88A19}"/>
    <cellStyle name="Comma 4 6 7 6" xfId="14911" xr:uid="{92CBE40C-D2A9-4158-A4D6-07A82C4A0767}"/>
    <cellStyle name="Comma 4 6 8" xfId="2666" xr:uid="{5AE52D71-2A55-4890-8439-FE326744F61A}"/>
    <cellStyle name="Comma 4 6 8 2" xfId="6259" xr:uid="{B7791839-6B5E-4725-A7CA-68784A9718E2}"/>
    <cellStyle name="Comma 4 6 8 2 2" xfId="11789" xr:uid="{58FC5305-08E1-4B00-907F-CC234A49C0A8}"/>
    <cellStyle name="Comma 4 6 8 2 3" xfId="15669" xr:uid="{F9505A20-CB1D-4746-AFDE-841421CDB1C3}"/>
    <cellStyle name="Comma 4 6 8 3" xfId="7677" xr:uid="{4C8A0894-AE68-4EE9-A291-AAA8BFE614A8}"/>
    <cellStyle name="Comma 4 6 8 3 2" xfId="13134" xr:uid="{61092C96-BF7B-4B99-8ABF-5E67964985AA}"/>
    <cellStyle name="Comma 4 6 8 3 3" xfId="17019" xr:uid="{A6A85351-76B5-4C48-9BBF-09FBE09841BC}"/>
    <cellStyle name="Comma 4 6 8 4" xfId="4704" xr:uid="{7F8D102F-CA04-439D-BAF8-81CB80E34B64}"/>
    <cellStyle name="Comma 4 6 8 5" xfId="9530" xr:uid="{CF179A50-17AC-4C41-A6E7-BEC23736D083}"/>
    <cellStyle name="Comma 4 6 9" xfId="5409" xr:uid="{754F3CC5-F9E8-4378-9142-710995C60E88}"/>
    <cellStyle name="Comma 4 6 9 2" xfId="11113" xr:uid="{92276E1B-73AD-4307-9D7D-E41D824E18FD}"/>
    <cellStyle name="Comma 4 6 9 3" xfId="14996" xr:uid="{4B1DDE04-E702-4371-831A-C576F1CEB80C}"/>
    <cellStyle name="Comma 4 7" xfId="1758" xr:uid="{09421DE2-2CE8-45BE-812D-DAC74B811B17}"/>
    <cellStyle name="Comma 4 7 2" xfId="2334" xr:uid="{BBEF29D7-6A65-4734-B63E-4638807F8FD1}"/>
    <cellStyle name="Comma 4 7 3" xfId="2611" xr:uid="{F8DFA887-8955-4202-AFE4-03ABF944587B}"/>
    <cellStyle name="Comma 4 7 3 2" xfId="6231" xr:uid="{9DAF5FC0-41BD-47D8-9002-8B8730AB68E3}"/>
    <cellStyle name="Comma 4 7 3 3" xfId="4272" xr:uid="{902015AD-2042-4BEF-94AA-4BAB0E196566}"/>
    <cellStyle name="Comma 4 7 4" xfId="3060" xr:uid="{B80C4B98-9EDC-41E2-B98B-BBDA64DA67C7}"/>
    <cellStyle name="Comma 4 7 5" xfId="3783" xr:uid="{4A99B9F8-A7C5-4A8A-8E9F-C721DCCE804D}"/>
    <cellStyle name="Comma 4 8" xfId="1700" xr:uid="{006EBCB7-E2D8-4E6D-8E7F-4DE382739280}"/>
    <cellStyle name="Comma 4 8 2" xfId="4244" xr:uid="{47936A64-3A40-4F83-976F-43FD6FB7B038}"/>
    <cellStyle name="Comma 4 8 3" xfId="3656" xr:uid="{D862CA34-057A-4E5A-A6FA-444F652CFE5E}"/>
    <cellStyle name="Comma 4 9" xfId="2289" xr:uid="{BBEE6AD9-67E5-40E0-9B18-DA62942C4679}"/>
    <cellStyle name="Comma 40" xfId="1415" xr:uid="{9C91EB75-69A1-4389-A4A6-9727817B173A}"/>
    <cellStyle name="Comma 40 2" xfId="3540" xr:uid="{96062E6B-DF22-4B2B-8BAF-74F036A0E745}"/>
    <cellStyle name="Comma 40 2 2" xfId="8425" xr:uid="{5FD40289-5AA7-4E77-A285-ADA8C3A95CDA}"/>
    <cellStyle name="Comma 40 2 3" xfId="4022" xr:uid="{C75C9274-CB5F-4D52-A248-179C8BF23908}"/>
    <cellStyle name="Comma 40 3" xfId="5082" xr:uid="{C1069F2C-4667-464A-8BA2-6784841557C8}"/>
    <cellStyle name="Comma 40 4" xfId="3810" xr:uid="{138B633A-EDDB-452D-9D4E-F5B7E0583A54}"/>
    <cellStyle name="Comma 41" xfId="1417" xr:uid="{D311D120-EAF4-41C3-B4A0-63E739376799}"/>
    <cellStyle name="Comma 41 2" xfId="4024" xr:uid="{5C85B8DC-1B8F-4775-A115-6B292936EF07}"/>
    <cellStyle name="Comma 41 3" xfId="5090" xr:uid="{7D07BCFC-8B7D-4080-9434-D016B3D10F0A}"/>
    <cellStyle name="Comma 41 4" xfId="3826" xr:uid="{35F77B67-CA3C-4CA1-9103-E6E76E91B06C}"/>
    <cellStyle name="Comma 42" xfId="1419" xr:uid="{B82DE636-FD41-4C99-81B1-882ACDDE87AC}"/>
    <cellStyle name="Comma 42 10" xfId="8906" xr:uid="{66F3FBCC-3E93-4A6A-BA9A-0C6A891FDE48}"/>
    <cellStyle name="Comma 42 2" xfId="1480" xr:uid="{44927FCD-B31D-4BBB-AC63-C6F3E8B7A2D6}"/>
    <cellStyle name="Comma 42 2 2" xfId="1638" xr:uid="{8C7AC021-9B4C-40CD-B954-869EC6A0156B}"/>
    <cellStyle name="Comma 42 2 2 2" xfId="2260" xr:uid="{979FF17C-6CF0-47E7-9B18-B9BAF57DFFB8}"/>
    <cellStyle name="Comma 42 2 2 2 2" xfId="3316" xr:uid="{0D89BF41-DF2D-4490-AF83-98AA4D3C1822}"/>
    <cellStyle name="Comma 42 2 2 2 2 2" xfId="8226" xr:uid="{DD8B9A8E-C800-4B21-9D17-E28385EE61C0}"/>
    <cellStyle name="Comma 42 2 2 2 2 2 2" xfId="13683" xr:uid="{B3720B88-340D-485D-AB36-76EA6C4281BB}"/>
    <cellStyle name="Comma 42 2 2 2 2 2 3" xfId="17568" xr:uid="{9EA53098-F1C8-4D5B-95A0-88BDFF43FE2C}"/>
    <cellStyle name="Comma 42 2 2 2 2 3" xfId="6810" xr:uid="{1EFAA52F-B890-4885-B964-E30AAEFC1D54}"/>
    <cellStyle name="Comma 42 2 2 2 2 3 2" xfId="12333" xr:uid="{60F09972-24FF-4715-933E-D1BEF906383F}"/>
    <cellStyle name="Comma 42 2 2 2 2 4" xfId="10079" xr:uid="{07B08307-A242-4EA5-B599-3C0817E56584}"/>
    <cellStyle name="Comma 42 2 2 2 2 5" xfId="16218" xr:uid="{56B35452-B7F9-4DE9-8902-ABE5E82DBCF4}"/>
    <cellStyle name="Comma 42 2 2 2 3" xfId="6038" xr:uid="{F4F7007B-9DF4-4AC1-9861-EF067D2BCD69}"/>
    <cellStyle name="Comma 42 2 2 2 3 2" xfId="11667" xr:uid="{BC76A0D6-0491-4E96-AF01-973E487553EC}"/>
    <cellStyle name="Comma 42 2 2 2 3 3" xfId="15547" xr:uid="{D35C9FBD-0695-4B3B-A2FB-868321574D5F}"/>
    <cellStyle name="Comma 42 2 2 2 4" xfId="7555" xr:uid="{5C75F273-3A8E-4F61-8C88-E973175026F3}"/>
    <cellStyle name="Comma 42 2 2 2 4 2" xfId="13012" xr:uid="{68A49218-C8A6-4453-AA2A-25E65D51BB05}"/>
    <cellStyle name="Comma 42 2 2 2 4 3" xfId="16897" xr:uid="{908A9C3F-5846-4555-9D39-072FC209959F}"/>
    <cellStyle name="Comma 42 2 2 2 5" xfId="4531" xr:uid="{6706BF79-BCD1-4BA6-A3F2-7EBC5E9E2E13}"/>
    <cellStyle name="Comma 42 2 2 2 5 2" xfId="10888" xr:uid="{C8A3E8DA-5AC1-439E-9E75-40FF487E48EE}"/>
    <cellStyle name="Comma 42 2 2 2 6" xfId="9408" xr:uid="{C881C781-91F8-4F93-A70B-9D96696223C6}"/>
    <cellStyle name="Comma 42 2 2 2 7" xfId="14770" xr:uid="{ED486455-5649-479C-9DED-F6F23B0F8363}"/>
    <cellStyle name="Comma 42 2 2 3" xfId="3003" xr:uid="{35DBB2BB-0C69-4D17-93AD-7A602B91F087}"/>
    <cellStyle name="Comma 42 2 2 3 2" xfId="7920" xr:uid="{4F7893B1-8A86-4651-992B-6BDB65D1EF0A}"/>
    <cellStyle name="Comma 42 2 2 3 2 2" xfId="13377" xr:uid="{FF7EA508-F905-49CE-8DBE-93041E7FA292}"/>
    <cellStyle name="Comma 42 2 2 3 2 3" xfId="17262" xr:uid="{A23ED1C6-F81F-4129-9702-13BE3D5170F7}"/>
    <cellStyle name="Comma 42 2 2 3 3" xfId="6504" xr:uid="{9796D50F-73C8-42F3-90EC-39088B03FDDA}"/>
    <cellStyle name="Comma 42 2 2 3 3 2" xfId="12027" xr:uid="{612EDA9D-10EC-455D-8C56-BDD75E2FBCE8}"/>
    <cellStyle name="Comma 42 2 2 3 4" xfId="9773" xr:uid="{DD3CD39D-0DFB-4FBF-B7A5-223416C899C7}"/>
    <cellStyle name="Comma 42 2 2 3 5" xfId="15912" xr:uid="{319F4A4D-AF9C-4AA1-B998-CFCE50464460}"/>
    <cellStyle name="Comma 42 2 2 4" xfId="5697" xr:uid="{4A1BE4EA-FAC5-4DC7-95E7-05ECDAAEED44}"/>
    <cellStyle name="Comma 42 2 2 4 2" xfId="11358" xr:uid="{05E4730F-6745-427E-B6FB-158E44708215}"/>
    <cellStyle name="Comma 42 2 2 4 3" xfId="15238" xr:uid="{F48090F8-4AC7-4CEB-8FAA-293D928F6E94}"/>
    <cellStyle name="Comma 42 2 2 5" xfId="7249" xr:uid="{E1227934-E7BA-4C3E-9182-353C01EA06D0}"/>
    <cellStyle name="Comma 42 2 2 5 2" xfId="12706" xr:uid="{33E896BA-560C-456C-BF11-30EF46680A79}"/>
    <cellStyle name="Comma 42 2 2 5 3" xfId="16591" xr:uid="{A3CC76A5-05E5-4EFD-8EFF-31D144E79035}"/>
    <cellStyle name="Comma 42 2 2 6" xfId="4212" xr:uid="{2A9A04AD-E2AB-4572-9A2F-6D0AF52AE8FC}"/>
    <cellStyle name="Comma 42 2 2 6 2" xfId="10582" xr:uid="{605C098E-2202-48B4-B87F-22AF1EE59C30}"/>
    <cellStyle name="Comma 42 2 2 7" xfId="9102" xr:uid="{A28490A4-04B2-4D2F-BB87-5D8FFBC8C8D1}"/>
    <cellStyle name="Comma 42 2 2 8" xfId="14464" xr:uid="{54D66917-E55F-4D5F-B0E0-662A549AF174}"/>
    <cellStyle name="Comma 42 2 3" xfId="2122" xr:uid="{D25E6AF4-14D9-43AE-8E72-17E897654F99}"/>
    <cellStyle name="Comma 42 2 3 2" xfId="3178" xr:uid="{0F6723DC-F6FC-4207-B495-5D590CC3C80A}"/>
    <cellStyle name="Comma 42 2 3 2 2" xfId="8088" xr:uid="{076E4B03-E9B9-4062-B95C-C39FEAABAEBF}"/>
    <cellStyle name="Comma 42 2 3 2 2 2" xfId="13545" xr:uid="{81E01BE6-3918-44C8-8990-CF56322966C7}"/>
    <cellStyle name="Comma 42 2 3 2 2 3" xfId="17430" xr:uid="{52794381-B3BE-4B4B-AB8A-0925F2D9DC1F}"/>
    <cellStyle name="Comma 42 2 3 2 3" xfId="6672" xr:uid="{C54F2F2F-831F-4443-B471-6BA34A8EFE2B}"/>
    <cellStyle name="Comma 42 2 3 2 3 2" xfId="12195" xr:uid="{321D32AD-D3FF-4CC4-9E14-25827DB9DFCD}"/>
    <cellStyle name="Comma 42 2 3 2 4" xfId="9941" xr:uid="{CE2AB42D-83AD-47D7-A02D-808B33D93FB1}"/>
    <cellStyle name="Comma 42 2 3 2 5" xfId="16080" xr:uid="{362BE2B0-835C-4A4E-86BB-6CD4E30025F6}"/>
    <cellStyle name="Comma 42 2 3 3" xfId="5900" xr:uid="{76D40D0D-B3BF-461F-B627-7D630876C6A5}"/>
    <cellStyle name="Comma 42 2 3 3 2" xfId="11529" xr:uid="{EA7B1ACC-A004-489E-9F2A-AF28438622E0}"/>
    <cellStyle name="Comma 42 2 3 3 3" xfId="15409" xr:uid="{9C5974BF-0A0F-4DE8-8AEA-A9D1A8847755}"/>
    <cellStyle name="Comma 42 2 3 4" xfId="7417" xr:uid="{B1CC5BC9-22A4-4102-998F-84DCB09F8D11}"/>
    <cellStyle name="Comma 42 2 3 4 2" xfId="12874" xr:uid="{7DDD8F43-D2F3-47BE-A996-BAA1C14A8F46}"/>
    <cellStyle name="Comma 42 2 3 4 3" xfId="16759" xr:uid="{4B19E973-CAAE-4BB0-91E3-C2ADD2673F89}"/>
    <cellStyle name="Comma 42 2 3 5" xfId="4393" xr:uid="{EDECC11E-2FB2-4DD5-9653-E834DCAB6C69}"/>
    <cellStyle name="Comma 42 2 3 5 2" xfId="10750" xr:uid="{E53621FC-1025-4B24-A498-8A49E154960F}"/>
    <cellStyle name="Comma 42 2 3 6" xfId="9270" xr:uid="{D0D81A02-9396-4972-A959-948D9DB6D002}"/>
    <cellStyle name="Comma 42 2 3 7" xfId="14632" xr:uid="{DE8F7F91-956F-4A32-9490-382F73CAF1A0}"/>
    <cellStyle name="Comma 42 2 4" xfId="2865" xr:uid="{49FF7E7A-C066-402C-B12F-16D5707EF593}"/>
    <cellStyle name="Comma 42 2 4 2" xfId="7782" xr:uid="{7369EF2B-8CB1-4735-ADE0-5657B7BD21FD}"/>
    <cellStyle name="Comma 42 2 4 2 2" xfId="13239" xr:uid="{E6AA948C-5932-411D-8C22-0E3896649FB3}"/>
    <cellStyle name="Comma 42 2 4 2 3" xfId="17124" xr:uid="{5A51993E-FD7A-49D3-A156-768B3529AFDB}"/>
    <cellStyle name="Comma 42 2 4 3" xfId="6366" xr:uid="{E8E76F72-7310-4FF7-A139-254C1C4EEE08}"/>
    <cellStyle name="Comma 42 2 4 3 2" xfId="11889" xr:uid="{48411E8D-05F4-496B-B96C-0D4964C5F66E}"/>
    <cellStyle name="Comma 42 2 4 4" xfId="9635" xr:uid="{05992E7A-90C2-4760-A1E6-5826742F8B1F}"/>
    <cellStyle name="Comma 42 2 4 5" xfId="15774" xr:uid="{812529F5-D28E-400E-AC4A-836A87E10288}"/>
    <cellStyle name="Comma 42 2 5" xfId="5559" xr:uid="{ECD02D83-56DE-47AF-B3CF-C00A15422864}"/>
    <cellStyle name="Comma 42 2 5 2" xfId="11220" xr:uid="{684801E0-AB3D-4561-9A41-9F9C0EF6953D}"/>
    <cellStyle name="Comma 42 2 5 3" xfId="15100" xr:uid="{8BB37549-6B4C-440E-BC94-F6AAA6306D16}"/>
    <cellStyle name="Comma 42 2 6" xfId="7111" xr:uid="{7C992474-D2DB-460D-B94F-7F2791E30CFE}"/>
    <cellStyle name="Comma 42 2 6 2" xfId="12568" xr:uid="{E5DFAA79-B59C-4496-8BBF-CAB0C04691C2}"/>
    <cellStyle name="Comma 42 2 6 3" xfId="16453" xr:uid="{233C7BFD-0168-48AA-9D26-9CEF64D501C3}"/>
    <cellStyle name="Comma 42 2 7" xfId="4069" xr:uid="{50EFBE95-6F38-494B-9A48-D8E91F697FF5}"/>
    <cellStyle name="Comma 42 2 7 2" xfId="10444" xr:uid="{CB82BAC1-D739-4FE2-A789-5617FAA0F400}"/>
    <cellStyle name="Comma 42 2 8" xfId="8964" xr:uid="{29D26222-3F32-492D-9FAD-6255E26CFE79}"/>
    <cellStyle name="Comma 42 2 9" xfId="14326" xr:uid="{2D9A1BA8-2C19-45CB-884F-0013444FD6D9}"/>
    <cellStyle name="Comma 42 3" xfId="1580" xr:uid="{5457EFD5-5A8F-4F5B-9BF5-2B85C1294BD6}"/>
    <cellStyle name="Comma 42 3 2" xfId="2202" xr:uid="{B6AA79E3-D8ED-4044-9963-36A8D2BC4CFB}"/>
    <cellStyle name="Comma 42 3 2 2" xfId="3258" xr:uid="{EA4F6B93-DF14-40DA-8A64-7FCDEF364CEB}"/>
    <cellStyle name="Comma 42 3 2 2 2" xfId="8168" xr:uid="{CCF30E70-B77F-475E-90C3-97D8699DCAAF}"/>
    <cellStyle name="Comma 42 3 2 2 2 2" xfId="13625" xr:uid="{CCCE154D-AE9E-4FB4-8B74-92D72385FFC6}"/>
    <cellStyle name="Comma 42 3 2 2 2 3" xfId="17510" xr:uid="{B0063269-51C0-43EC-9321-78A7F070B3C3}"/>
    <cellStyle name="Comma 42 3 2 2 3" xfId="6752" xr:uid="{1CB341FE-415C-431B-8377-3627AF6F8160}"/>
    <cellStyle name="Comma 42 3 2 2 3 2" xfId="12275" xr:uid="{15B7D65D-6845-4BAA-84A8-8913A4587978}"/>
    <cellStyle name="Comma 42 3 2 2 4" xfId="10021" xr:uid="{619C60D6-94D3-4F79-8317-AA46DF9E46A2}"/>
    <cellStyle name="Comma 42 3 2 2 5" xfId="16160" xr:uid="{89DE00E4-D198-4D7E-96D3-565065770D49}"/>
    <cellStyle name="Comma 42 3 2 3" xfId="5980" xr:uid="{260EE361-5AFA-4B3A-9198-3D2E5CD847BB}"/>
    <cellStyle name="Comma 42 3 2 3 2" xfId="11609" xr:uid="{6A53A685-51FD-4BD7-A1FE-2E184A6FB6DD}"/>
    <cellStyle name="Comma 42 3 2 3 3" xfId="15489" xr:uid="{F75D8F1B-3E6D-4C40-9E04-6B1087D204E0}"/>
    <cellStyle name="Comma 42 3 2 4" xfId="7497" xr:uid="{EB8C7B45-7B81-464F-ADA8-A4D216E1E2BD}"/>
    <cellStyle name="Comma 42 3 2 4 2" xfId="12954" xr:uid="{55B196FE-FC9A-47C3-8989-64BFF65C1B48}"/>
    <cellStyle name="Comma 42 3 2 4 3" xfId="16839" xr:uid="{A2B24AA7-2F3E-41D4-AAD1-FE86E47EA0A0}"/>
    <cellStyle name="Comma 42 3 2 5" xfId="4473" xr:uid="{D2D0D206-904A-44C7-B809-E9C67F0EC6B4}"/>
    <cellStyle name="Comma 42 3 2 5 2" xfId="10830" xr:uid="{9C668464-D4C0-4253-BA2C-9D6FE298B3DB}"/>
    <cellStyle name="Comma 42 3 2 6" xfId="9350" xr:uid="{D326C629-2B28-4796-ABE6-8635D4270042}"/>
    <cellStyle name="Comma 42 3 2 7" xfId="14712" xr:uid="{9DAC260A-2C98-41C9-B629-DAFEB8CBE40F}"/>
    <cellStyle name="Comma 42 3 3" xfId="2945" xr:uid="{7B659DAA-2371-4E17-A31D-2EECA4E38B85}"/>
    <cellStyle name="Comma 42 3 3 2" xfId="7862" xr:uid="{A41D5566-8B44-4F7A-8F99-73ED96B82543}"/>
    <cellStyle name="Comma 42 3 3 2 2" xfId="13319" xr:uid="{B0502889-B834-44BB-BCE6-53C3011C3748}"/>
    <cellStyle name="Comma 42 3 3 2 3" xfId="17204" xr:uid="{2863FD4A-2005-4D2C-BAC2-52A84B79FF8F}"/>
    <cellStyle name="Comma 42 3 3 3" xfId="6446" xr:uid="{0C388E8B-B03B-4F8D-A51D-7C6FCEEB4C97}"/>
    <cellStyle name="Comma 42 3 3 3 2" xfId="11969" xr:uid="{320EAE2B-179B-462C-8CC8-6891716C0478}"/>
    <cellStyle name="Comma 42 3 3 4" xfId="9715" xr:uid="{20D416A6-BB19-4E90-BBF3-C511EAA3FE71}"/>
    <cellStyle name="Comma 42 3 3 5" xfId="15854" xr:uid="{A0E5C443-6976-45F9-A3E1-277DF79FF6DA}"/>
    <cellStyle name="Comma 42 3 4" xfId="5639" xr:uid="{246C604E-1CD5-4017-B492-F66D1B4DF154}"/>
    <cellStyle name="Comma 42 3 4 2" xfId="11300" xr:uid="{351EFFF4-264F-4D06-8D86-ABBE27BB08B1}"/>
    <cellStyle name="Comma 42 3 4 3" xfId="15180" xr:uid="{0939C3C6-9048-41DB-8CE9-0469ED561FD0}"/>
    <cellStyle name="Comma 42 3 5" xfId="7191" xr:uid="{F2FFD116-7A9E-4D1C-82F5-5101BC213143}"/>
    <cellStyle name="Comma 42 3 5 2" xfId="12648" xr:uid="{549A916F-EAF9-46C6-B4E2-3DADD352E628}"/>
    <cellStyle name="Comma 42 3 5 3" xfId="16533" xr:uid="{6E98664E-72F1-40DD-ABB8-90FDA589F483}"/>
    <cellStyle name="Comma 42 3 6" xfId="4154" xr:uid="{5C931121-73A3-42BE-9A41-94106250F898}"/>
    <cellStyle name="Comma 42 3 6 2" xfId="10524" xr:uid="{161C89E1-EDB9-437B-A0B4-4D23E9E86461}"/>
    <cellStyle name="Comma 42 3 7" xfId="9044" xr:uid="{F54DF32A-8D3F-4AB6-85BC-58D462109D5E}"/>
    <cellStyle name="Comma 42 3 8" xfId="14406" xr:uid="{4F2109FA-88F3-4D37-B08C-8A9FFDD9B06B}"/>
    <cellStyle name="Comma 42 4" xfId="2064" xr:uid="{73770B71-74CB-4A42-B150-7FDB6116C28C}"/>
    <cellStyle name="Comma 42 4 2" xfId="3120" xr:uid="{4F284D6A-FA09-4325-9BAE-30C4616C4D38}"/>
    <cellStyle name="Comma 42 4 2 2" xfId="8030" xr:uid="{3370803F-2D86-44EE-BED8-9A26F271954C}"/>
    <cellStyle name="Comma 42 4 2 2 2" xfId="13487" xr:uid="{EE163E22-15D5-4A3F-B3FF-D42C664FA95F}"/>
    <cellStyle name="Comma 42 4 2 2 3" xfId="17372" xr:uid="{615351F8-C4A1-41CC-94A7-068B280A4A42}"/>
    <cellStyle name="Comma 42 4 2 3" xfId="6614" xr:uid="{13F02950-F4C5-4FF5-8774-7187EBB03F29}"/>
    <cellStyle name="Comma 42 4 2 3 2" xfId="12137" xr:uid="{DBCE33BF-7156-41DE-A73B-155577E520D2}"/>
    <cellStyle name="Comma 42 4 2 4" xfId="9883" xr:uid="{9745CC03-64F8-4F9E-AB8C-FA12225DEA51}"/>
    <cellStyle name="Comma 42 4 2 5" xfId="16022" xr:uid="{0FF1E622-D1AE-4E71-8EF8-E3ED9E71AF47}"/>
    <cellStyle name="Comma 42 4 3" xfId="5842" xr:uid="{9A85DE9C-FD80-4629-B31A-647F2CC17402}"/>
    <cellStyle name="Comma 42 4 3 2" xfId="11471" xr:uid="{DD8FF9A4-B90A-49A7-8EC6-A55E620F277E}"/>
    <cellStyle name="Comma 42 4 3 3" xfId="15351" xr:uid="{4C4B4F9A-6314-4BB9-81E4-435B6FD55725}"/>
    <cellStyle name="Comma 42 4 4" xfId="7359" xr:uid="{E0B4398C-95BD-4DAC-B5CC-390F67964E28}"/>
    <cellStyle name="Comma 42 4 4 2" xfId="12816" xr:uid="{E79B12F0-C8D4-4C76-8F8C-CF83F7BC88E0}"/>
    <cellStyle name="Comma 42 4 4 3" xfId="16701" xr:uid="{6189FAF3-1F91-44D3-B6E3-FE7300F350AF}"/>
    <cellStyle name="Comma 42 4 5" xfId="4335" xr:uid="{2D6AB2A3-D596-496F-BBE0-7E93963186EC}"/>
    <cellStyle name="Comma 42 4 5 2" xfId="10692" xr:uid="{92948737-7617-4B1F-BE35-31ABAE136824}"/>
    <cellStyle name="Comma 42 4 6" xfId="9212" xr:uid="{D2555013-9AC9-4147-9937-68A1D7418313}"/>
    <cellStyle name="Comma 42 4 7" xfId="14574" xr:uid="{800BBAF4-62CE-4239-A2F4-A5CA1D438757}"/>
    <cellStyle name="Comma 42 5" xfId="2807" xr:uid="{BD50CA3B-598B-491A-89C2-0B64B44FB9A6}"/>
    <cellStyle name="Comma 42 5 2" xfId="6308" xr:uid="{A38653A1-D5D0-49F3-A0D8-B17B34898D54}"/>
    <cellStyle name="Comma 42 5 2 2" xfId="11831" xr:uid="{8DD5B41F-6776-489F-9713-F94B39F88D76}"/>
    <cellStyle name="Comma 42 5 2 3" xfId="15716" xr:uid="{B277E322-52AD-4E29-976C-E6B1686A339D}"/>
    <cellStyle name="Comma 42 5 3" xfId="7724" xr:uid="{34B08BD2-3876-4980-A3DC-FB900DF53127}"/>
    <cellStyle name="Comma 42 5 3 2" xfId="13181" xr:uid="{6BEAE3F3-A636-4BCB-AA02-CE6810FAC9A8}"/>
    <cellStyle name="Comma 42 5 3 3" xfId="17066" xr:uid="{D1072CA5-EAC6-418D-88E3-C1256EF9856A}"/>
    <cellStyle name="Comma 42 5 4" xfId="4026" xr:uid="{F757252B-23B4-4609-856C-7E426294D9C4}"/>
    <cellStyle name="Comma 42 5 4 2" xfId="10401" xr:uid="{F6FD5F47-8FEF-499C-ADF2-051B26B67C41}"/>
    <cellStyle name="Comma 42 5 5" xfId="9577" xr:uid="{521920B3-03C3-4B02-A551-137C6795D35E}"/>
    <cellStyle name="Comma 42 5 6" xfId="14283" xr:uid="{34578F57-3158-47C3-85B4-76A168FD8D33}"/>
    <cellStyle name="Comma 42 6" xfId="5094" xr:uid="{F51E3D1C-F410-49E7-85CB-52D2D436B60E}"/>
    <cellStyle name="Comma 42 7" xfId="5501" xr:uid="{10D01596-9D34-47F6-BFBD-E894B7F5A8A4}"/>
    <cellStyle name="Comma 42 7 2" xfId="11162" xr:uid="{1F9B8097-15D0-40E4-8247-5305BF5A9E6D}"/>
    <cellStyle name="Comma 42 7 3" xfId="15042" xr:uid="{59E07E9A-F8B5-4C31-BE27-9151AC565673}"/>
    <cellStyle name="Comma 42 8" xfId="7053" xr:uid="{2B6AF020-89E3-4CCB-B956-A4DD0A182ACF}"/>
    <cellStyle name="Comma 42 8 2" xfId="12510" xr:uid="{7EA617D4-AC30-4DEA-9763-6B73D00C3F11}"/>
    <cellStyle name="Comma 42 8 3" xfId="16395" xr:uid="{C0E51649-6B52-4416-967E-47BD0A7DED0E}"/>
    <cellStyle name="Comma 42 9" xfId="3824" xr:uid="{089D8EFD-4DF5-4C2D-95D4-5A56FFE94DA8}"/>
    <cellStyle name="Comma 43" xfId="1421" xr:uid="{EADBBDD1-377E-4BA8-B88B-C55E47A8A4A4}"/>
    <cellStyle name="Comma 43 10" xfId="14285" xr:uid="{994B6570-25D7-4001-A192-30A0945306C7}"/>
    <cellStyle name="Comma 43 2" xfId="1482" xr:uid="{224A2E1C-35E8-4709-B261-3C8F90475099}"/>
    <cellStyle name="Comma 43 2 2" xfId="1640" xr:uid="{7B1150E1-5451-4FCE-9314-1924C92CFDD2}"/>
    <cellStyle name="Comma 43 2 2 2" xfId="2262" xr:uid="{665D07C3-DA30-47A0-B161-F569E6FF68F7}"/>
    <cellStyle name="Comma 43 2 2 2 2" xfId="3318" xr:uid="{1723E8F6-DA1A-46E7-9C3E-07D3F95054DB}"/>
    <cellStyle name="Comma 43 2 2 2 2 2" xfId="8228" xr:uid="{13BBD85D-7835-40D4-AC7F-4255C088AB01}"/>
    <cellStyle name="Comma 43 2 2 2 2 2 2" xfId="13685" xr:uid="{13344F7C-75B7-4DFB-BC43-7B7223E0E8BD}"/>
    <cellStyle name="Comma 43 2 2 2 2 2 3" xfId="17570" xr:uid="{C0149FFF-1059-41B4-B32D-8B46F02FB27D}"/>
    <cellStyle name="Comma 43 2 2 2 2 3" xfId="6812" xr:uid="{E1FBA49C-31F8-43C6-B100-47F51A65D6C0}"/>
    <cellStyle name="Comma 43 2 2 2 2 3 2" xfId="12335" xr:uid="{6E126073-8C50-4BA0-982B-E1E11DF5B4A0}"/>
    <cellStyle name="Comma 43 2 2 2 2 4" xfId="10081" xr:uid="{0D6A8FAE-5133-49CD-9554-1903DF0B61D1}"/>
    <cellStyle name="Comma 43 2 2 2 2 5" xfId="16220" xr:uid="{0C2D6943-51CC-45F9-B863-F7F608C36D32}"/>
    <cellStyle name="Comma 43 2 2 2 3" xfId="6040" xr:uid="{BF2DAA73-98E7-4F5E-8B8C-6A4839BAA746}"/>
    <cellStyle name="Comma 43 2 2 2 3 2" xfId="11669" xr:uid="{F5C7DDC3-FE07-4110-84A4-BE226416AC9C}"/>
    <cellStyle name="Comma 43 2 2 2 3 3" xfId="15549" xr:uid="{EAEDAAA3-A3D5-4890-81A9-A448C2582F3B}"/>
    <cellStyle name="Comma 43 2 2 2 4" xfId="7557" xr:uid="{4195D7DF-FFC4-4E4B-87BB-3FF34C1882F1}"/>
    <cellStyle name="Comma 43 2 2 2 4 2" xfId="13014" xr:uid="{D7C8692E-CCA5-4A9E-8EED-DB4F1A927211}"/>
    <cellStyle name="Comma 43 2 2 2 4 3" xfId="16899" xr:uid="{CF02375F-19B5-40F8-A6E7-DF96C66FB316}"/>
    <cellStyle name="Comma 43 2 2 2 5" xfId="4533" xr:uid="{763A0762-A109-4509-9ECA-1E6A5CAB42CD}"/>
    <cellStyle name="Comma 43 2 2 2 5 2" xfId="10890" xr:uid="{0841F9B6-7C5C-4E70-A960-16CFE3B8DACF}"/>
    <cellStyle name="Comma 43 2 2 2 6" xfId="9410" xr:uid="{0D1A93DE-54F5-4848-A620-28219F8B866F}"/>
    <cellStyle name="Comma 43 2 2 2 7" xfId="14772" xr:uid="{12D3614B-656C-43F5-929D-E0ADABA9741F}"/>
    <cellStyle name="Comma 43 2 2 3" xfId="3005" xr:uid="{AD5AF52C-9B7F-4D46-9113-21BEBD333514}"/>
    <cellStyle name="Comma 43 2 2 3 2" xfId="7922" xr:uid="{7C6561C1-2226-4EA5-A2B3-8B8DD77C897E}"/>
    <cellStyle name="Comma 43 2 2 3 2 2" xfId="13379" xr:uid="{4C94E33E-F31B-4F2F-A4A0-3A0771770C7A}"/>
    <cellStyle name="Comma 43 2 2 3 2 3" xfId="17264" xr:uid="{052A77B1-46EF-4BAF-9360-A119A200FD65}"/>
    <cellStyle name="Comma 43 2 2 3 3" xfId="6506" xr:uid="{345683E2-13E2-48C8-9A9D-0EB085D90C96}"/>
    <cellStyle name="Comma 43 2 2 3 3 2" xfId="12029" xr:uid="{400CAFF6-58D0-460D-B822-816592BE7EFD}"/>
    <cellStyle name="Comma 43 2 2 3 4" xfId="9775" xr:uid="{68CC727A-5A12-46BA-834D-E4AE6E7B3E24}"/>
    <cellStyle name="Comma 43 2 2 3 5" xfId="15914" xr:uid="{CA5DE04A-6A32-496A-BD88-7C6F8E7EDC91}"/>
    <cellStyle name="Comma 43 2 2 4" xfId="5699" xr:uid="{E981180F-79C3-41BF-A823-4A8F0C4ECE3F}"/>
    <cellStyle name="Comma 43 2 2 4 2" xfId="11360" xr:uid="{BDE4F859-C937-44B1-84F1-DDED786D5DA4}"/>
    <cellStyle name="Comma 43 2 2 4 3" xfId="15240" xr:uid="{828A8ECA-511A-425F-B9DA-053276EB6A81}"/>
    <cellStyle name="Comma 43 2 2 5" xfId="7251" xr:uid="{76E1BB3D-14F2-4FF9-9F32-C9BA00F82C03}"/>
    <cellStyle name="Comma 43 2 2 5 2" xfId="12708" xr:uid="{DDCA3CCC-4F58-459E-90B5-4F81076B5AE5}"/>
    <cellStyle name="Comma 43 2 2 5 3" xfId="16593" xr:uid="{B09CC1A6-7297-42F2-9622-62FA721270EC}"/>
    <cellStyle name="Comma 43 2 2 6" xfId="4214" xr:uid="{9AE8DBFE-A9A5-4FBD-A59A-3D6215E3BFAC}"/>
    <cellStyle name="Comma 43 2 2 6 2" xfId="10584" xr:uid="{4CF37F00-7281-405B-8EC4-72D007C7D873}"/>
    <cellStyle name="Comma 43 2 2 7" xfId="9104" xr:uid="{0624F7CD-F6AB-4CF2-9529-E9F51D9C3702}"/>
    <cellStyle name="Comma 43 2 2 8" xfId="14466" xr:uid="{5BD3D531-2C36-4829-BF9F-39D8C79394AE}"/>
    <cellStyle name="Comma 43 2 3" xfId="2124" xr:uid="{1B849DA9-ECF1-40BF-B281-1CA1D31320DA}"/>
    <cellStyle name="Comma 43 2 3 2" xfId="3180" xr:uid="{8794A632-9FDC-4507-93D6-925C4B71E945}"/>
    <cellStyle name="Comma 43 2 3 2 2" xfId="8090" xr:uid="{6985ED14-ACCF-4322-8F9F-A9542C9204CE}"/>
    <cellStyle name="Comma 43 2 3 2 2 2" xfId="13547" xr:uid="{6B4DCF33-EB18-4DC4-8A06-6FF08DE46037}"/>
    <cellStyle name="Comma 43 2 3 2 2 3" xfId="17432" xr:uid="{A2CD3268-4BCF-4982-BEB3-D59D9F2E602B}"/>
    <cellStyle name="Comma 43 2 3 2 3" xfId="6674" xr:uid="{8CC7EFE5-B582-4766-A2B6-C7E316A6EB1A}"/>
    <cellStyle name="Comma 43 2 3 2 3 2" xfId="12197" xr:uid="{746C5CEE-7E17-4204-94FE-E10DFFAC370C}"/>
    <cellStyle name="Comma 43 2 3 2 4" xfId="9943" xr:uid="{00514932-C61C-44CC-AF9B-3A19CE2D21DB}"/>
    <cellStyle name="Comma 43 2 3 2 5" xfId="16082" xr:uid="{881552B1-C21E-4C8D-8E18-D94B51C61A3C}"/>
    <cellStyle name="Comma 43 2 3 3" xfId="5902" xr:uid="{AFAB0D32-9B72-4B04-AA71-573CDC8768FB}"/>
    <cellStyle name="Comma 43 2 3 3 2" xfId="11531" xr:uid="{5425FABA-A4B0-4B91-A10A-8CBAB9D227D4}"/>
    <cellStyle name="Comma 43 2 3 3 3" xfId="15411" xr:uid="{A7819416-FB56-432D-8D4B-1B0651EE045D}"/>
    <cellStyle name="Comma 43 2 3 4" xfId="7419" xr:uid="{9542D80F-1377-4850-BF0B-6800A0B1C719}"/>
    <cellStyle name="Comma 43 2 3 4 2" xfId="12876" xr:uid="{8E3AFEBA-DCAC-4982-BE34-3E60C3AD8519}"/>
    <cellStyle name="Comma 43 2 3 4 3" xfId="16761" xr:uid="{99FAC97F-B0B5-445D-9D66-7831DD342A7D}"/>
    <cellStyle name="Comma 43 2 3 5" xfId="4395" xr:uid="{A7DCD67B-7A38-4C2D-AA76-6DA538E5CFE1}"/>
    <cellStyle name="Comma 43 2 3 5 2" xfId="10752" xr:uid="{3E8A96F0-AD56-46C7-9A64-46DF4A680B4D}"/>
    <cellStyle name="Comma 43 2 3 6" xfId="9272" xr:uid="{8F6C62A0-4B02-483E-8770-A3B8F421B86D}"/>
    <cellStyle name="Comma 43 2 3 7" xfId="14634" xr:uid="{9698A3E8-7C18-4ADE-AA37-61864B6B40A8}"/>
    <cellStyle name="Comma 43 2 4" xfId="2867" xr:uid="{05745425-8BFB-4C74-8914-35409792C52F}"/>
    <cellStyle name="Comma 43 2 4 2" xfId="7784" xr:uid="{289C95F0-0A71-4920-BBB3-E7583A63464A}"/>
    <cellStyle name="Comma 43 2 4 2 2" xfId="13241" xr:uid="{5E08829D-0AC9-4A8D-AE4B-A6CDD6AD7FD8}"/>
    <cellStyle name="Comma 43 2 4 2 3" xfId="17126" xr:uid="{19D54898-0380-4344-8AEC-8892E73C218A}"/>
    <cellStyle name="Comma 43 2 4 3" xfId="6368" xr:uid="{731A7DA8-AAD9-4E68-A025-F8FD453445D6}"/>
    <cellStyle name="Comma 43 2 4 3 2" xfId="11891" xr:uid="{930DC919-F6D7-473F-B28D-32D4A1841DFE}"/>
    <cellStyle name="Comma 43 2 4 4" xfId="9637" xr:uid="{FD8E98CB-3138-4048-8565-041BCBDF66E7}"/>
    <cellStyle name="Comma 43 2 4 5" xfId="15776" xr:uid="{F6E6654B-711F-41B3-B8A9-52EEEA41E3B2}"/>
    <cellStyle name="Comma 43 2 5" xfId="5561" xr:uid="{4A43A458-5725-4FC8-943A-51B6F65358DE}"/>
    <cellStyle name="Comma 43 2 5 2" xfId="11222" xr:uid="{61C8443E-3C2D-416C-A015-4A094673565A}"/>
    <cellStyle name="Comma 43 2 5 3" xfId="15102" xr:uid="{8AC0FC8B-8A9F-407F-8A50-CD5926A2A3F5}"/>
    <cellStyle name="Comma 43 2 6" xfId="7113" xr:uid="{DC2CAF0C-1402-466B-AF92-30DADEE5563D}"/>
    <cellStyle name="Comma 43 2 6 2" xfId="12570" xr:uid="{0DC7E073-A5E2-471C-A188-FC38D8024D73}"/>
    <cellStyle name="Comma 43 2 6 3" xfId="16455" xr:uid="{E9A5A580-E18A-44F5-896B-7A6F4551062E}"/>
    <cellStyle name="Comma 43 2 7" xfId="4071" xr:uid="{33F5FC84-6EB8-4097-8638-1BBE8F1A2AE3}"/>
    <cellStyle name="Comma 43 2 7 2" xfId="10446" xr:uid="{9ACEF973-4542-41B4-B7EE-262EB420C526}"/>
    <cellStyle name="Comma 43 2 8" xfId="8966" xr:uid="{3EE3BF69-2CC1-44E7-9C37-17B38718952B}"/>
    <cellStyle name="Comma 43 2 9" xfId="14328" xr:uid="{9F92381B-56B9-4391-AB2F-BB5D5AEEAF4F}"/>
    <cellStyle name="Comma 43 3" xfId="1582" xr:uid="{AB9A6764-461B-4818-A30B-81860D65E847}"/>
    <cellStyle name="Comma 43 3 2" xfId="2204" xr:uid="{C2CC44BA-15B1-47C0-A0CC-0D2641E70F06}"/>
    <cellStyle name="Comma 43 3 2 2" xfId="3260" xr:uid="{E6806C68-5625-44CE-BC28-9B5A3E629BCD}"/>
    <cellStyle name="Comma 43 3 2 2 2" xfId="8170" xr:uid="{83312706-3A81-4E95-AE39-143B380AF8B3}"/>
    <cellStyle name="Comma 43 3 2 2 2 2" xfId="13627" xr:uid="{DD090BF1-C8F4-4970-8915-086B11A3624E}"/>
    <cellStyle name="Comma 43 3 2 2 2 3" xfId="17512" xr:uid="{213700E3-F888-4C76-BF2E-59826943AE9F}"/>
    <cellStyle name="Comma 43 3 2 2 3" xfId="6754" xr:uid="{4A673D17-DC04-43A1-B06A-BF6BE483D82C}"/>
    <cellStyle name="Comma 43 3 2 2 3 2" xfId="12277" xr:uid="{68B0CD68-9299-4ADE-8019-A7C2BD102BC3}"/>
    <cellStyle name="Comma 43 3 2 2 4" xfId="10023" xr:uid="{2039CD4A-99F7-4B57-B64E-71A476C0A129}"/>
    <cellStyle name="Comma 43 3 2 2 5" xfId="16162" xr:uid="{83689735-1BCB-48A5-A56C-D464462F065E}"/>
    <cellStyle name="Comma 43 3 2 3" xfId="5982" xr:uid="{4070B216-A083-45F5-B169-FA544D77D43F}"/>
    <cellStyle name="Comma 43 3 2 3 2" xfId="11611" xr:uid="{F0287670-F23F-43DC-B5D9-E10A3E37D492}"/>
    <cellStyle name="Comma 43 3 2 3 3" xfId="15491" xr:uid="{F747DF43-26C0-414B-B523-176A8330AAAE}"/>
    <cellStyle name="Comma 43 3 2 4" xfId="7499" xr:uid="{88C4E56C-5016-4C06-91ED-0F11C3ED2A48}"/>
    <cellStyle name="Comma 43 3 2 4 2" xfId="12956" xr:uid="{AEEA49BB-B1C2-4EC2-9D81-57A311753697}"/>
    <cellStyle name="Comma 43 3 2 4 3" xfId="16841" xr:uid="{39EF68FD-0068-4487-9705-4FCDBF7620E9}"/>
    <cellStyle name="Comma 43 3 2 5" xfId="4475" xr:uid="{DBCC603F-D7EA-437B-B6A1-6915AD92162C}"/>
    <cellStyle name="Comma 43 3 2 5 2" xfId="10832" xr:uid="{22FED7A5-E641-4438-849F-ABC37990A932}"/>
    <cellStyle name="Comma 43 3 2 6" xfId="9352" xr:uid="{AAF51576-4D01-4CCE-AF4B-A11B6A689C92}"/>
    <cellStyle name="Comma 43 3 2 7" xfId="14714" xr:uid="{DCF214FF-F240-49FB-9409-6A561764843B}"/>
    <cellStyle name="Comma 43 3 3" xfId="2947" xr:uid="{61336C8C-3E7F-4DF4-A203-40B324DD4FD6}"/>
    <cellStyle name="Comma 43 3 3 2" xfId="7864" xr:uid="{AB868D61-5A11-46C6-BD2F-E141C040EB53}"/>
    <cellStyle name="Comma 43 3 3 2 2" xfId="13321" xr:uid="{71308007-08C8-45B9-BFE0-83DA58575335}"/>
    <cellStyle name="Comma 43 3 3 2 3" xfId="17206" xr:uid="{5045E72F-4A91-459A-9B76-9EB5B52F4B5B}"/>
    <cellStyle name="Comma 43 3 3 3" xfId="6448" xr:uid="{0C5FD35D-2046-423F-AE60-8B5A72EF4614}"/>
    <cellStyle name="Comma 43 3 3 3 2" xfId="11971" xr:uid="{4F4FBEE4-B4DF-4585-87F5-A19ECF9EDCC6}"/>
    <cellStyle name="Comma 43 3 3 4" xfId="9717" xr:uid="{446E9378-AFB6-4693-9A12-9903963536B2}"/>
    <cellStyle name="Comma 43 3 3 5" xfId="15856" xr:uid="{0C86D97B-8FEA-4872-A32F-74BBE38CC75E}"/>
    <cellStyle name="Comma 43 3 4" xfId="5641" xr:uid="{B755DFF6-3479-4CD9-A6F4-8824EE56A180}"/>
    <cellStyle name="Comma 43 3 4 2" xfId="11302" xr:uid="{3A9FFF1F-4B24-48BE-A8B7-3A5C7E6D1BFC}"/>
    <cellStyle name="Comma 43 3 4 3" xfId="15182" xr:uid="{E783D73D-5C9C-47BA-AC01-DF64B6BEBAF8}"/>
    <cellStyle name="Comma 43 3 5" xfId="7193" xr:uid="{07207192-2DDB-4F82-BFDC-3E195178DF24}"/>
    <cellStyle name="Comma 43 3 5 2" xfId="12650" xr:uid="{D5280DF1-6F77-4E2A-BDAE-003D6759F6A6}"/>
    <cellStyle name="Comma 43 3 5 3" xfId="16535" xr:uid="{F9C30807-04B4-4ECD-BFC9-ECBC76676023}"/>
    <cellStyle name="Comma 43 3 6" xfId="4156" xr:uid="{21C2567D-D790-43A6-909C-9D49385FB541}"/>
    <cellStyle name="Comma 43 3 6 2" xfId="10526" xr:uid="{141A6196-4600-41C9-93D9-FBDED7F83E1C}"/>
    <cellStyle name="Comma 43 3 7" xfId="9046" xr:uid="{6939C9C9-BD88-48FE-810B-A29F99BAEDBE}"/>
    <cellStyle name="Comma 43 3 8" xfId="14408" xr:uid="{BBD2C512-9201-4893-9533-E6C90E1F9396}"/>
    <cellStyle name="Comma 43 4" xfId="2066" xr:uid="{E0BD895D-9A23-48A5-B813-C8E92BF4A138}"/>
    <cellStyle name="Comma 43 4 2" xfId="3122" xr:uid="{81FA2503-F06B-45F7-B76C-F4ACC947B5FF}"/>
    <cellStyle name="Comma 43 4 2 2" xfId="8032" xr:uid="{94ED1FB2-CB95-48AC-AFB8-1DD50D32FC8E}"/>
    <cellStyle name="Comma 43 4 2 2 2" xfId="13489" xr:uid="{1256AAC2-95EA-48A1-A682-FBD97BFA5AE7}"/>
    <cellStyle name="Comma 43 4 2 2 3" xfId="17374" xr:uid="{7E272C00-DFDE-4FD5-A419-4A295F5FAFB5}"/>
    <cellStyle name="Comma 43 4 2 3" xfId="6616" xr:uid="{924248FC-2BE3-4169-A4C6-6172D28E4A07}"/>
    <cellStyle name="Comma 43 4 2 3 2" xfId="12139" xr:uid="{EE30C088-3E18-42AA-8F18-965CD9C2BEF6}"/>
    <cellStyle name="Comma 43 4 2 4" xfId="9885" xr:uid="{85D119B3-BC64-49DC-A6B4-73353CD3B5DD}"/>
    <cellStyle name="Comma 43 4 2 5" xfId="16024" xr:uid="{C2D52DBD-B3E6-45CE-826F-C021ABFBB25C}"/>
    <cellStyle name="Comma 43 4 3" xfId="5844" xr:uid="{755CF9AE-E2C8-4AA2-B2BA-F3FF499BD1A1}"/>
    <cellStyle name="Comma 43 4 3 2" xfId="11473" xr:uid="{9E03FC00-E22A-4469-B874-EACCFB5202E1}"/>
    <cellStyle name="Comma 43 4 3 3" xfId="15353" xr:uid="{F74C940E-646A-43DF-9B6B-88E2C9F93A6F}"/>
    <cellStyle name="Comma 43 4 4" xfId="7361" xr:uid="{708DB4CF-7329-4FAA-A233-FFD41B216219}"/>
    <cellStyle name="Comma 43 4 4 2" xfId="12818" xr:uid="{51C985FC-733F-4CB1-9293-1CAA41C9FF61}"/>
    <cellStyle name="Comma 43 4 4 3" xfId="16703" xr:uid="{2872DCC0-38CE-4B4F-BE26-11328DC141B6}"/>
    <cellStyle name="Comma 43 4 5" xfId="4337" xr:uid="{186E93D0-D940-4E9B-BA62-5EC4A8AB970C}"/>
    <cellStyle name="Comma 43 4 5 2" xfId="10694" xr:uid="{835B61DD-7EEB-44AA-BB4C-FF6B39930CEF}"/>
    <cellStyle name="Comma 43 4 6" xfId="9214" xr:uid="{C2C3D7DA-F432-43A1-BD64-E0265DF18D0A}"/>
    <cellStyle name="Comma 43 4 7" xfId="14576" xr:uid="{C75D43C6-3C3C-4781-9A75-E19784CA0D3A}"/>
    <cellStyle name="Comma 43 5" xfId="2809" xr:uid="{8089916F-D480-4846-A2A2-7EC16E8F6A3E}"/>
    <cellStyle name="Comma 43 5 2" xfId="6310" xr:uid="{608D3E60-2257-4E2D-859A-870EF4B10114}"/>
    <cellStyle name="Comma 43 5 2 2" xfId="11833" xr:uid="{E055E957-BEF5-445D-A65A-E9E40D050C3E}"/>
    <cellStyle name="Comma 43 5 2 3" xfId="15718" xr:uid="{D9001F22-B15C-4747-9244-7D83C200D6B6}"/>
    <cellStyle name="Comma 43 5 3" xfId="7726" xr:uid="{F4769A94-8006-4C8B-BA09-17B7FF2126EE}"/>
    <cellStyle name="Comma 43 5 3 2" xfId="13183" xr:uid="{DAA1DF08-BA2E-468C-9A04-8C6AEB4F843F}"/>
    <cellStyle name="Comma 43 5 3 3" xfId="17068" xr:uid="{56E1716A-8664-47AD-8C04-DDCA27AA975E}"/>
    <cellStyle name="Comma 43 5 4" xfId="5097" xr:uid="{2F06EA35-691B-4601-BF5F-8090831AE0BD}"/>
    <cellStyle name="Comma 43 5 5" xfId="9579" xr:uid="{4DBD04F6-72D7-447F-8808-2101A5A0F432}"/>
    <cellStyle name="Comma 43 6" xfId="5503" xr:uid="{479C41B6-ACE8-41DD-8339-868A1822B460}"/>
    <cellStyle name="Comma 43 6 2" xfId="11164" xr:uid="{2912DDB1-661B-4914-B8C8-5D096AFA7B6E}"/>
    <cellStyle name="Comma 43 6 3" xfId="15044" xr:uid="{C7A2266D-AF5B-4A4D-A1C8-42844C03058C}"/>
    <cellStyle name="Comma 43 7" xfId="7055" xr:uid="{3322410A-CDAD-4592-856D-406432F7B043}"/>
    <cellStyle name="Comma 43 7 2" xfId="12512" xr:uid="{C41E4607-2A59-4C01-9703-247A1E371295}"/>
    <cellStyle name="Comma 43 7 3" xfId="16397" xr:uid="{0C428E08-652E-4F9A-B078-937AF80AEBA2}"/>
    <cellStyle name="Comma 43 8" xfId="4028" xr:uid="{514A061E-D44C-48A4-AAC6-EEAA827A2576}"/>
    <cellStyle name="Comma 43 8 2" xfId="10403" xr:uid="{967DCEFB-1FB5-4B38-9FD1-C88ACF2B68C6}"/>
    <cellStyle name="Comma 43 9" xfId="8908" xr:uid="{AA6A8CEA-EA6E-4827-8CD7-9DD1380D785E}"/>
    <cellStyle name="Comma 44" xfId="1485" xr:uid="{271983FB-35F4-40DC-8726-E6B309D29123}"/>
    <cellStyle name="Comma 44 2" xfId="5099" xr:uid="{91F2220D-4AAC-461E-ABDB-6BA26E3F3833}"/>
    <cellStyle name="Comma 45" xfId="1491" xr:uid="{77E2232E-7225-4431-B780-9F9FB1DA4013}"/>
    <cellStyle name="Comma 45 2" xfId="1643" xr:uid="{7894296E-FA51-4505-9321-2EFA53099173}"/>
    <cellStyle name="Comma 45 2 2" xfId="2265" xr:uid="{8F810E40-D984-4996-A848-D7BF25A17B63}"/>
    <cellStyle name="Comma 45 2 2 2" xfId="3321" xr:uid="{9BAB5FD6-3E81-48DD-81A3-9C6519AA63E3}"/>
    <cellStyle name="Comma 45 2 2 2 2" xfId="8231" xr:uid="{48A9DE1C-14CF-4575-8C9A-B5F28EF68824}"/>
    <cellStyle name="Comma 45 2 2 2 2 2" xfId="13688" xr:uid="{F9531A9A-707A-45C4-845E-8E5A104F8F4E}"/>
    <cellStyle name="Comma 45 2 2 2 2 3" xfId="17573" xr:uid="{C18CCA15-87CE-4893-BAAC-6EF76E8FC156}"/>
    <cellStyle name="Comma 45 2 2 2 3" xfId="6815" xr:uid="{2E0E87EE-945D-4A36-8BBF-CDFC4B191B82}"/>
    <cellStyle name="Comma 45 2 2 2 3 2" xfId="12338" xr:uid="{777568D2-1DC3-4500-964A-651290803746}"/>
    <cellStyle name="Comma 45 2 2 2 4" xfId="10084" xr:uid="{ABBA7695-93EC-4270-8351-A85162F36ED6}"/>
    <cellStyle name="Comma 45 2 2 2 5" xfId="16223" xr:uid="{A4F39A63-9DE7-4A59-8E7D-8673EAD915B7}"/>
    <cellStyle name="Comma 45 2 2 3" xfId="6043" xr:uid="{2F9CBA77-9CCD-4199-8F25-38D9C68AF52A}"/>
    <cellStyle name="Comma 45 2 2 3 2" xfId="11672" xr:uid="{44E4E554-6177-4384-83B0-1818AD1E6C0C}"/>
    <cellStyle name="Comma 45 2 2 3 3" xfId="15552" xr:uid="{AD043B70-BDAF-4F7F-8102-9D2A5B5BE128}"/>
    <cellStyle name="Comma 45 2 2 4" xfId="7560" xr:uid="{BC40B09D-3B6E-47D3-AE33-208455497310}"/>
    <cellStyle name="Comma 45 2 2 4 2" xfId="13017" xr:uid="{0F2A42E0-8887-4892-A70E-9231F7286BF8}"/>
    <cellStyle name="Comma 45 2 2 4 3" xfId="16902" xr:uid="{DBE12B0C-68F0-4617-AD01-4AD79C663892}"/>
    <cellStyle name="Comma 45 2 2 5" xfId="4536" xr:uid="{85F32864-1965-401C-95EA-AFA2502C2B09}"/>
    <cellStyle name="Comma 45 2 2 5 2" xfId="10893" xr:uid="{BAD6EFFA-E98A-4ADA-9185-2A9AF1F67EB2}"/>
    <cellStyle name="Comma 45 2 2 6" xfId="9413" xr:uid="{F6079959-AA54-4668-AC65-E396EC91AD85}"/>
    <cellStyle name="Comma 45 2 2 7" xfId="14775" xr:uid="{67A43567-DEC5-4841-B0AD-9860FEA9CAE0}"/>
    <cellStyle name="Comma 45 2 3" xfId="3008" xr:uid="{8E272542-CB27-4942-A054-6C3E6CE0921D}"/>
    <cellStyle name="Comma 45 2 3 2" xfId="7925" xr:uid="{D640B078-5ACE-42D9-8B64-5579252A3252}"/>
    <cellStyle name="Comma 45 2 3 2 2" xfId="13382" xr:uid="{8896F160-4532-406A-AA85-3B423C6D6FB9}"/>
    <cellStyle name="Comma 45 2 3 2 3" xfId="17267" xr:uid="{978FF3E3-1BB1-4F88-8A15-9A54D449F198}"/>
    <cellStyle name="Comma 45 2 3 3" xfId="6509" xr:uid="{FDFA7F09-06D6-445B-9B26-1E211D01546E}"/>
    <cellStyle name="Comma 45 2 3 3 2" xfId="12032" xr:uid="{7D702AF6-AC1F-4D4E-85C0-DD9CB61455F4}"/>
    <cellStyle name="Comma 45 2 3 4" xfId="9778" xr:uid="{3D755FB6-F95F-4AB6-8BA9-7EF106F9279A}"/>
    <cellStyle name="Comma 45 2 3 5" xfId="15917" xr:uid="{D676942B-C2A0-4C16-A789-F72F0366D5D9}"/>
    <cellStyle name="Comma 45 2 4" xfId="5702" xr:uid="{0E275698-49E3-4776-BFBE-A819E43F50F1}"/>
    <cellStyle name="Comma 45 2 4 2" xfId="11363" xr:uid="{D39AF3E5-C58E-4810-B3BE-563741AC4712}"/>
    <cellStyle name="Comma 45 2 4 3" xfId="15243" xr:uid="{77DA3BE8-6480-438E-8DE9-329A03276AAB}"/>
    <cellStyle name="Comma 45 2 5" xfId="7254" xr:uid="{CB83419B-5478-4A9F-8AB5-2F0265A5662D}"/>
    <cellStyle name="Comma 45 2 5 2" xfId="12711" xr:uid="{8714D319-F5D3-4998-A61E-5E2FABEF6C4B}"/>
    <cellStyle name="Comma 45 2 5 3" xfId="16596" xr:uid="{1A35F056-CDBD-438C-9190-F9762ED298AF}"/>
    <cellStyle name="Comma 45 2 6" xfId="4217" xr:uid="{8D0E7437-09D6-4408-91CC-E244C0FCF70C}"/>
    <cellStyle name="Comma 45 2 6 2" xfId="10587" xr:uid="{23D9A1AD-1CAB-471A-855A-931EC975A8A2}"/>
    <cellStyle name="Comma 45 2 7" xfId="9107" xr:uid="{79A834CD-BF3C-4886-A64B-10FFD7F79B4E}"/>
    <cellStyle name="Comma 45 2 8" xfId="14469" xr:uid="{57E1A508-FD09-467B-A524-F33E10A516D1}"/>
    <cellStyle name="Comma 45 3" xfId="2127" xr:uid="{126C74BF-05D9-4330-9AE0-3255E130A027}"/>
    <cellStyle name="Comma 45 3 2" xfId="3183" xr:uid="{14F7B20C-642F-4583-9069-F0A047F8E638}"/>
    <cellStyle name="Comma 45 3 2 2" xfId="8093" xr:uid="{9377874F-502E-4035-9D94-02CC9E7196A9}"/>
    <cellStyle name="Comma 45 3 2 2 2" xfId="13550" xr:uid="{FD69CCA7-516D-4A11-B268-588C3021A72F}"/>
    <cellStyle name="Comma 45 3 2 2 3" xfId="17435" xr:uid="{1E5F9D05-C088-45F1-B5F4-89841AD2F39C}"/>
    <cellStyle name="Comma 45 3 2 3" xfId="6677" xr:uid="{2A166E61-1641-45FE-A42D-8B6E7E360206}"/>
    <cellStyle name="Comma 45 3 2 3 2" xfId="12200" xr:uid="{AE2D4C8A-E911-402A-BD83-249D70036D33}"/>
    <cellStyle name="Comma 45 3 2 4" xfId="9946" xr:uid="{439AF6BE-6A2D-475D-9F96-BF4BA722915A}"/>
    <cellStyle name="Comma 45 3 2 5" xfId="16085" xr:uid="{CD9E049E-2200-424B-A156-D17B6E9B51D9}"/>
    <cellStyle name="Comma 45 3 3" xfId="5905" xr:uid="{6956155B-0AF7-4F79-8BCE-73A922E1B5A3}"/>
    <cellStyle name="Comma 45 3 3 2" xfId="11534" xr:uid="{78456D43-FB6D-435C-91DB-4C2CF6A776B0}"/>
    <cellStyle name="Comma 45 3 3 3" xfId="15414" xr:uid="{DDDA3819-8F81-496A-8C7A-92EAA38B4D42}"/>
    <cellStyle name="Comma 45 3 4" xfId="7422" xr:uid="{E7EBA018-B170-4BEF-8535-AE5508CE231D}"/>
    <cellStyle name="Comma 45 3 4 2" xfId="12879" xr:uid="{EC723E49-A90C-41C9-92FB-B2016FEDC19B}"/>
    <cellStyle name="Comma 45 3 4 3" xfId="16764" xr:uid="{8848D685-5D48-4B2D-B165-E2FCBCE1DB1F}"/>
    <cellStyle name="Comma 45 3 5" xfId="4398" xr:uid="{2C74C6E3-059B-4A89-90BF-0BD120DCC2EB}"/>
    <cellStyle name="Comma 45 3 5 2" xfId="10755" xr:uid="{1642437B-9F13-443A-A740-039BF3BCAD86}"/>
    <cellStyle name="Comma 45 3 6" xfId="9275" xr:uid="{F25E2DCA-8B65-45D6-B587-34ECC218FC7F}"/>
    <cellStyle name="Comma 45 3 7" xfId="14637" xr:uid="{C96FBF48-C870-4B05-A974-2E2B4B90F64F}"/>
    <cellStyle name="Comma 45 4" xfId="2870" xr:uid="{FC250E33-7288-4FAB-AE99-9EB3FE82D9AB}"/>
    <cellStyle name="Comma 45 4 2" xfId="6371" xr:uid="{A2C66850-E3A2-44A4-A248-850B2E5E355B}"/>
    <cellStyle name="Comma 45 4 2 2" xfId="11894" xr:uid="{CF4990A7-0123-40CD-9700-EEEF753560DD}"/>
    <cellStyle name="Comma 45 4 2 3" xfId="15779" xr:uid="{7E8DCBF5-3E73-4445-AF09-0BDC604542C3}"/>
    <cellStyle name="Comma 45 4 3" xfId="7787" xr:uid="{886727FD-BB94-48BA-A017-E39DA81E1D31}"/>
    <cellStyle name="Comma 45 4 3 2" xfId="13244" xr:uid="{A5898C52-4522-4B64-96CB-B6C01431E940}"/>
    <cellStyle name="Comma 45 4 3 3" xfId="17129" xr:uid="{E9302988-7347-4CF8-9644-263CCF393B24}"/>
    <cellStyle name="Comma 45 4 4" xfId="5102" xr:uid="{87A1E079-4B41-47DC-9934-1689E9AA77BD}"/>
    <cellStyle name="Comma 45 4 5" xfId="9640" xr:uid="{3496F879-A748-464C-9BA4-2408051232A7}"/>
    <cellStyle name="Comma 45 5" xfId="5564" xr:uid="{BD54E47B-43A6-4FB8-B5BE-E198AFC5B890}"/>
    <cellStyle name="Comma 45 5 2" xfId="11225" xr:uid="{A201311E-3340-4ED5-A6E5-6BACFDBEDC3C}"/>
    <cellStyle name="Comma 45 5 3" xfId="15105" xr:uid="{1234D928-0636-4983-BE02-867D32C0C151}"/>
    <cellStyle name="Comma 45 6" xfId="7116" xr:uid="{D8CDF2B2-7C88-4B37-87F8-F6005383B85B}"/>
    <cellStyle name="Comma 45 6 2" xfId="12573" xr:uid="{2D227091-6D42-4CCF-86C0-09B661C9B107}"/>
    <cellStyle name="Comma 45 6 3" xfId="16458" xr:uid="{097A14D4-08E5-4482-BBB4-D45072158D41}"/>
    <cellStyle name="Comma 45 7" xfId="4078" xr:uid="{57A354F0-8E50-4F4F-906D-7E7312BAA4DE}"/>
    <cellStyle name="Comma 45 7 2" xfId="10449" xr:uid="{6E00261B-F69D-48FF-8583-55A8C22CE18A}"/>
    <cellStyle name="Comma 45 8" xfId="8969" xr:uid="{10F8D430-3D66-4BDF-A84E-048BB1EDAF42}"/>
    <cellStyle name="Comma 45 9" xfId="14331" xr:uid="{6C573920-0D0C-434D-A850-F6F10E642F83}"/>
    <cellStyle name="Comma 46" xfId="1744" xr:uid="{9EB06CA2-4D76-4FC8-AB12-1572DF9ED04C}"/>
    <cellStyle name="Comma 46 2" xfId="5105" xr:uid="{82BE58BD-CE06-451A-BB74-E27C9FA2404B}"/>
    <cellStyle name="Comma 47" xfId="1664" xr:uid="{9559DF73-FE4A-4CC6-91FE-52409531941A}"/>
    <cellStyle name="Comma 47 2" xfId="3029" xr:uid="{61466149-1F90-45A0-A8BA-79E74F5C8390}"/>
    <cellStyle name="Comma 47 2 2" xfId="6530" xr:uid="{44397C68-7BC5-477E-8DE7-FBD4F4C54C27}"/>
    <cellStyle name="Comma 47 2 2 2" xfId="12053" xr:uid="{6D28FCBB-95F7-4680-963C-2456E1B41B5E}"/>
    <cellStyle name="Comma 47 2 2 3" xfId="15938" xr:uid="{A10016F6-790B-4098-8CC9-B81B3AD7B553}"/>
    <cellStyle name="Comma 47 2 3" xfId="7946" xr:uid="{183DA451-EED5-4775-92E8-8B152FD6B15E}"/>
    <cellStyle name="Comma 47 2 3 2" xfId="13403" xr:uid="{796CDBAC-9CDE-4684-A136-E2A4500F8B57}"/>
    <cellStyle name="Comma 47 2 3 3" xfId="17288" xr:uid="{36435A6D-8326-4747-BE62-11FCE4E3DB0B}"/>
    <cellStyle name="Comma 47 2 4" xfId="5108" xr:uid="{B64FB624-6073-4CF7-BE94-4E7CA6040E5D}"/>
    <cellStyle name="Comma 47 2 5" xfId="9799" xr:uid="{A94BF819-D5C6-4029-9354-BE37556FA495}"/>
    <cellStyle name="Comma 47 3" xfId="5723" xr:uid="{4CA176D1-44AB-4BB4-8A3C-50DC0BD65261}"/>
    <cellStyle name="Comma 47 3 2" xfId="11384" xr:uid="{B02AC7A4-6183-486A-87F1-C83C0F1D49A4}"/>
    <cellStyle name="Comma 47 3 3" xfId="15264" xr:uid="{3CC0B0BC-E6F7-4F67-B740-DCFFEA960F89}"/>
    <cellStyle name="Comma 47 4" xfId="7275" xr:uid="{3D0D3385-9C90-4E96-B90B-C6C7B3BB9B25}"/>
    <cellStyle name="Comma 47 4 2" xfId="12732" xr:uid="{857C5EB7-4DA1-4B71-9C3B-06E800BC3CF7}"/>
    <cellStyle name="Comma 47 4 3" xfId="16617" xr:uid="{E086D236-98BA-44F7-81EA-73A576749BBA}"/>
    <cellStyle name="Comma 47 5" xfId="4238" xr:uid="{6AFB8D15-6B50-4AD1-8779-9C70B2AA9F75}"/>
    <cellStyle name="Comma 47 5 2" xfId="10608" xr:uid="{5498F80E-5879-4DEB-BA89-7A20F14A9584}"/>
    <cellStyle name="Comma 47 6" xfId="9128" xr:uid="{81698234-F234-4DA5-A4B3-82F6AD256F11}"/>
    <cellStyle name="Comma 47 7" xfId="14490" xr:uid="{9FF2B653-8DDC-4DB3-B2D2-D93F5F6E53DD}"/>
    <cellStyle name="Comma 48" xfId="1742" xr:uid="{E204187E-6AD5-45AC-8D2F-0A92BF896B8D}"/>
    <cellStyle name="Comma 48 2" xfId="3059" xr:uid="{2979AF9E-D06B-4855-9A59-523076572D7C}"/>
    <cellStyle name="Comma 48 2 2" xfId="6560" xr:uid="{4D74740B-DDA2-47C9-BD28-71B314DC1C9D}"/>
    <cellStyle name="Comma 48 2 2 2" xfId="12083" xr:uid="{098BE4CF-5279-4EB6-B612-99BC39556900}"/>
    <cellStyle name="Comma 48 2 2 3" xfId="15968" xr:uid="{8608CF79-B928-49ED-B291-6498CCD157B3}"/>
    <cellStyle name="Comma 48 2 3" xfId="7976" xr:uid="{A8E20D25-CE1A-46F1-B49F-29C6D52DCF26}"/>
    <cellStyle name="Comma 48 2 3 2" xfId="13433" xr:uid="{B8208428-27D3-4CDF-8FBB-761ADF952F7F}"/>
    <cellStyle name="Comma 48 2 3 3" xfId="17318" xr:uid="{A575C049-DAAC-41AD-BB3A-5F956C19627E}"/>
    <cellStyle name="Comma 48 2 4" xfId="5111" xr:uid="{45C92A35-3276-43FB-A425-60CC6EE6BD3A}"/>
    <cellStyle name="Comma 48 2 5" xfId="9829" xr:uid="{71452A58-6DEB-4892-9A9A-315A94F89CB9}"/>
    <cellStyle name="Comma 48 3" xfId="5758" xr:uid="{399D3DC5-1F11-4E9A-8C6D-27DDF1024589}"/>
    <cellStyle name="Comma 48 3 2" xfId="11415" xr:uid="{56023D59-D4A1-446B-B792-7C5B4C13D5E4}"/>
    <cellStyle name="Comma 48 3 3" xfId="15295" xr:uid="{864F7B39-9542-4BF4-9A17-9B21717F1D14}"/>
    <cellStyle name="Comma 48 4" xfId="7305" xr:uid="{F4736367-D444-4CC0-9EF0-BC7D164BF2B5}"/>
    <cellStyle name="Comma 48 4 2" xfId="12762" xr:uid="{D7FA9364-F44F-4CF2-B89C-8A9A230EFC49}"/>
    <cellStyle name="Comma 48 4 3" xfId="16647" xr:uid="{86F2EE43-B0BE-4BE4-8B27-7CB82B409E9D}"/>
    <cellStyle name="Comma 48 5" xfId="4271" xr:uid="{EF4AE7A4-D212-4023-8A47-0AABA7310D47}"/>
    <cellStyle name="Comma 48 5 2" xfId="10638" xr:uid="{0F024E1C-63F4-41C0-B23E-35A8B18AD9DF}"/>
    <cellStyle name="Comma 48 6" xfId="9158" xr:uid="{7D8EF63E-5C6A-4F86-9D47-4EFBC59D74B7}"/>
    <cellStyle name="Comma 48 7" xfId="14520" xr:uid="{86FD579C-1C04-47DB-A8FF-D7465B272DB5}"/>
    <cellStyle name="Comma 49" xfId="2046" xr:uid="{6B8CF5D7-1BFB-4AB3-9CEF-1BF4A99610FB}"/>
    <cellStyle name="Comma 49 2" xfId="3102" xr:uid="{4F91D309-0FE1-4401-9F70-6FD7C24CF443}"/>
    <cellStyle name="Comma 49 2 2" xfId="6596" xr:uid="{168200B8-1FEC-46AB-AB1F-504DCB99A430}"/>
    <cellStyle name="Comma 49 2 2 2" xfId="12119" xr:uid="{E0D9E812-6F47-4C23-89B0-4193126A6C7F}"/>
    <cellStyle name="Comma 49 2 2 3" xfId="16004" xr:uid="{F98DD067-F551-46D5-BE68-936C905F48F0}"/>
    <cellStyle name="Comma 49 2 3" xfId="8012" xr:uid="{916FFF2D-43E4-4DBE-B5EF-7EF95AA6DFD2}"/>
    <cellStyle name="Comma 49 2 3 2" xfId="13469" xr:uid="{0AE40A46-E818-4B43-9C47-7F483B720B27}"/>
    <cellStyle name="Comma 49 2 3 3" xfId="17354" xr:uid="{B55709EB-88C8-404F-8CBA-6F7DC8E8C6DB}"/>
    <cellStyle name="Comma 49 2 4" xfId="5114" xr:uid="{78076D7A-C1BE-4466-9C78-06671A8347C8}"/>
    <cellStyle name="Comma 49 2 5" xfId="9865" xr:uid="{31549671-0496-4CFE-BB40-7B6E7B518F74}"/>
    <cellStyle name="Comma 49 3" xfId="5824" xr:uid="{22585046-86D6-49D1-8B40-5A30746C304E}"/>
    <cellStyle name="Comma 49 3 2" xfId="11453" xr:uid="{30BDCD20-6CCE-4EB0-8ACC-96A9F4BD888D}"/>
    <cellStyle name="Comma 49 3 3" xfId="15333" xr:uid="{26DA00FE-5B7A-4499-A546-E6F31527BB08}"/>
    <cellStyle name="Comma 49 4" xfId="7341" xr:uid="{2DCEC0D6-5D66-460C-9E6B-D7EA333554C3}"/>
    <cellStyle name="Comma 49 4 2" xfId="12798" xr:uid="{06A8F3F6-CAD2-46BF-91E5-871D8E6754FA}"/>
    <cellStyle name="Comma 49 4 3" xfId="16683" xr:uid="{28F86515-1B3E-4853-AD73-F44D814D7B82}"/>
    <cellStyle name="Comma 49 5" xfId="4317" xr:uid="{69A6D475-46BB-4291-8557-66725352B6E0}"/>
    <cellStyle name="Comma 49 5 2" xfId="10674" xr:uid="{12E14CF3-C107-4D14-9044-0EEB7E54CE60}"/>
    <cellStyle name="Comma 49 6" xfId="9194" xr:uid="{A5CED19D-787F-4EC7-9ABB-E29687DB6345}"/>
    <cellStyle name="Comma 49 7" xfId="14556" xr:uid="{5A151E20-975E-422B-BD81-37C0624FD5B8}"/>
    <cellStyle name="Comma 5" xfId="117" xr:uid="{1C5FDCDD-AB5C-4E41-B654-EF3F0B39FEB0}"/>
    <cellStyle name="Comma 5 2" xfId="704" xr:uid="{7C19D6EE-0D14-4629-9A00-5E8789F3C42B}"/>
    <cellStyle name="Comma 5 2 2" xfId="1989" xr:uid="{25C45857-64F9-4877-AC83-B3A278FF1DC7}"/>
    <cellStyle name="Comma 5 2 2 2" xfId="3490" xr:uid="{9886D9C5-1027-47F8-AAB6-1ED99E888369}"/>
    <cellStyle name="Comma 5 2 3" xfId="1706" xr:uid="{ACFCC954-0FEC-473B-800A-D43B2ADC84DE}"/>
    <cellStyle name="Comma 5 2 4" xfId="3403" xr:uid="{3623E0B3-2F15-456D-8DA6-8A0AA54A4027}"/>
    <cellStyle name="Comma 5 3" xfId="682" xr:uid="{68C05DDF-A2BD-448C-AC22-ECFB47E18709}"/>
    <cellStyle name="Comma 5 3 2" xfId="963" xr:uid="{ED5081A6-598E-4EA9-807F-9AC9A7DDCAF2}"/>
    <cellStyle name="Comma 5 3 3" xfId="1980" xr:uid="{685637A4-99CF-42B0-963A-2DA849EC7504}"/>
    <cellStyle name="Comma 5 3 4" xfId="1707" xr:uid="{F13E4EC3-3DF1-4442-BC88-CE8230C80BDE}"/>
    <cellStyle name="Comma 5 4" xfId="964" xr:uid="{92BBD90B-86F0-4FD8-A417-6C9467C2FDB9}"/>
    <cellStyle name="Comma 5 4 2" xfId="2042" xr:uid="{977C5AAA-5EFA-4A77-AEDD-1CA77476EE8D}"/>
    <cellStyle name="Comma 5 4 3" xfId="1708" xr:uid="{003DA304-899F-4D96-8CE9-A2E12BFFBBD1}"/>
    <cellStyle name="Comma 5 4 4" xfId="2335" xr:uid="{1CD6E209-5381-440B-B6DA-029FF3B21CD7}"/>
    <cellStyle name="Comma 5 4 5" xfId="3883" xr:uid="{B89D3880-81B6-4273-8308-D3883450B705}"/>
    <cellStyle name="Comma 5 5" xfId="1759" xr:uid="{D3A30112-7511-4322-B919-A490546D3A93}"/>
    <cellStyle name="Comma 5 5 2" xfId="5048" xr:uid="{39F48C4A-6CC1-4781-BCFC-6FD064D4A0DD}"/>
    <cellStyle name="Comma 5 6" xfId="1705" xr:uid="{CD333B39-AA1A-4337-BE62-06624DBBF406}"/>
    <cellStyle name="Comma 5 7" xfId="3666" xr:uid="{E40E7901-15D8-49CD-9191-4914611BDAA2}"/>
    <cellStyle name="Comma 5 8" xfId="8672" xr:uid="{23B72E6A-44D7-4564-A82C-190333ACF797}"/>
    <cellStyle name="Comma 50" xfId="2286" xr:uid="{B16E022D-D2BF-49CA-AC8A-218FCC6C0300}"/>
    <cellStyle name="Comma 50 2" xfId="2616" xr:uid="{9EC91AC5-FD62-4825-8100-DE4F8C85699A}"/>
    <cellStyle name="Comma 50 2 2" xfId="6235" xr:uid="{512F3797-F49D-4EF6-893A-65D8C9D1C6F2}"/>
    <cellStyle name="Comma 50 2 2 2" xfId="11772" xr:uid="{EC0B30C7-6AC0-4895-9C1C-AD35821D4E04}"/>
    <cellStyle name="Comma 50 2 2 3" xfId="15652" xr:uid="{0F51541B-3D01-4020-BA46-913EF2C89ADB}"/>
    <cellStyle name="Comma 50 2 3" xfId="7660" xr:uid="{45A33933-F422-42F8-BAA1-0854EE52F4A0}"/>
    <cellStyle name="Comma 50 2 3 2" xfId="13117" xr:uid="{B6C47F3E-33B3-4408-B783-008D7BC27FA1}"/>
    <cellStyle name="Comma 50 2 3 3" xfId="17002" xr:uid="{DB67C78E-50C6-4027-BCA0-97C2066B7432}"/>
    <cellStyle name="Comma 50 2 4" xfId="5117" xr:uid="{D5C38B2C-A435-482B-8192-F719110D5CEB}"/>
    <cellStyle name="Comma 50 2 5" xfId="3649" xr:uid="{193D6F16-8784-4C88-B3AF-0DEE0D366578}"/>
    <cellStyle name="Comma 50 2 5 2" xfId="10309" xr:uid="{2D604BA6-98E1-49A7-8E47-52F8C5C7FCDD}"/>
    <cellStyle name="Comma 50 2 6" xfId="9513" xr:uid="{3A0E7F62-C62B-43E6-81F1-D381BD2A7005}"/>
    <cellStyle name="Comma 50 2 7" xfId="14187" xr:uid="{0E13FC3D-FE63-4D4D-990F-F7B364B568BA}"/>
    <cellStyle name="Comma 50 3" xfId="3342" xr:uid="{6AA24EEB-42FB-446B-B60B-D9ECFF0F9FE9}"/>
    <cellStyle name="Comma 50 3 2" xfId="8252" xr:uid="{4E9A234C-43AB-48BE-80C3-E1C97E9B5DEB}"/>
    <cellStyle name="Comma 50 3 2 2" xfId="13709" xr:uid="{61F1169F-F186-4E2D-B3A7-520ADEABA26D}"/>
    <cellStyle name="Comma 50 3 2 3" xfId="17594" xr:uid="{DCDDCC07-CA74-4FCA-9251-F4117CA6255F}"/>
    <cellStyle name="Comma 50 3 3" xfId="6836" xr:uid="{C49F388E-CAA2-45B5-BED0-9C9005AF238B}"/>
    <cellStyle name="Comma 50 3 3 2" xfId="12359" xr:uid="{4209FAF8-FB20-47FA-894E-05FF88F9AF25}"/>
    <cellStyle name="Comma 50 3 4" xfId="10105" xr:uid="{8BFF3FBB-5817-4A5A-96DB-53D96DFF3C5B}"/>
    <cellStyle name="Comma 50 3 5" xfId="16244" xr:uid="{942DDFC2-F601-4805-BE75-4313E33B1E71}"/>
    <cellStyle name="Comma 50 4" xfId="6064" xr:uid="{5CBE97AC-12D4-46C9-B7AA-2CDBAC859854}"/>
    <cellStyle name="Comma 50 4 2" xfId="11693" xr:uid="{D2C5AC46-6AAD-4BAD-87A9-3975AA071391}"/>
    <cellStyle name="Comma 50 4 3" xfId="15573" xr:uid="{FA6AB979-58A5-4C04-8B51-C29EFB1E6A04}"/>
    <cellStyle name="Comma 50 5" xfId="7581" xr:uid="{B8D924DE-CE6F-4377-B645-E4C2669E7795}"/>
    <cellStyle name="Comma 50 5 2" xfId="13038" xr:uid="{05533DAE-455B-40F9-AA7E-D25E16979CD3}"/>
    <cellStyle name="Comma 50 5 3" xfId="16923" xr:uid="{B7A36E28-FCA2-408B-BDA4-EEF9B5863D60}"/>
    <cellStyle name="Comma 50 6" xfId="4557" xr:uid="{2F1EB8B2-5B70-45A2-8E5B-4AB09BF5FA8C}"/>
    <cellStyle name="Comma 50 6 2" xfId="10914" xr:uid="{AA611DE5-CE98-475F-A254-30A590FD595E}"/>
    <cellStyle name="Comma 50 6 3" xfId="14796" xr:uid="{C059AAE2-003F-4785-A009-E42411A720E6}"/>
    <cellStyle name="Comma 50 7" xfId="3644" xr:uid="{6F5865AF-9B1C-4FCF-9BE8-7EC773C16DA8}"/>
    <cellStyle name="Comma 50 7 2" xfId="10304" xr:uid="{A973D373-967F-4A0C-9605-F06831619EA6}"/>
    <cellStyle name="Comma 50 8" xfId="9434" xr:uid="{5C09DBED-BD1A-4447-9AF9-CF63DD1C1A72}"/>
    <cellStyle name="Comma 50 9" xfId="14182" xr:uid="{D07839C8-65BB-48B8-BD4E-226DBFD487BC}"/>
    <cellStyle name="Comma 51" xfId="2287" xr:uid="{42BBB680-E9FC-47EF-B188-750BA7609C8F}"/>
    <cellStyle name="Comma 51 2" xfId="3343" xr:uid="{3D6C1E32-2020-42D7-82B5-C01E8F090367}"/>
    <cellStyle name="Comma 51 2 2" xfId="6837" xr:uid="{9137BABA-FE7A-456B-BC33-040B0D9F108E}"/>
    <cellStyle name="Comma 51 2 2 2" xfId="12360" xr:uid="{DB525E7F-A2C9-4C57-994F-AD667C45ED6E}"/>
    <cellStyle name="Comma 51 2 2 3" xfId="16245" xr:uid="{2F62D8CB-E7C7-430E-8C0B-F20B0955A0E5}"/>
    <cellStyle name="Comma 51 2 3" xfId="8253" xr:uid="{1B34A5AE-D8E4-410D-9E62-1D87A07EF329}"/>
    <cellStyle name="Comma 51 2 3 2" xfId="13710" xr:uid="{4EAC0D80-E92E-49B4-B3E8-609E27651796}"/>
    <cellStyle name="Comma 51 2 3 3" xfId="17595" xr:uid="{97FAF281-1E70-4A5A-8544-9D60502CD273}"/>
    <cellStyle name="Comma 51 2 4" xfId="5120" xr:uid="{750EC0AF-79E7-49B2-BD6E-95A07B86176B}"/>
    <cellStyle name="Comma 51 2 5" xfId="10106" xr:uid="{B461A8AB-3DE5-4644-A37B-9F4CFA32AC2F}"/>
    <cellStyle name="Comma 51 3" xfId="6065" xr:uid="{DCB29BF9-F6AE-472B-8AF4-D1870FE64AA7}"/>
    <cellStyle name="Comma 51 3 2" xfId="11694" xr:uid="{3D1EC3D5-7CF9-4545-8ED9-673AB4CA6C6C}"/>
    <cellStyle name="Comma 51 3 3" xfId="15574" xr:uid="{7A71BAE8-8613-4368-A87F-12A7087AED62}"/>
    <cellStyle name="Comma 51 4" xfId="7582" xr:uid="{2C1A990C-7A36-4280-BD02-40E3A29E60EB}"/>
    <cellStyle name="Comma 51 4 2" xfId="13039" xr:uid="{77267B4D-F0E6-4FB2-ADC0-517D6A8E1E3D}"/>
    <cellStyle name="Comma 51 4 3" xfId="16924" xr:uid="{C21AF869-770B-47F9-89A8-3DC3B8EBDC75}"/>
    <cellStyle name="Comma 51 5" xfId="4558" xr:uid="{8AD40D0D-5FF8-46F0-9358-59F8A494CDB1}"/>
    <cellStyle name="Comma 51 5 2" xfId="10915" xr:uid="{8E2B44CC-0B24-410F-B9E7-7B36A09F51CF}"/>
    <cellStyle name="Comma 51 6" xfId="9435" xr:uid="{17C45398-22F7-4447-A5A2-E01A0F640575}"/>
    <cellStyle name="Comma 51 7" xfId="14797" xr:uid="{B1F8E7B7-C3CE-4B6D-9149-ECBECA0957DB}"/>
    <cellStyle name="Comma 52" xfId="2453" xr:uid="{703A7C1A-657F-4DE7-B3F0-98A7AE833901}"/>
    <cellStyle name="Comma 52 2" xfId="5123" xr:uid="{83035F73-821B-4C60-96EE-C86B7E7BEED6}"/>
    <cellStyle name="Comma 52 3" xfId="6172" xr:uid="{0A6E624B-854B-483B-8A5D-4EEA88487C3F}"/>
    <cellStyle name="Comma 52 4" xfId="3843" xr:uid="{4E992C15-E58E-430C-A0EA-EE00038EAD23}"/>
    <cellStyle name="Comma 53" xfId="2466" xr:uid="{5FB677D6-385B-4FE6-B4D2-DE662C822C5F}"/>
    <cellStyle name="Comma 53 2" xfId="5126" xr:uid="{C4218B26-E38E-4B77-82D8-A76125BEF751}"/>
    <cellStyle name="Comma 53 3" xfId="6181" xr:uid="{9FE65FCD-8ACA-4D5C-9B1F-70A0ABB00796}"/>
    <cellStyle name="Comma 53 4" xfId="3869" xr:uid="{A6A117D4-A972-4109-8A5B-019825411F68}"/>
    <cellStyle name="Comma 54" xfId="2457" xr:uid="{D23717B7-F03B-4E44-B378-96D67B76B50B}"/>
    <cellStyle name="Comma 54 2" xfId="6176" xr:uid="{7C7E96CD-AD07-4CE7-A556-366827710670}"/>
    <cellStyle name="Comma 54 3" xfId="3664" xr:uid="{B55514E5-CB67-4560-B6AE-B82BF1231960}"/>
    <cellStyle name="Comma 54 4" xfId="3902" xr:uid="{7E6562BB-B8EA-4ED8-8D00-8D3DAB02F5AA}"/>
    <cellStyle name="Comma 54 4 2" xfId="10371" xr:uid="{84665A5A-A3AC-41E5-9812-2CA4785737BE}"/>
    <cellStyle name="Comma 54 4 3" xfId="14250" xr:uid="{BAA076F3-4CAD-4BFA-A3EE-89B747C3F3BF}"/>
    <cellStyle name="Comma 54 5" xfId="3658" xr:uid="{CFFA0CC0-FD09-4FAC-919D-8CD13F0BF21A}"/>
    <cellStyle name="Comma 55" xfId="2622" xr:uid="{3F93A7B5-7976-4A5A-A8B7-DE66D95BBCC7}"/>
    <cellStyle name="Comma 55 2" xfId="3663" xr:uid="{F71A9B73-3939-4EF6-B778-08AC9A58189E}"/>
    <cellStyle name="Comma 55 3" xfId="4661" xr:uid="{6BA33603-0952-4DD6-88B2-05397887A670}"/>
    <cellStyle name="Comma 55 3 2" xfId="10969" xr:uid="{3B2B34F6-DE36-4F74-8BB2-82BF6A8D4F31}"/>
    <cellStyle name="Comma 55 3 3" xfId="14851" xr:uid="{DE85957F-7F46-4A12-95F5-E4AB073CB043}"/>
    <cellStyle name="Comma 56" xfId="2462" xr:uid="{FE2EF544-543E-4F6D-92A8-A5F372FD6B85}"/>
    <cellStyle name="Comma 56 2" xfId="6178" xr:uid="{D7F1044D-4A2F-4016-87BC-B91F02364615}"/>
    <cellStyle name="Comma 56 3" xfId="4694" xr:uid="{28DADB8A-4A96-479D-879B-6310ECC45562}"/>
    <cellStyle name="Comma 57" xfId="3398" xr:uid="{8A3F67CD-7F3C-46DA-AFD8-1406C4C3BF93}"/>
    <cellStyle name="Comma 57 2" xfId="8307" xr:uid="{B74AD524-BB2D-4B8A-88B9-75110DD3A772}"/>
    <cellStyle name="Comma 57 3" xfId="4908" xr:uid="{BB7FC84A-E0D0-4F57-BCAA-39907ADA8F09}"/>
    <cellStyle name="Comma 58" xfId="3506" xr:uid="{47F6609C-2B5F-464B-B43D-154B715D7DE9}"/>
    <cellStyle name="Comma 58 2" xfId="8391" xr:uid="{A2355093-AB72-418C-9CFC-F6EE5DC28DEA}"/>
    <cellStyle name="Comma 58 3" xfId="4989" xr:uid="{FC9F05C8-64A3-4491-B659-5981BCF13E1A}"/>
    <cellStyle name="Comma 59" xfId="3538" xr:uid="{4D37467F-5BB3-46DD-96ED-57AEA9317CD4}"/>
    <cellStyle name="Comma 59 2" xfId="8423" xr:uid="{83348D87-CB14-43EC-832A-471E5361638C}"/>
    <cellStyle name="Comma 59 3" xfId="4888" xr:uid="{EA10DAD8-BA26-4F98-AAD5-E697DAC94F34}"/>
    <cellStyle name="Comma 59 3 2" xfId="11005" xr:uid="{DE62A30C-D62B-46D6-BF5D-167735D920D0}"/>
    <cellStyle name="Comma 59 4" xfId="14887" xr:uid="{CDCA16A1-FA37-47F1-9DE6-926D3216C19A}"/>
    <cellStyle name="Comma 6" xfId="148" xr:uid="{CD432200-A848-418C-BE3E-BD31883F3FC3}"/>
    <cellStyle name="Comma 6 2" xfId="384" xr:uid="{6ABB49D7-E3DA-495F-A35A-A203EB3040AD}"/>
    <cellStyle name="Comma 6 2 2" xfId="485" xr:uid="{ABDFF72D-434D-42D0-B779-3DF60BAE15CF}"/>
    <cellStyle name="Comma 6 2 2 2" xfId="3491" xr:uid="{86994544-618C-432A-84E8-E849436BB554}"/>
    <cellStyle name="Comma 6 2 2 2 2" xfId="8383" xr:uid="{A0C0CA22-5B03-4E60-8633-587D5B5FFD0C}"/>
    <cellStyle name="Comma 6 2 2 2 3" xfId="4978" xr:uid="{5001ABDF-B023-4E98-9CAC-D64BC32D4F40}"/>
    <cellStyle name="Comma 6 2 2 3" xfId="5278" xr:uid="{3D2CC475-DCA0-4E37-8710-790EED2C7138}"/>
    <cellStyle name="Comma 6 2 3" xfId="966" xr:uid="{CC8D25EF-D0F5-45AC-8055-48F1B79842E7}"/>
    <cellStyle name="Comma 6 2 3 2" xfId="2343" xr:uid="{867A29CB-E653-4AA0-B2EB-EF5858A6216A}"/>
    <cellStyle name="Comma 6 2 3 3" xfId="3887" xr:uid="{0E05171C-2AAF-4797-B2BB-E412B6AD2460}"/>
    <cellStyle name="Comma 6 2 4" xfId="1903" xr:uid="{EDBBD479-EA7E-4903-A045-7B8EB1911EF1}"/>
    <cellStyle name="Comma 6 2 5" xfId="1710" xr:uid="{67D0EAE9-D4DC-4BFB-9125-DC5AD1A7B3E5}"/>
    <cellStyle name="Comma 6 3" xfId="442" xr:uid="{76B576D2-21A0-409D-AA8D-213CAB8EFFC9}"/>
    <cellStyle name="Comma 6 3 2" xfId="967" xr:uid="{E8D8F805-06A4-4E26-B6CC-F8173BF17FA0}"/>
    <cellStyle name="Comma 6 3 2 2" xfId="2347" xr:uid="{5CB926F0-C9A7-4683-935D-E36C2A14ECBA}"/>
    <cellStyle name="Comma 6 3 2 3" xfId="3868" xr:uid="{4143A7E8-081B-4E28-827E-B84DD030D8CA}"/>
    <cellStyle name="Comma 6 3 2 4" xfId="4824" xr:uid="{164499EB-565E-4F12-85B7-9AD8F894FC91}"/>
    <cellStyle name="Comma 6 3 3" xfId="1932" xr:uid="{9D04B2FD-1458-4AEB-A0B7-7CA3A58057F6}"/>
    <cellStyle name="Comma 6 3 4" xfId="1711" xr:uid="{0BD51637-DADE-4787-8893-999A692888B7}"/>
    <cellStyle name="Comma 6 4" xfId="683" xr:uid="{98C36036-7E3A-4727-9CA0-B662EEF61EE7}"/>
    <cellStyle name="Comma 6 4 2" xfId="2349" xr:uid="{19AA9FAC-1183-4236-8852-D1AFEA61DB35}"/>
    <cellStyle name="Comma 6 4 3" xfId="4990" xr:uid="{0AF25329-DEA9-42DD-9E5D-9415BF8377E8}"/>
    <cellStyle name="Comma 6 5" xfId="965" xr:uid="{6F4BECED-522E-4842-9DE0-6D996A5F8A00}"/>
    <cellStyle name="Comma 6 5 2" xfId="2351" xr:uid="{DC5A36F0-DB9C-4501-87C1-CB3A807AAD45}"/>
    <cellStyle name="Comma 6 5 3" xfId="3856" xr:uid="{5D3C1024-508D-48C7-9A8D-43C1EF1DAEF0}"/>
    <cellStyle name="Comma 6 6" xfId="1777" xr:uid="{5164CBA9-E90F-4817-A1D6-7E121BF86A40}"/>
    <cellStyle name="Comma 6 6 2" xfId="2362" xr:uid="{B95FDA2C-48A0-4F7A-A0FE-117965DB5B18}"/>
    <cellStyle name="Comma 6 6 3" xfId="4274" xr:uid="{F18BF371-5D64-4183-BDAE-CEE6AAD0B4F4}"/>
    <cellStyle name="Comma 6 7" xfId="1709" xr:uid="{FA0DF186-94F1-4CF5-9906-D49383EF034A}"/>
    <cellStyle name="Comma 6 7 2" xfId="2337" xr:uid="{032FC521-2AF7-41FF-A0C3-B07EFF1B8979}"/>
    <cellStyle name="Comma 6 7 3" xfId="4246" xr:uid="{427A3F1B-7FC1-4B76-9B1C-2EF887F99FD3}"/>
    <cellStyle name="Comma 6 8" xfId="3825" xr:uid="{4354F9CF-C9A0-47B8-9055-3E1A0D967C2D}"/>
    <cellStyle name="Comma 60" xfId="3545" xr:uid="{0D7D854C-C443-4532-8C02-8AF7CCA6F315}"/>
    <cellStyle name="Comma 60 2" xfId="8428" xr:uid="{BE6D344A-7481-4AF7-BEAE-6957CFE3C9F1}"/>
    <cellStyle name="Comma 60 3" xfId="5149" xr:uid="{C845802F-7E86-4062-834A-207EFFA26050}"/>
    <cellStyle name="Comma 60 3 2" xfId="11062" xr:uid="{ABEBCDC0-D5D1-4EBF-AA40-309CEC9A7BAC}"/>
    <cellStyle name="Comma 60 4" xfId="14944" xr:uid="{4B029C3E-D67F-40CD-8C49-36441D78E313}"/>
    <cellStyle name="Comma 61" xfId="3576" xr:uid="{E1B0CA8B-FBF5-46C1-B49B-2ED592B4698F}"/>
    <cellStyle name="Comma 62" xfId="3607" xr:uid="{7BE5E61C-FB15-4690-9320-CCB57AFB455C}"/>
    <cellStyle name="Comma 62 2" xfId="8524" xr:uid="{E6DB9B17-DD6E-4986-946D-AB6574176FA1}"/>
    <cellStyle name="Comma 62 3" xfId="5286" xr:uid="{B39B9F69-17CE-4608-A212-3DF79857473B}"/>
    <cellStyle name="Comma 63" xfId="3609" xr:uid="{6F4086F8-5F9A-48B8-99A3-8C3CF4503AA5}"/>
    <cellStyle name="Comma 64" xfId="5494" xr:uid="{7622EB1B-C748-4EC9-B89E-2B4FA0EBC916}"/>
    <cellStyle name="Comma 65" xfId="5462" xr:uid="{A5771369-A12E-4D2C-9D36-685AD13B37DD}"/>
    <cellStyle name="Comma 66" xfId="6950" xr:uid="{845CC844-381E-4998-B327-FFD7273E167D}"/>
    <cellStyle name="Comma 67" xfId="3659" xr:uid="{CBBA4325-A3C9-40AC-A63E-BE95D1C5AB7C}"/>
    <cellStyle name="Comma 67 2" xfId="6993" xr:uid="{DD6C18AE-0115-480A-9898-C26F1BFA8CD7}"/>
    <cellStyle name="Comma 67 2 2" xfId="12453" xr:uid="{46E5546A-4608-48E6-B79D-553D02EA743B}"/>
    <cellStyle name="Comma 67 2 2 2" xfId="17781" xr:uid="{9549A1E1-2190-40E7-9E94-09644E57C8DE}"/>
    <cellStyle name="Comma 67 2 3" xfId="16338" xr:uid="{73EAB1C6-7C8A-4109-9016-C8C2C68A52A4}"/>
    <cellStyle name="Comma 67 3" xfId="6987" xr:uid="{40DDA01C-5DD0-4CA2-99E9-86166B82A305}"/>
    <cellStyle name="Comma 67 3 2" xfId="12447" xr:uid="{FF71CC91-D7AC-4CD9-A280-1AE209411894}"/>
    <cellStyle name="Comma 67 3 3" xfId="16332" xr:uid="{F34914D5-9F4D-43F1-B1A7-E7DAF7135671}"/>
    <cellStyle name="Comma 67 4" xfId="10315" xr:uid="{677AF9F2-E58C-4D61-B273-ED45AA425D06}"/>
    <cellStyle name="Comma 67 4 2" xfId="17776" xr:uid="{6F095FD2-68EC-4E14-8866-44B7ABFC2201}"/>
    <cellStyle name="Comma 67 5" xfId="14193" xr:uid="{6EBDFF02-CA07-4F6D-900C-24F8A977DFCB}"/>
    <cellStyle name="Comma 68" xfId="6989" xr:uid="{463C1C14-7DD4-4970-8352-AAC39717AEA7}"/>
    <cellStyle name="Comma 68 2" xfId="12449" xr:uid="{853B89FC-4708-4F9E-8F0B-1752658C0DA5}"/>
    <cellStyle name="Comma 68 3" xfId="16334" xr:uid="{05309B18-7D32-429A-BA3B-8C7D38B0083D}"/>
    <cellStyle name="Comma 69" xfId="6994" xr:uid="{5DA56785-AE24-41D9-977E-10A22B5236D0}"/>
    <cellStyle name="Comma 7" xfId="150" xr:uid="{72E9064A-136B-47D5-9430-FC9C8AEED131}"/>
    <cellStyle name="Comma 7 2" xfId="386" xr:uid="{D12F3E2F-B6E1-45BA-92DD-178F629BE9F2}"/>
    <cellStyle name="Comma 7 2 2" xfId="487" xr:uid="{B71EC7FC-D58B-432A-9239-CAD531B89383}"/>
    <cellStyle name="Comma 7 2 3" xfId="969" xr:uid="{013FFAC2-3F43-4761-AE45-3B9084FC58EA}"/>
    <cellStyle name="Comma 7 2 4" xfId="1905" xr:uid="{6972C18F-29CE-42B7-883C-CB0182965161}"/>
    <cellStyle name="Comma 7 2 5" xfId="1713" xr:uid="{98A81281-8784-4B87-A742-746A0F7C32BF}"/>
    <cellStyle name="Comma 7 3" xfId="444" xr:uid="{7BE31988-C522-4003-8426-3B79BB5D2C8D}"/>
    <cellStyle name="Comma 7 3 2" xfId="4900" xr:uid="{EE5033A4-5B14-49AB-9CC6-D84656F0419F}"/>
    <cellStyle name="Comma 7 4" xfId="968" xr:uid="{D9B0A259-A42A-4BA0-96AB-79745DC9A745}"/>
    <cellStyle name="Comma 7 4 2" xfId="2340" xr:uid="{214E82FC-E365-45AF-8FB3-CE6A22A38482}"/>
    <cellStyle name="Comma 7 4 3" xfId="3901" xr:uid="{46C8999F-8F3D-4555-BEB5-72A8C3392E8B}"/>
    <cellStyle name="Comma 7 5" xfId="1779" xr:uid="{EDB3CAF2-D440-496E-B7B1-45A462E9D6A8}"/>
    <cellStyle name="Comma 7 6" xfId="1712" xr:uid="{B0427F9B-E851-4BF5-BEAC-A377FD199C3B}"/>
    <cellStyle name="Comma 7 7" xfId="5177" xr:uid="{C7601219-4BFA-4CE5-8E14-CE49C6591573}"/>
    <cellStyle name="Comma 7 8" xfId="8673" xr:uid="{C2E25F5D-2CBA-41AC-8311-F62A3B23256C}"/>
    <cellStyle name="Comma 70" xfId="8491" xr:uid="{0DD68F53-6B1F-40FC-8846-02BE135CF548}"/>
    <cellStyle name="Comma 71" xfId="8497" xr:uid="{4B60B393-173A-4EB2-97CE-DDB8A003A714}"/>
    <cellStyle name="Comma 72" xfId="8523" xr:uid="{C7C07934-66EC-467A-AA71-16788D728ED4}"/>
    <cellStyle name="Comma 73" xfId="3612" xr:uid="{057986FD-34A6-475B-B2B8-7E313EE9FE77}"/>
    <cellStyle name="Comma 73 2" xfId="17778" xr:uid="{CF90CFA3-517E-48E3-9064-C7ED0D135E3B}"/>
    <cellStyle name="Comma 74" xfId="3957" xr:uid="{64E8B285-9B5B-420A-A7FE-3B93A8838E9E}"/>
    <cellStyle name="Comma 75" xfId="8528" xr:uid="{9B12DE6E-D86B-4C77-88AC-8E7E17E42DA4}"/>
    <cellStyle name="Comma 75 2" xfId="13902" xr:uid="{AF2805D1-04DC-4E41-B3C0-19154393CABB}"/>
    <cellStyle name="Comma 76" xfId="8547" xr:uid="{E7E8235D-8A7D-496A-97F7-7EC26C790E6F}"/>
    <cellStyle name="Comma 76 2" xfId="13921" xr:uid="{88F087D9-0F58-4E96-9CDA-93CE5A6DDC6D}"/>
    <cellStyle name="Comma 77" xfId="8537" xr:uid="{3EC31957-3FE7-4728-A109-EEE15EB84D71}"/>
    <cellStyle name="Comma 77 2" xfId="13911" xr:uid="{23B621E8-D690-4A5F-AC2B-CBE36DDB4272}"/>
    <cellStyle name="Comma 78" xfId="8568" xr:uid="{AB6AD47F-B680-45B1-9C37-148BC9ADB8A2}"/>
    <cellStyle name="Comma 79" xfId="8599" xr:uid="{9B574EB3-3C03-4D77-ADF7-DAD7E73CA573}"/>
    <cellStyle name="Comma 8" xfId="152" xr:uid="{4D4AF7BC-96E2-4FC7-84D3-92050962A963}"/>
    <cellStyle name="Comma 8 10" xfId="3674" xr:uid="{0B63D3C2-1D41-42F4-8A78-81580D1DDF2E}"/>
    <cellStyle name="Comma 8 2" xfId="360" xr:uid="{08D85608-8756-481B-9369-33260A570B71}"/>
    <cellStyle name="Comma 8 2 2" xfId="425" xr:uid="{ACA37D94-15B6-442E-8B0F-DA14DEBAB96A}"/>
    <cellStyle name="Comma 8 2 2 2" xfId="512" xr:uid="{86BD86A0-16E4-4E97-B165-F267B006A927}"/>
    <cellStyle name="Comma 8 2 3" xfId="469" xr:uid="{385BF3C4-4354-40DE-B5E7-2FFA9CF579C3}"/>
    <cellStyle name="Comma 8 2 4" xfId="3492" xr:uid="{6E81D587-D164-422F-864C-E65EF9D0901F}"/>
    <cellStyle name="Comma 8 2 4 2" xfId="8384" xr:uid="{38D61B23-EE6B-41B6-91A9-748FAC7A664D}"/>
    <cellStyle name="Comma 8 2 4 3" xfId="4729" xr:uid="{7AF11234-63B4-46C4-A977-DAD123D67487}"/>
    <cellStyle name="Comma 8 2 5" xfId="5279" xr:uid="{B7732047-6F0B-4917-A5C5-D95EC9664FE5}"/>
    <cellStyle name="Comma 8 3" xfId="364" xr:uid="{24E042C3-13A5-4B07-B015-3E83A1DFFC08}"/>
    <cellStyle name="Comma 8 3 2" xfId="427" xr:uid="{70EAFE04-FF9A-4CF0-87EC-D1E2BC0C2BD6}"/>
    <cellStyle name="Comma 8 3 2 2" xfId="514" xr:uid="{8BC95C79-3789-46D9-8C90-78E39E9150A2}"/>
    <cellStyle name="Comma 8 3 3" xfId="471" xr:uid="{A80D9A18-C4BC-4FC2-A712-D63CF1BEB4A2}"/>
    <cellStyle name="Comma 8 4" xfId="388" xr:uid="{0D007CA9-C0E6-4072-9701-8324CB930A53}"/>
    <cellStyle name="Comma 8 4 2" xfId="489" xr:uid="{83A5C601-3557-45CC-ADF9-6976AFBA6CDA}"/>
    <cellStyle name="Comma 8 5" xfId="446" xr:uid="{B894FC2E-0CFB-4ECA-989A-CF108E6C399C}"/>
    <cellStyle name="Comma 8 6" xfId="699" xr:uid="{E12A54D4-B1C9-406E-8C19-3B84768CC0B2}"/>
    <cellStyle name="Comma 8 7" xfId="970" xr:uid="{E1E44053-96D2-4722-B3C3-B8FB5235AB6F}"/>
    <cellStyle name="Comma 8 7 2" xfId="2352" xr:uid="{9BBD947E-A878-4CE9-B485-461F575156AD}"/>
    <cellStyle name="Comma 8 7 3" xfId="3823" xr:uid="{63291418-A1FD-4CB3-B7AD-2A3B18AAFDC6}"/>
    <cellStyle name="Comma 8 8" xfId="1781" xr:uid="{C2FDE7AA-D1F3-44B4-B40C-49E86B0EAC4D}"/>
    <cellStyle name="Comma 8 9" xfId="1714" xr:uid="{E86A6042-702D-4386-93B6-1B88E8906DCE}"/>
    <cellStyle name="Comma 80" xfId="8602" xr:uid="{367A1969-2CEA-4848-8F57-63BA01CD989A}"/>
    <cellStyle name="Comma 80 2" xfId="13970" xr:uid="{7FADEDB9-A083-4414-A250-A4E4702CFF95}"/>
    <cellStyle name="Comma 81" xfId="8621" xr:uid="{3CEC38CD-CBA0-4AB9-B61F-718B6572220F}"/>
    <cellStyle name="Comma 81 2" xfId="13988" xr:uid="{BAC4875D-AF5E-4ED2-9336-FCACACF1263D}"/>
    <cellStyle name="Comma 82" xfId="8611" xr:uid="{60761905-F37C-41E5-9623-655CAC79396B}"/>
    <cellStyle name="Comma 82 2" xfId="13978" xr:uid="{7EBA8660-1C3B-47FA-9612-8FEBD04E1762}"/>
    <cellStyle name="Comma 83" xfId="8670" xr:uid="{19232031-CC9C-4439-A3B2-BAC431E1D260}"/>
    <cellStyle name="Comma 84" xfId="8703" xr:uid="{9D1B0FD6-ADB2-4ACE-8D7A-3A4343CC846C}"/>
    <cellStyle name="Comma 85" xfId="8730" xr:uid="{BED88874-140D-4519-B40E-5EE4AEE2E5C4}"/>
    <cellStyle name="Comma 86" xfId="8697" xr:uid="{C20B5B9E-3A9A-46CC-B07E-4CF55F55117A}"/>
    <cellStyle name="Comma 87" xfId="8737" xr:uid="{07A3AEA8-54F4-4117-9CB2-38857E378F9E}"/>
    <cellStyle name="Comma 88" xfId="8732" xr:uid="{2CD48146-8FBD-4D75-98D9-3B057BB06939}"/>
    <cellStyle name="Comma 89" xfId="8699" xr:uid="{895FB2C9-8004-47F2-94BA-F399F8BDA279}"/>
    <cellStyle name="Comma 9" xfId="154" xr:uid="{C0D063D1-EBCA-4ACD-9E01-899182DBD97C}"/>
    <cellStyle name="Comma 9 2" xfId="390" xr:uid="{0CEF9D6C-4FAC-42DC-9E85-7E70CEFCCDE4}"/>
    <cellStyle name="Comma 9 2 2" xfId="491" xr:uid="{4CFC1D24-9BE1-425F-825A-ED49CD3EFCA1}"/>
    <cellStyle name="Comma 9 2 3" xfId="4893" xr:uid="{7D51EEC6-A5D0-4180-A547-9CC12D72A2BE}"/>
    <cellStyle name="Comma 9 3" xfId="448" xr:uid="{18E216BF-0313-4094-AB9F-B2FB6C3BE25F}"/>
    <cellStyle name="Comma 9 4" xfId="971" xr:uid="{F34B39A3-D5CC-40DC-A5B0-3AB436F0013E}"/>
    <cellStyle name="Comma 9 5" xfId="1783" xr:uid="{F8060C02-C0BB-471A-B391-9CC8F291B8CE}"/>
    <cellStyle name="Comma 9 6" xfId="1715" xr:uid="{CC8B23C8-D0F3-4B4C-8AC5-F62304551A1D}"/>
    <cellStyle name="Comma 9 7" xfId="5176" xr:uid="{05A78AE7-E769-49A7-8385-8DA3E4008439}"/>
    <cellStyle name="Comma 90" xfId="8726" xr:uid="{DDD0F29C-CEB3-4E4A-8B05-2270E7C777B3}"/>
    <cellStyle name="Comma 91" xfId="8768" xr:uid="{3B1DF36B-6CBF-4E59-9F89-9CC99DA0E422}"/>
    <cellStyle name="Comma 92" xfId="8775" xr:uid="{4E8BD139-EB2B-4B2A-96E0-BE9E268E369F}"/>
    <cellStyle name="Comma 93" xfId="8769" xr:uid="{D3483E0D-9550-4091-8E94-25109FF78DAB}"/>
    <cellStyle name="Comma 94" xfId="14040" xr:uid="{3C22F10C-EA8E-4909-9D30-68DF5B6CBAE8}"/>
    <cellStyle name="Comma 95" xfId="14063" xr:uid="{6E7CE3C7-8DBB-4065-A869-F4A26E88E402}"/>
    <cellStyle name="Comma 96" xfId="8850" xr:uid="{524EDFAC-5AB4-4910-A2BA-F4DDB8E0EF47}"/>
    <cellStyle name="Comma 97" xfId="14152" xr:uid="{DEEE17BD-05BA-45CB-AC09-8451F1A2F289}"/>
    <cellStyle name="Comma 98" xfId="14263" xr:uid="{897BE296-F854-4C05-9356-82FF3BD1CF69}"/>
    <cellStyle name="Comma 99" xfId="33" xr:uid="{4932426D-7ADC-4CC7-B809-AD953A196496}"/>
    <cellStyle name="Comma M" xfId="290" xr:uid="{7B4CCC74-AC18-428A-BAF8-1478365D2877}"/>
    <cellStyle name="Comma T" xfId="291" xr:uid="{C1364ED1-4AAD-40CA-9DEA-33C7BDDE7B40}"/>
    <cellStyle name="comma zerodec" xfId="39" xr:uid="{045C7F94-5261-4758-BA58-BA8FCBEA45EA}"/>
    <cellStyle name="comma zerodec 2" xfId="973" xr:uid="{C83061EE-B1A9-4094-9322-D156E19C1F8F}"/>
    <cellStyle name="comma zerodec 2 2" xfId="1249" xr:uid="{7BACDCEC-EE48-46B7-8392-63A76B1EF739}"/>
    <cellStyle name="comma zerodec 3" xfId="974" xr:uid="{AF4B6796-AF72-4C75-83D8-916C85FD9A7F}"/>
    <cellStyle name="comma zerodec 4" xfId="1248" xr:uid="{F08F5C42-2FAD-4FD6-B63E-BEF1C0DF486C}"/>
    <cellStyle name="comma zerodec 5" xfId="972" xr:uid="{D1119CBC-1EC8-40D4-90E8-DAE136BC07B9}"/>
    <cellStyle name="Copied" xfId="292" xr:uid="{6F82E835-27AC-40A3-AC28-31810D35824F}"/>
    <cellStyle name="Cover Date" xfId="40" xr:uid="{28C9D2F6-A419-4379-A824-50E38B440169}"/>
    <cellStyle name="Cover Date 2" xfId="196" xr:uid="{B04210CC-D825-4276-AEE9-1BB82BF572A3}"/>
    <cellStyle name="Cover Date 2 2" xfId="4627" xr:uid="{0292E17C-1303-48E7-A438-11588655F638}"/>
    <cellStyle name="Cover Date 3" xfId="790" xr:uid="{49936DAE-A052-4944-AEC4-228E829AD0A1}"/>
    <cellStyle name="Cover Subtitle" xfId="41" xr:uid="{58200A85-A8FD-45D4-B8BC-63AF44C853E5}"/>
    <cellStyle name="Cover Subtitle 2" xfId="197" xr:uid="{2A115BDE-BA79-4114-BAC6-437B9D9D2207}"/>
    <cellStyle name="Cover Subtitle 2 2" xfId="3894" xr:uid="{44CBF725-8916-492E-8B63-A9B2BD1C1C5E}"/>
    <cellStyle name="Cover Subtitle 3" xfId="791" xr:uid="{0AB7BD04-6120-4B06-A442-CB1FD147EC58}"/>
    <cellStyle name="Cover Title" xfId="42" xr:uid="{FF1D9727-C75B-4676-AD67-D70DACF45012}"/>
    <cellStyle name="Cover Title 2" xfId="198" xr:uid="{810C6C7B-8D91-4FE3-AE71-399D336E57F7}"/>
    <cellStyle name="Cover Title 2 2" xfId="4655" xr:uid="{1E284880-5A34-4A63-8124-F33486F80D16}"/>
    <cellStyle name="Cover Title 3" xfId="792" xr:uid="{B6766E40-7359-4AE7-B1D9-FFADB6E4B832}"/>
    <cellStyle name="Currency (hidden)" xfId="43" xr:uid="{B2ED50FE-035F-47D7-9889-B2BCA3FD77C5}"/>
    <cellStyle name="Currency (hidden) 2" xfId="118" xr:uid="{44CB2FB0-15A3-420E-A2FB-0FD1B8E46E6C}"/>
    <cellStyle name="Currency (hidden) 3" xfId="293" xr:uid="{4E65A2F0-4B45-419F-9C8D-A152EF2D01AB}"/>
    <cellStyle name="Currency (hidden) 4" xfId="294" xr:uid="{F1D0AB5A-D233-4763-9FBC-AC0DF32A1306}"/>
    <cellStyle name="Currency (hidden) 5" xfId="4642" xr:uid="{D9457163-F843-40DE-8BE7-CAA1DDF45985}"/>
    <cellStyle name="Currency (hidden) 6" xfId="8674" xr:uid="{3FC4B019-EE7B-4307-9A08-CD6D11DBBBE8}"/>
    <cellStyle name="Currency 2" xfId="295" xr:uid="{3D344C3C-C516-4718-B413-91B51133B81E}"/>
    <cellStyle name="Currency 2 2" xfId="2353" xr:uid="{86ED8D22-0D2A-4580-A9BA-042585C03B62}"/>
    <cellStyle name="Currency 3" xfId="636" xr:uid="{91E367FD-701A-453E-B063-7489A330B8CE}"/>
    <cellStyle name="Currency 3 2" xfId="3404" xr:uid="{D66AFFD7-4319-48C2-B9EB-BA3564C910CA}"/>
    <cellStyle name="Currency 4" xfId="1522" xr:uid="{15FAF744-62CF-461F-A855-A11E8501A018}"/>
    <cellStyle name="Currency 4 2" xfId="3493" xr:uid="{8450AC76-D3C0-4A22-B411-4531CDFD3786}"/>
    <cellStyle name="Currency 5" xfId="1524" xr:uid="{6A633162-7F22-4444-93AC-B9CBCF437485}"/>
    <cellStyle name="Currency 6" xfId="2366" xr:uid="{BCB1DE2A-4BFF-4906-B9B6-44242CA56F0F}"/>
    <cellStyle name="Currency 7" xfId="2321" xr:uid="{C9B575F9-5702-4310-9C30-AC54817C14BA}"/>
    <cellStyle name="Currency1" xfId="44" xr:uid="{433C3E87-BB0F-46C9-8636-42FAFDE50EF7}"/>
    <cellStyle name="Currency1 2" xfId="976" xr:uid="{2C4F9688-756F-450C-857F-088F61F9A9E2}"/>
    <cellStyle name="Currency1 2 2" xfId="1251" xr:uid="{73BA71AD-AF99-4092-AAF4-9B145540419C}"/>
    <cellStyle name="Currency1 3" xfId="977" xr:uid="{DE08913A-1A42-4D25-9B67-F2D4C821B570}"/>
    <cellStyle name="Currency1 4" xfId="1250" xr:uid="{63366112-4C31-4B94-BD35-0240E326CB74}"/>
    <cellStyle name="Currency1 5" xfId="975" xr:uid="{44F8CBF1-8A96-47DA-B1FB-FF0B4A20BD09}"/>
    <cellStyle name="Custom" xfId="296" xr:uid="{AC49A2CA-1B4D-4E2A-969C-5732A5961E94}"/>
    <cellStyle name="Date" xfId="297" xr:uid="{AAD0487B-04C6-4AB7-8189-CF1E5E23154B}"/>
    <cellStyle name="Date 2" xfId="979" xr:uid="{72D5AF89-0660-4664-B06C-0B471E5925FF}"/>
    <cellStyle name="Date 3" xfId="978" xr:uid="{1DEE6065-F99C-44DB-89BE-DC9535B70814}"/>
    <cellStyle name="Date 4" xfId="1866" xr:uid="{6D162D0E-933D-4883-8679-F1081BD3EE7E}"/>
    <cellStyle name="Date Eng" xfId="298" xr:uid="{4C692898-BC0E-4FFC-A3E6-45B63EA2DC3B}"/>
    <cellStyle name="Date_13.Lead_Royal Excellency(RE)" xfId="299" xr:uid="{D597A804-15E1-492A-8CF3-FB90ED6E3C0F}"/>
    <cellStyle name="Dollar (zero dec)" xfId="45" xr:uid="{66210465-0E3B-4312-9C7F-1F4807E42FD4}"/>
    <cellStyle name="E&amp;Y House" xfId="46" xr:uid="{B8FE6272-C612-41CA-913C-D6855649849C}"/>
    <cellStyle name="E&amp;Y House 2" xfId="199" xr:uid="{65CD554A-DA00-4148-99D8-673F8A0665BA}"/>
    <cellStyle name="E&amp;Y House 2 2" xfId="3814" xr:uid="{764A7F93-B945-447B-8402-E2A4E9425D6C}"/>
    <cellStyle name="E&amp;Y House 3" xfId="705" xr:uid="{513E2159-C188-437F-8040-3CF23E31B5FE}"/>
    <cellStyle name="E&amp;Y House_C- Cash cut-off" xfId="578" xr:uid="{EBB534DF-AC85-4761-BE4B-24E10FE5CAA8}"/>
    <cellStyle name="Entered" xfId="300" xr:uid="{B5F0686B-3A81-4157-B7EA-665FF3F401B7}"/>
    <cellStyle name="Euro" xfId="47" xr:uid="{098EA604-D7E2-4E09-A0A8-155C82BDC459}"/>
    <cellStyle name="Euro 2" xfId="200" xr:uid="{34209693-D2A0-4950-B8E1-E7B9BE77A765}"/>
    <cellStyle name="Euro 2 2" xfId="981" xr:uid="{15A38F46-0B30-4F2E-965C-2DD62436A1C8}"/>
    <cellStyle name="Euro 2 3" xfId="1825" xr:uid="{2256DADD-6A10-477E-BD50-1EA494D89591}"/>
    <cellStyle name="Euro 3" xfId="982" xr:uid="{9B27D94F-3A35-4683-9DB2-3950CFBC56E5}"/>
    <cellStyle name="Euro 4" xfId="980" xr:uid="{995748DC-2487-4B3F-80AF-E68E6B77D7DE}"/>
    <cellStyle name="Euro 5" xfId="1746" xr:uid="{05B2A179-2C22-4AD1-9BE7-4A9450F2E150}"/>
    <cellStyle name="Excel Built-in Normal" xfId="793" xr:uid="{B5D95EA3-9252-4E0E-9C30-F99C017FB900}"/>
    <cellStyle name="Excel_BuiltIn_Comma 1" xfId="637" xr:uid="{25E339A5-47B5-4E8B-9C1E-AEB7E31FBC07}"/>
    <cellStyle name="Explanatory Text 2" xfId="201" xr:uid="{E5D51539-1CE0-4232-8FFA-1199F1DED5A3}"/>
    <cellStyle name="Explanatory Text 2 2" xfId="1252" xr:uid="{478EF4C5-D819-43D1-8C08-0F51C7E4E202}"/>
    <cellStyle name="Explanatory Text 2 2 2" xfId="2549" xr:uid="{F49620E1-3569-4F2D-A438-30693F00E0BD}"/>
    <cellStyle name="Explanatory Text 2 2 3" xfId="2775" xr:uid="{5A75DE5F-1268-46BE-9237-57F0EDDF3CE1}"/>
    <cellStyle name="Explanatory Text 2 2 4" xfId="3985" xr:uid="{C22BCDEF-934C-4F89-A2C0-3D27841608F3}"/>
    <cellStyle name="Explanatory Text 2 3" xfId="983" xr:uid="{7DE5E59B-3BF0-435C-B731-92CADD45A2D2}"/>
    <cellStyle name="Explanatory Text 2 3 2" xfId="2498" xr:uid="{F5CC12C0-CDC4-4223-8796-5363197273CE}"/>
    <cellStyle name="Explanatory Text 2 3 3" xfId="2715" xr:uid="{3D4C4F1C-AF07-4F44-AEC6-1DA70B32BFE3}"/>
    <cellStyle name="Explanatory Text 2 3 4" xfId="3908" xr:uid="{11D823A9-60C1-4D81-89FF-EF9F89DBAE59}"/>
    <cellStyle name="Explanatory Text 2 4" xfId="1826" xr:uid="{3F7A6394-AF33-45B3-ACEC-127A8388E8A9}"/>
    <cellStyle name="Explanatory Text 2 5" xfId="3448" xr:uid="{2D48DBD5-FE68-4584-A1C6-5CE9D7944DD4}"/>
    <cellStyle name="Explanatory Text 2 5 2" xfId="8347" xr:uid="{766A5089-C8ED-4502-94D7-F53F17A62E4C}"/>
    <cellStyle name="Explanatory Text 2 5 3" xfId="4816" xr:uid="{6187DC8D-CE7E-45FE-A539-1AD111C7531C}"/>
    <cellStyle name="Explanatory Text 2 6" xfId="5212" xr:uid="{D0689B78-C3B0-403A-9920-B5338F40A2F8}"/>
    <cellStyle name="Explanatory Text 3" xfId="547" xr:uid="{DF69B49C-7BC4-4008-8E08-A04434D4C061}"/>
    <cellStyle name="Explanatory Text 4" xfId="794" xr:uid="{40CA8F89-BD21-4744-B8C1-0E4CA9EB00BF}"/>
    <cellStyle name="Explanatory Text 5" xfId="3707" xr:uid="{FF816F71-294C-436A-A012-C63C15D9F379}"/>
    <cellStyle name="Explanatory Text 6" xfId="8675" xr:uid="{2CEC3B13-76FA-4707-A54E-59D5FB6FE197}"/>
    <cellStyle name="Explanatory Text 7" xfId="8821" xr:uid="{CE8B174C-50B9-4B7A-AD60-19DED0EE6CE1}"/>
    <cellStyle name="Explanatory Text 8" xfId="48" xr:uid="{D46A555F-1BCE-45FD-999B-241ECE73E14C}"/>
    <cellStyle name="Fixed" xfId="984" xr:uid="{664BA395-96BC-477D-B961-9C2EFBC832D6}"/>
    <cellStyle name="Fixed 2" xfId="985" xr:uid="{58192605-2BF8-4D6F-A61E-0FFFE551D905}"/>
    <cellStyle name="Footer SBILogo1" xfId="49" xr:uid="{CB7FD861-AEEE-42B0-9595-7D8B0E90F23C}"/>
    <cellStyle name="Footer SBILogo1 2" xfId="202" xr:uid="{99DB1DFD-D039-4CEA-951E-804740DC1DA4}"/>
    <cellStyle name="Footer SBILogo1 2 2" xfId="3853" xr:uid="{84CF3258-94BA-4D4B-A9B0-630973DB630C}"/>
    <cellStyle name="Footer SBILogo1 3" xfId="795" xr:uid="{26596D5D-6F03-488C-AA80-6D385E2E9EA9}"/>
    <cellStyle name="Footer SBILogo2" xfId="50" xr:uid="{F75A28BB-B38F-4165-8FF8-32F6DE3349D4}"/>
    <cellStyle name="Footer SBILogo2 2" xfId="203" xr:uid="{4FCA72DE-E33E-4D89-937B-736288743E35}"/>
    <cellStyle name="Footer SBILogo2 2 2" xfId="3881" xr:uid="{66E0EF29-B612-47B0-BA46-8A3D73C4BCC2}"/>
    <cellStyle name="Footer SBILogo2 3" xfId="796" xr:uid="{EB285245-F9AB-41C2-9652-A4927CA61799}"/>
    <cellStyle name="Footnote" xfId="51" xr:uid="{F02E0B7E-CDEA-4A43-993B-930E4F8D7698}"/>
    <cellStyle name="Footnote 2" xfId="204" xr:uid="{393C0A7C-52E1-4B53-8D26-56345E7978C4}"/>
    <cellStyle name="Footnote 2 2" xfId="3859" xr:uid="{9180191D-9BDA-44D2-8810-500148948330}"/>
    <cellStyle name="Footnote 3" xfId="797" xr:uid="{0129C9D9-865C-4B2C-9D84-C4A99B0EA3F7}"/>
    <cellStyle name="Footnote Reference" xfId="52" xr:uid="{E35594F8-C2C2-40D6-BABA-0DC601B31E83}"/>
    <cellStyle name="Footnote Reference 2" xfId="205" xr:uid="{4380B5E1-9108-4B03-A765-7340FB5CEF45}"/>
    <cellStyle name="Footnote Reference 2 2" xfId="3818" xr:uid="{D104F68E-B889-4013-9845-9881A086D87B}"/>
    <cellStyle name="Footnote Reference 3" xfId="798" xr:uid="{49CC6CCD-2651-4893-ADCD-5108F5B48434}"/>
    <cellStyle name="Footnote__0_Lead_ KOSE_30.06.05" xfId="301" xr:uid="{4F9EADE9-96BC-4424-BCCC-D5DEA78F6F11}"/>
    <cellStyle name="General C" xfId="302" xr:uid="{0E03421B-A9D8-4745-8C8A-37DFCA147AA4}"/>
    <cellStyle name="General C 2" xfId="2379" xr:uid="{6C184882-EC48-486B-AEFD-146A8DFD297C}"/>
    <cellStyle name="General C 3" xfId="8677" xr:uid="{A0B15463-E286-47D5-878B-2499028714C9}"/>
    <cellStyle name="General CA" xfId="303" xr:uid="{0675AED2-E27B-4BB2-95E5-D416C8335F16}"/>
    <cellStyle name="General CA 2" xfId="2380" xr:uid="{E3181524-2545-43CB-9360-0F8B902E18FF}"/>
    <cellStyle name="General CA 3" xfId="8678" xr:uid="{CEFBED33-DA38-4720-8642-26B62FFEBEF2}"/>
    <cellStyle name="General Eng" xfId="304" xr:uid="{719C15FB-1A1B-4DC1-9C6B-95297B6C624D}"/>
    <cellStyle name="General Eng 2" xfId="8679" xr:uid="{C0C5D971-0BF1-44FF-9323-CB445677CD99}"/>
    <cellStyle name="General S" xfId="305" xr:uid="{C34C6E92-BEEA-4BE2-BFFE-30516D1F481E}"/>
    <cellStyle name="General S 2" xfId="8680" xr:uid="{89B8D88B-37C6-4D72-A65F-61D73A46F258}"/>
    <cellStyle name="General T" xfId="306" xr:uid="{4987E971-AC01-4FC9-B5DD-2F94EF6FDA29}"/>
    <cellStyle name="General T 2" xfId="8681" xr:uid="{E5562473-4005-4FD9-BCD9-B1DEE7986F1A}"/>
    <cellStyle name="General W" xfId="307" xr:uid="{95C89652-995D-4070-B6A7-289ADF81D2FF}"/>
    <cellStyle name="General W 2" xfId="8682" xr:uid="{CAEA9ABA-E1AF-4C06-9ED4-50D214A0DD9D}"/>
    <cellStyle name="Good 2" xfId="206" xr:uid="{0E2C279B-65F5-4B8D-920B-03B31678BC69}"/>
    <cellStyle name="Good 2 2" xfId="1253" xr:uid="{A257D7C3-21D9-4FCE-AC35-BABBC18B2FE7}"/>
    <cellStyle name="Good 2 2 2" xfId="2550" xr:uid="{564C42A8-372B-426C-9B2A-6E67E557FACC}"/>
    <cellStyle name="Good 2 2 3" xfId="2776" xr:uid="{7A2F5EE9-EE21-415A-A003-53E0681AE20B}"/>
    <cellStyle name="Good 2 2 4" xfId="3986" xr:uid="{F6C3FF77-6FE0-45B1-B73B-AE1DB5C9A1A4}"/>
    <cellStyle name="Good 2 3" xfId="986" xr:uid="{E58A20ED-3EC5-4838-9D96-831C240D9C27}"/>
    <cellStyle name="Good 2 3 2" xfId="2499" xr:uid="{493D30B0-E546-45A9-A305-32D39D0CE546}"/>
    <cellStyle name="Good 2 3 3" xfId="2716" xr:uid="{FEFEC92F-93CC-43E1-8C94-31B55F9A21C5}"/>
    <cellStyle name="Good 2 3 4" xfId="3848" xr:uid="{69E5048A-EA4D-43E7-B5BF-681D71A9E014}"/>
    <cellStyle name="Good 2 4" xfId="1827" xr:uid="{98DCFFF5-8504-4778-8606-94805D5B9949}"/>
    <cellStyle name="Good 2 5" xfId="3449" xr:uid="{81D7A3AC-9689-43D3-99B6-3BB883D1E39B}"/>
    <cellStyle name="Good 2 5 2" xfId="8348" xr:uid="{BEFE5836-C898-42CE-BFBF-4C92AAB9D926}"/>
    <cellStyle name="Good 2 5 3" xfId="5175" xr:uid="{A8D7759C-CF06-4906-8C12-A012D8ABBD8D}"/>
    <cellStyle name="Good 2 6" xfId="5213" xr:uid="{681BD350-1C61-4F41-BB9E-41CA035B1310}"/>
    <cellStyle name="Good 3" xfId="548" xr:uid="{CBF1DBD5-08B0-4C8D-80FD-3D7DA482AB60}"/>
    <cellStyle name="Good 4" xfId="799" xr:uid="{F3E8C9A1-E83B-4311-8158-A941BB1BF294}"/>
    <cellStyle name="Good 5" xfId="3708" xr:uid="{74BE628B-25BB-466B-8AD0-6B036B28F83C}"/>
    <cellStyle name="Good 6" xfId="8683" xr:uid="{D3B0ACEC-7DE2-440F-9FD2-C5DC62442459}"/>
    <cellStyle name="Good 7" xfId="8820" xr:uid="{9DF4398D-BE45-42DF-B73C-1AC7F6C93FD9}"/>
    <cellStyle name="Good 8" xfId="53" xr:uid="{99CF2564-22A9-477E-AA5B-B4BF311EC9D3}"/>
    <cellStyle name="Grey" xfId="54" xr:uid="{4483DC82-6D5E-4020-B353-BA888D8B3734}"/>
    <cellStyle name="Grey 2" xfId="638" xr:uid="{90B8A22B-D4B9-4E90-9F5A-D2D1BF65F89B}"/>
    <cellStyle name="Grey 2 2" xfId="988" xr:uid="{A09F6256-F7B4-442C-AC0E-5BCAF455F3A4}"/>
    <cellStyle name="Grey 2 3" xfId="1961" xr:uid="{ED33B020-64D2-4DD1-8B04-F1DD00D11688}"/>
    <cellStyle name="Grey 3" xfId="987" xr:uid="{2B8D3D31-44E1-46B9-8396-111E9209B4F8}"/>
    <cellStyle name="Grey 4" xfId="1747" xr:uid="{EA1DDB47-E308-4B40-B2FB-9732D83F5D25}"/>
    <cellStyle name="greyed" xfId="989" xr:uid="{5EFCDE2B-8932-4480-B196-4FB532D920A1}"/>
    <cellStyle name="greyed 2" xfId="990" xr:uid="{6D312308-6108-466E-A24C-E828BB071B60}"/>
    <cellStyle name="greyed 2 2" xfId="1255" xr:uid="{4DD13E6D-6DCD-4F06-8080-1AF0A9F5CCD5}"/>
    <cellStyle name="greyed 3" xfId="1254" xr:uid="{8C21A32E-FD03-4C66-B58E-4C40E11AE0B7}"/>
    <cellStyle name="Header" xfId="55" xr:uid="{618C5215-8680-4CCE-8B79-79B3BE3ECFDB}"/>
    <cellStyle name="Header 2" xfId="207" xr:uid="{127928CC-B356-44D7-ADDD-A913595B75B8}"/>
    <cellStyle name="Header 2 2" xfId="3884" xr:uid="{C0B489D6-1FB4-48DF-8585-C82D5B15ED75}"/>
    <cellStyle name="Header 3" xfId="800" xr:uid="{04626065-CBDA-4EC9-89FC-5FBA87A47CA2}"/>
    <cellStyle name="Header Draft Stamp" xfId="56" xr:uid="{34C38198-7149-4AFB-9389-FF0916623352}"/>
    <cellStyle name="Header Draft Stamp 2" xfId="208" xr:uid="{BCA2B13A-18C4-402F-90D7-1DD827844694}"/>
    <cellStyle name="Header Draft Stamp 2 2" xfId="3849" xr:uid="{FA40049A-4C1F-436D-BBA3-9A934CA949F1}"/>
    <cellStyle name="Header Draft Stamp 3" xfId="801" xr:uid="{F279D418-96BD-48AE-AAE5-D24F68F1F3C6}"/>
    <cellStyle name="Header__0_Lead_ KOSE_30.06.05" xfId="308" xr:uid="{723A09E5-8F91-4917-86A5-874A41172A4C}"/>
    <cellStyle name="Header1" xfId="309" xr:uid="{B2D32017-E50B-4D0B-80F6-C8879C298BCB}"/>
    <cellStyle name="Header1 2" xfId="1256" xr:uid="{68AEB874-6B56-48E5-A00D-68624F11BB81}"/>
    <cellStyle name="Header1 3" xfId="991" xr:uid="{514DD0E6-BF24-4C29-8EDA-3E5287BB4189}"/>
    <cellStyle name="Header1 4" xfId="1867" xr:uid="{9B1BD807-79CE-4EE5-B41E-80044C1F4D0B}"/>
    <cellStyle name="Header1 5" xfId="4632" xr:uid="{C8D7D322-4D65-49F9-B224-75EE753A1892}"/>
    <cellStyle name="Header2" xfId="310" xr:uid="{A4EDBF5F-9590-43EE-993F-84825F06AA6B}"/>
    <cellStyle name="Header2 2" xfId="1257" xr:uid="{B6DC819A-6A9D-47EA-AB3D-022127157A9A}"/>
    <cellStyle name="Header2 2 2" xfId="2381" xr:uid="{ABB124D4-7AB7-45EC-A566-B03F0F959964}"/>
    <cellStyle name="Header2 2 3" xfId="3987" xr:uid="{B1BC2F35-C1F5-444E-B192-7E0843E75B2A}"/>
    <cellStyle name="Header2 3" xfId="992" xr:uid="{44757535-476B-4DB4-873E-278AA3E32E9F}"/>
    <cellStyle name="Header2 4" xfId="1868" xr:uid="{0BB9E8AE-146E-4B7F-A65E-0A1CC62A22F0}"/>
    <cellStyle name="Header2 5" xfId="4641" xr:uid="{7CF80CF3-C52E-40FA-86E8-311E986E50B3}"/>
    <cellStyle name="Heading" xfId="639" xr:uid="{18D0CB98-51B7-4870-9860-380C5AE1188D}"/>
    <cellStyle name="Heading 1 10" xfId="1748" xr:uid="{33B92025-3D21-4CF1-8D83-8721FEE24DF0}"/>
    <cellStyle name="Heading 1 11" xfId="8819" xr:uid="{BFAA6CEF-3DB8-4E7F-BC96-8CA2F427CE2E}"/>
    <cellStyle name="Heading 1 12" xfId="57" xr:uid="{691777EE-306D-4E48-9DA4-E0207B44584C}"/>
    <cellStyle name="Heading 1 2" xfId="119" xr:uid="{CDA06BC1-2FF1-4F54-B2C4-6FEA9B632BA4}"/>
    <cellStyle name="Heading 1 2 2" xfId="250" xr:uid="{18662AE2-A6BB-418B-BFB7-A54223FBCDBA}"/>
    <cellStyle name="Heading 1 2 2 2" xfId="1258" xr:uid="{70BA7E22-A33B-444E-B925-BAE9CB7795AE}"/>
    <cellStyle name="Heading 1 2 2 3" xfId="1844" xr:uid="{4F2ED186-5471-4849-8ED9-5438491F8A2F}"/>
    <cellStyle name="Heading 1 2 3" xfId="993" xr:uid="{5FAEF61B-B9D9-478A-B201-8D98E8188D47}"/>
    <cellStyle name="Heading 1 2 4" xfId="1760" xr:uid="{E3676DBB-6B5F-4470-AADD-05D9F3E6EE1F}"/>
    <cellStyle name="Heading 1 2 5" xfId="3450" xr:uid="{B5DA201F-49A5-4A7F-A0EE-2AC181FB9B0B}"/>
    <cellStyle name="Heading 1 2 5 2" xfId="8349" xr:uid="{6401968F-620D-4E63-B558-FDCF01EFAACA}"/>
    <cellStyle name="Heading 1 2 5 3" xfId="4844" xr:uid="{7ED20D76-6155-47A0-81D9-BC70529CF059}"/>
    <cellStyle name="Heading 1 2 6" xfId="5214" xr:uid="{2821AA22-2917-437E-8C1A-EA5E7E8693AD}"/>
    <cellStyle name="Heading 1 3" xfId="120" xr:uid="{A3C24616-A588-4C11-831D-32C53C82871C}"/>
    <cellStyle name="Heading 1 3 2" xfId="251" xr:uid="{1DFB1B47-8BEC-4EC9-BE1F-DADF8AD26B21}"/>
    <cellStyle name="Heading 1 4" xfId="121" xr:uid="{C2CCA5A0-E0FE-41BA-A9E2-62CC5D8ACFB7}"/>
    <cellStyle name="Heading 1 4 2" xfId="252" xr:uid="{4E93E8DD-ED66-482A-B649-D27619222CCA}"/>
    <cellStyle name="Heading 1 5" xfId="122" xr:uid="{788A7366-7B42-4733-ABF1-2C60E235097E}"/>
    <cellStyle name="Heading 1 5 2" xfId="253" xr:uid="{B2B8FCF2-A202-41F3-B670-04589996823B}"/>
    <cellStyle name="Heading 1 6" xfId="209" xr:uid="{0B1EADEC-3B56-435E-BA45-8B7974E5CCFF}"/>
    <cellStyle name="Heading 1 6 2" xfId="3854" xr:uid="{910B5146-FBE6-4D2E-9B50-A87CA3D719D9}"/>
    <cellStyle name="Heading 1 7" xfId="549" xr:uid="{9BC4907C-FB65-4111-B4CC-EB215308DDBD}"/>
    <cellStyle name="Heading 1 7 2" xfId="4678" xr:uid="{CF0C32E6-8A4F-4DE0-8AFD-EEA3FED0CA35}"/>
    <cellStyle name="Heading 1 8" xfId="802" xr:uid="{09431AB4-1FDB-4F30-862E-764B3A12DC73}"/>
    <cellStyle name="Heading 1 8 2" xfId="4668" xr:uid="{2C1B8C52-BA32-4E40-BE7D-82C012D8C00F}"/>
    <cellStyle name="Heading 1 9" xfId="803" xr:uid="{28E9B91A-B5D5-4A68-9FE6-301553434F19}"/>
    <cellStyle name="Heading 1 Above" xfId="58" xr:uid="{9524B02E-8E3C-4F2E-A4FD-AD5DABDF2AA5}"/>
    <cellStyle name="Heading 1 Above 2" xfId="210" xr:uid="{90D788B0-FBFF-4AFD-971C-A28D39CE2849}"/>
    <cellStyle name="Heading 1 Above 2 2" xfId="3808" xr:uid="{3296ED62-13C5-402F-892D-0CE6362A5477}"/>
    <cellStyle name="Heading 1 Above 3" xfId="804" xr:uid="{09E3CB78-594E-48E2-B08A-C568EDA800E5}"/>
    <cellStyle name="Heading 1+" xfId="59" xr:uid="{59170A35-66F7-44AB-80F3-3800CEEA9E11}"/>
    <cellStyle name="Heading 1+ 2" xfId="211" xr:uid="{FE917799-97EA-4AC1-9340-A7CCC4A5DE75}"/>
    <cellStyle name="Heading 1+ 2 2" xfId="3827" xr:uid="{3E932AAB-32E8-46C7-AF3C-6C77C5BA1E4B}"/>
    <cellStyle name="Heading 1+ 3" xfId="805" xr:uid="{86A4A6F0-253F-4614-845E-9D3CEA6A02D6}"/>
    <cellStyle name="Heading 10" xfId="6903" xr:uid="{83A72156-24EE-4584-A765-E6F051EFF3FF}"/>
    <cellStyle name="Heading 10 2" xfId="14121" xr:uid="{8D2D2FC2-6636-4644-A234-BEFF6A4F20A4}"/>
    <cellStyle name="Heading 10 3" xfId="14075" xr:uid="{9DA41C78-1F34-436B-BFB9-E61E5E36D901}"/>
    <cellStyle name="Heading 10 4" xfId="12416" xr:uid="{B1B9FEB6-F5A3-4397-9F22-E245B320A479}"/>
    <cellStyle name="Heading 10 5" xfId="16301" xr:uid="{4C5507BB-D8D4-41C4-86FE-1B68D0ECF183}"/>
    <cellStyle name="Heading 11" xfId="6997" xr:uid="{57DBC633-D88C-46AB-A2D5-82A3CD6B6792}"/>
    <cellStyle name="Heading 11 2" xfId="14123" xr:uid="{1495B0A7-D408-4E77-90E0-EBBB9CA17EB5}"/>
    <cellStyle name="Heading 11 3" xfId="14097" xr:uid="{F64BC4FC-3763-4243-BA41-B8C49C098D17}"/>
    <cellStyle name="Heading 11 4" xfId="12454" xr:uid="{ED096B73-737E-4E18-B58A-28B4F2DB849C}"/>
    <cellStyle name="Heading 11 5" xfId="16339" xr:uid="{D84A2FF0-9F62-458C-8C7F-02424885A208}"/>
    <cellStyle name="Heading 12" xfId="8498" xr:uid="{7099D7AA-D94A-474D-8DA0-F6977A9CAF7D}"/>
    <cellStyle name="Heading 12 2" xfId="17766" xr:uid="{D61380BD-E23E-42B4-A916-6921FD7A24B1}"/>
    <cellStyle name="Heading 13" xfId="8502" xr:uid="{B05823AE-FFF6-424C-99C6-D34599E14BF6}"/>
    <cellStyle name="Heading 13 2" xfId="14099" xr:uid="{117E66A6-CE9D-41E4-B60D-463A6B386277}"/>
    <cellStyle name="Heading 13 3" xfId="13886" xr:uid="{C27CD781-26E6-4C5E-B784-8910F52536A6}"/>
    <cellStyle name="Heading 14" xfId="8526" xr:uid="{D60CBC25-4732-46BB-9F05-F3E4A427AD56}"/>
    <cellStyle name="Heading 14 2" xfId="14092" xr:uid="{48742C87-D9F6-48FD-8D18-5F74D20F26C7}"/>
    <cellStyle name="Heading 14 3" xfId="13900" xr:uid="{6178D36A-24B4-4E9E-A594-A8B0F5D647E7}"/>
    <cellStyle name="Heading 15" xfId="3616" xr:uid="{452D8F1F-56B5-4917-A15C-D0D9D8289895}"/>
    <cellStyle name="Heading 15 2" xfId="14090" xr:uid="{7333638F-A0DB-490D-B8AD-C8FBE4441FEC}"/>
    <cellStyle name="Heading 15 3" xfId="14124" xr:uid="{46184DF3-6462-4F04-8CC8-CD281B637077}"/>
    <cellStyle name="Heading 15 4" xfId="10277" xr:uid="{93D5F3EF-E9B4-4AAD-8B27-58B61E6EE5B5}"/>
    <cellStyle name="Heading 16" xfId="8853" xr:uid="{6F0B95B7-3A48-4079-848C-B99676C577F0}"/>
    <cellStyle name="Heading 17" xfId="14154" xr:uid="{0ABC7970-5612-48E3-B6DB-1A973096F21F}"/>
    <cellStyle name="Heading 2 10" xfId="1749" xr:uid="{BA195725-11A5-415B-883C-E08BB0C8580A}"/>
    <cellStyle name="Heading 2 11" xfId="8818" xr:uid="{86967593-5C4D-4930-AE84-1D4952CE65CA}"/>
    <cellStyle name="Heading 2 12" xfId="60" xr:uid="{385B1A9A-6CA0-41EA-A456-EE0120077EE9}"/>
    <cellStyle name="Heading 2 2" xfId="123" xr:uid="{ACC934AB-9605-4B70-AF92-BDCA48A7134F}"/>
    <cellStyle name="Heading 2 2 2" xfId="254" xr:uid="{D6B34CB5-A864-4F3C-A2CC-88F9B9887D0F}"/>
    <cellStyle name="Heading 2 2 2 2" xfId="1259" xr:uid="{835AAE3D-AB59-4641-B5E4-E5BE2E229D26}"/>
    <cellStyle name="Heading 2 2 2 3" xfId="1845" xr:uid="{B8C5DF86-32F4-4FB6-B012-C49E5DA1204A}"/>
    <cellStyle name="Heading 2 2 3" xfId="994" xr:uid="{AAA6BDB4-47DA-4CA6-93A6-479C7057969A}"/>
    <cellStyle name="Heading 2 2 4" xfId="1761" xr:uid="{A48CF69B-575F-48E2-848F-D8E4B752DED6}"/>
    <cellStyle name="Heading 2 2 5" xfId="3451" xr:uid="{4B7DF060-E71A-4B4F-9FBB-DA1D10CA647B}"/>
    <cellStyle name="Heading 2 2 5 2" xfId="8350" xr:uid="{DA98C02C-B6D0-47B9-9D70-35F75B4F9279}"/>
    <cellStyle name="Heading 2 2 5 3" xfId="5174" xr:uid="{20D5C998-3017-4880-A14B-5C1709A5D37C}"/>
    <cellStyle name="Heading 2 2 6" xfId="5215" xr:uid="{CBDE6ABE-95EA-494D-8C57-42CE91B9FF9E}"/>
    <cellStyle name="Heading 2 3" xfId="124" xr:uid="{327E61BA-9AA4-435B-A53B-4DFCD30F0C4C}"/>
    <cellStyle name="Heading 2 3 2" xfId="255" xr:uid="{CD4C657D-3EDF-4E44-8D9F-8010593E2C4A}"/>
    <cellStyle name="Heading 2 4" xfId="125" xr:uid="{06CF861D-73D3-4F72-BC80-5BDD7BA1A81E}"/>
    <cellStyle name="Heading 2 4 2" xfId="256" xr:uid="{782CE0E6-3D6D-46E6-82DF-371DDA4AF0E0}"/>
    <cellStyle name="Heading 2 5" xfId="126" xr:uid="{27084BA0-CA91-4614-9722-1FDE2DEAD191}"/>
    <cellStyle name="Heading 2 5 2" xfId="257" xr:uid="{DCAA8C47-A65C-4518-912C-4A6541FCCEC1}"/>
    <cellStyle name="Heading 2 6" xfId="212" xr:uid="{12D944E7-4259-4677-BA8B-CE3740F27CBC}"/>
    <cellStyle name="Heading 2 6 2" xfId="3880" xr:uid="{CF93A7F0-70FC-4A1C-A44C-A882FF51559F}"/>
    <cellStyle name="Heading 2 7" xfId="550" xr:uid="{3BBA2B82-1EA6-4283-923B-8AC033E45173}"/>
    <cellStyle name="Heading 2 7 2" xfId="3893" xr:uid="{7A4C7473-52E8-4883-AC81-2EA63410A457}"/>
    <cellStyle name="Heading 2 8" xfId="806" xr:uid="{DA24E1FE-E563-4053-9DD2-20BE51D3F922}"/>
    <cellStyle name="Heading 2 8 2" xfId="4682" xr:uid="{B360FDB1-2292-4884-B927-410B130F9544}"/>
    <cellStyle name="Heading 2 9" xfId="807" xr:uid="{BFFCDF7E-A1D5-49C4-A0C0-CBAC016DF12D}"/>
    <cellStyle name="Heading 2 Below" xfId="61" xr:uid="{1B39567A-AEFD-4D4C-9758-0E3F6B7F4069}"/>
    <cellStyle name="Heading 2 Below 2" xfId="213" xr:uid="{F59910CE-95AF-43D1-9DF5-32116498EB2F}"/>
    <cellStyle name="Heading 2 Below 2 2" xfId="3903" xr:uid="{440345D7-4BEF-4921-9FB0-0E665CF44E37}"/>
    <cellStyle name="Heading 2+" xfId="62" xr:uid="{F5422408-9680-4A93-880D-A0C27F92EAD2}"/>
    <cellStyle name="Heading 2+ 2" xfId="214" xr:uid="{006CA118-24DC-4635-A7D3-AA9C4F105800}"/>
    <cellStyle name="Heading 2+ 2 2" xfId="3851" xr:uid="{63CA7484-BA25-4856-BC63-983F5D81E46C}"/>
    <cellStyle name="Heading 2+ 3" xfId="808" xr:uid="{594B97E0-5D2A-464E-AB01-039497B7FA69}"/>
    <cellStyle name="Heading 3 10" xfId="1750" xr:uid="{422241A6-6F80-43BB-BFA8-7AA2C6F98835}"/>
    <cellStyle name="Heading 3 11" xfId="8784" xr:uid="{C8223FBE-0E61-4DB9-8C2F-D53D2028CE45}"/>
    <cellStyle name="Heading 3 12" xfId="63" xr:uid="{7CD6F1F6-3D57-468A-8129-D1824398E34F}"/>
    <cellStyle name="Heading 3 2" xfId="127" xr:uid="{59BBBDEE-2FDC-4838-8BC8-D76CCF8F4CA2}"/>
    <cellStyle name="Heading 3 2 10" xfId="8612" xr:uid="{67089AD3-84EA-4D92-A8B6-E82EE7E91C39}"/>
    <cellStyle name="Heading 3 2 10 2" xfId="14049" xr:uid="{F75F8DB9-4D44-4B0D-B698-2CD4F2F51FB5}"/>
    <cellStyle name="Heading 3 2 10 3" xfId="13979" xr:uid="{F12900B7-84C8-4223-837E-84D75A401746}"/>
    <cellStyle name="Heading 3 2 11" xfId="8743" xr:uid="{1E29192F-9943-4483-B307-A05220D88F9B}"/>
    <cellStyle name="Heading 3 2 11 2" xfId="14149" xr:uid="{A6458A02-D1CC-462F-9CD0-3444DB7E50F9}"/>
    <cellStyle name="Heading 3 2 11 3" xfId="14017" xr:uid="{974D2B32-5914-436D-A314-35207FB55308}"/>
    <cellStyle name="Heading 3 2 2" xfId="258" xr:uid="{B21C55D4-1542-4826-908B-15B23C899A71}"/>
    <cellStyle name="Heading 3 2 2 2" xfId="1260" xr:uid="{83524A89-09C0-43F2-BCD9-5347413E9DFD}"/>
    <cellStyle name="Heading 3 2 2 2 2" xfId="2777" xr:uid="{E9B25B15-2670-44F2-9CE9-155375772C40}"/>
    <cellStyle name="Heading 3 2 2 2 2 2" xfId="7708" xr:uid="{EA387669-5BDE-4E6A-893B-FE532FBD2ACF}"/>
    <cellStyle name="Heading 3 2 2 2 2 2 2" xfId="14131" xr:uid="{FF0C3667-4CCB-42B3-8987-101A0F15A2B3}"/>
    <cellStyle name="Heading 3 2 2 2 2 2 3" xfId="14103" xr:uid="{5B00459B-C97A-4CC5-A986-EA260168C643}"/>
    <cellStyle name="Heading 3 2 2 2 2 2 4" xfId="13165" xr:uid="{7AF86933-3D6A-4DD2-9B05-CBF4D271A5F7}"/>
    <cellStyle name="Heading 3 2 2 2 2 2 5" xfId="17050" xr:uid="{4B69C627-9F8A-4971-AC73-7DBF92879CFD}"/>
    <cellStyle name="Heading 3 2 2 2 2 3" xfId="8519" xr:uid="{8A0EECD5-663D-4D30-AF98-4D34FC6526B1}"/>
    <cellStyle name="Heading 3 2 2 2 2 3 2" xfId="14102" xr:uid="{02B47569-194E-474F-8ED0-0980E114E2E3}"/>
    <cellStyle name="Heading 3 2 2 2 2 3 3" xfId="13896" xr:uid="{959B1E32-D29D-4AB6-BEB7-078D36F0E18D}"/>
    <cellStyle name="Heading 3 2 2 2 2 3 4" xfId="17774" xr:uid="{068FFAE4-3C47-4887-A2B9-A418B5B9BC67}"/>
    <cellStyle name="Heading 3 2 2 2 2 4" xfId="14080" xr:uid="{838B1C83-90CC-409F-8924-B9D750CA3C51}"/>
    <cellStyle name="Heading 3 2 2 2 2 5" xfId="14083" xr:uid="{7404BAA7-C375-4D5C-94DB-9F7D7213698E}"/>
    <cellStyle name="Heading 3 2 2 2 2 6" xfId="9561" xr:uid="{3878BA08-BF49-4B40-8D86-E63E423DFBD4}"/>
    <cellStyle name="Heading 3 2 2 2 2 7" xfId="15700" xr:uid="{55CCA0E5-4B23-4A69-B2A5-E4FD0B3E34B8}"/>
    <cellStyle name="Heading 3 2 2 2 3" xfId="5321" xr:uid="{B7E9046C-300A-4C53-96F4-311F01418B2C}"/>
    <cellStyle name="Heading 3 2 2 2 3 2" xfId="14107" xr:uid="{326D92A9-8B48-4834-A6EF-77B00345CEB3}"/>
    <cellStyle name="Heading 3 2 2 2 3 3" xfId="14082" xr:uid="{96A39407-219F-4B89-9C5B-0625FE84D63D}"/>
    <cellStyle name="Heading 3 2 2 2 3 4" xfId="11099" xr:uid="{294FD244-4D18-40B2-B4C2-5A3794B05BE2}"/>
    <cellStyle name="Heading 3 2 2 2 3 5" xfId="14982" xr:uid="{77BAEBFF-0D89-4191-A930-C33A246329E8}"/>
    <cellStyle name="Heading 3 2 2 2 4" xfId="8490" xr:uid="{FECEFAEF-A284-43FE-8328-B3FD17D3EEE6}"/>
    <cellStyle name="Heading 3 2 2 2 4 2" xfId="14096" xr:uid="{9B4FE67F-FBA8-4110-B372-148ADBAFBE09}"/>
    <cellStyle name="Heading 3 2 2 2 4 3" xfId="13881" xr:uid="{DB38AB41-8EB6-434B-B20E-A837B14BDE5A}"/>
    <cellStyle name="Heading 3 2 2 2 4 4" xfId="17765" xr:uid="{2386985B-64B3-4CD9-9B41-42196C0A9800}"/>
    <cellStyle name="Heading 3 2 2 2 5" xfId="14266" xr:uid="{3EBE5721-B7F2-45CB-94E3-E01BC337B34F}"/>
    <cellStyle name="Heading 3 2 2 3" xfId="1846" xr:uid="{0C8D3ADF-3388-424C-932A-0CF74957EB92}"/>
    <cellStyle name="Heading 3 2 2 4" xfId="3613" xr:uid="{329D5FB1-8073-4CE5-9205-23EF3713BF13}"/>
    <cellStyle name="Heading 3 2 2 4 2" xfId="14084" xr:uid="{DE2ED928-E4D7-4D7A-B027-9CF4B4D40883}"/>
    <cellStyle name="Heading 3 2 2 4 3" xfId="10275" xr:uid="{DAD14D3B-1055-4C5D-8983-0C6DD8C81DDD}"/>
    <cellStyle name="Heading 3 2 2 5" xfId="8550" xr:uid="{C28CE35E-DF30-4FFA-995B-777B0DDA9FB8}"/>
    <cellStyle name="Heading 3 2 2 5 2" xfId="14094" xr:uid="{D72D28B6-04EF-4BDB-A670-FA11DF238429}"/>
    <cellStyle name="Heading 3 2 2 5 3" xfId="13924" xr:uid="{38429B60-CF9F-442B-907F-17587DD23FF5}"/>
    <cellStyle name="Heading 3 2 2 6" xfId="8624" xr:uid="{2FC5DF9A-3590-4404-B7D8-31D0A786CAF2}"/>
    <cellStyle name="Heading 3 2 2 6 2" xfId="14072" xr:uid="{20AED31F-7FD1-4AD5-BA35-DA4734DF94DE}"/>
    <cellStyle name="Heading 3 2 2 6 3" xfId="13991" xr:uid="{A40916DE-AE49-4A71-9FF1-5F3D0EE45C78}"/>
    <cellStyle name="Heading 3 2 3" xfId="995" xr:uid="{A59ECC22-6298-41DB-A0AA-9F693DF5ACE8}"/>
    <cellStyle name="Heading 3 2 3 2" xfId="2717" xr:uid="{D8EE18DD-5B57-4EBC-BF43-4B79FB1E1171}"/>
    <cellStyle name="Heading 3 2 3 2 2" xfId="7697" xr:uid="{59EF8F0D-BF52-43F4-8B49-CDBFB664DFD6}"/>
    <cellStyle name="Heading 3 2 3 2 2 2" xfId="14129" xr:uid="{A2E5A226-C5DF-4374-BBD9-531D3B134FD7}"/>
    <cellStyle name="Heading 3 2 3 2 2 3" xfId="14089" xr:uid="{B3880DA8-37B3-4EC3-B580-DF3343005668}"/>
    <cellStyle name="Heading 3 2 3 2 2 4" xfId="13154" xr:uid="{D990689F-0395-4A85-AAAA-B6E9F17AEAB9}"/>
    <cellStyle name="Heading 3 2 3 2 2 5" xfId="17039" xr:uid="{E20CE5AB-0F85-437E-A97B-6D34649B2B16}"/>
    <cellStyle name="Heading 3 2 3 2 3" xfId="8503" xr:uid="{AF03FC08-A926-4F24-A546-2D2A94A3D456}"/>
    <cellStyle name="Heading 3 2 3 2 3 2" xfId="14137" xr:uid="{B524D017-5673-4DCA-92FE-DDD6F4758D49}"/>
    <cellStyle name="Heading 3 2 3 2 3 3" xfId="13887" xr:uid="{55ED1388-1F48-4268-B60B-42FE4B274E33}"/>
    <cellStyle name="Heading 3 2 3 2 3 4" xfId="17769" xr:uid="{785F914E-55D8-4E01-A731-CD1D19223361}"/>
    <cellStyle name="Heading 3 2 3 2 4" xfId="14076" xr:uid="{0EF02F14-BA4B-4E17-8CF2-92C4899977AD}"/>
    <cellStyle name="Heading 3 2 3 2 5" xfId="14117" xr:uid="{A565A4AC-4750-4D3B-8864-2B7D2A926C74}"/>
    <cellStyle name="Heading 3 2 3 2 6" xfId="9550" xr:uid="{5FFA57A2-13CE-4AE4-AE48-A18ACB9E970F}"/>
    <cellStyle name="Heading 3 2 3 2 7" xfId="15689" xr:uid="{F19732E4-ADC6-40A9-A67F-E8F87C26ECA1}"/>
    <cellStyle name="Heading 3 2 3 3" xfId="5447" xr:uid="{EC8270A9-AC9C-4F36-A591-BEE840DB3465}"/>
    <cellStyle name="Heading 3 2 3 3 2" xfId="14109" xr:uid="{012D3402-465E-4392-8B50-313400E7F8D9}"/>
    <cellStyle name="Heading 3 2 3 3 3" xfId="14048" xr:uid="{45971EF4-EF58-4CDB-8306-856572B92543}"/>
    <cellStyle name="Heading 3 2 3 3 4" xfId="11135" xr:uid="{B26A7426-9F40-487C-A465-F970DD2CCB0A}"/>
    <cellStyle name="Heading 3 2 3 3 5" xfId="15015" xr:uid="{4544EBAE-AADE-4A96-BBEA-E0692A8D6863}"/>
    <cellStyle name="Heading 3 2 3 4" xfId="8488" xr:uid="{F577F099-4470-4514-B24B-34A57820D0B8}"/>
    <cellStyle name="Heading 3 2 3 4 2" xfId="14070" xr:uid="{4027FED4-7BAD-4412-A0E4-B22AD0682D4B}"/>
    <cellStyle name="Heading 3 2 3 4 3" xfId="13879" xr:uid="{4BE570E3-8E61-446C-AF94-B1E6FB2A40C7}"/>
    <cellStyle name="Heading 3 2 3 4 4" xfId="17764" xr:uid="{C54F82B7-2D17-4C01-ADC5-DC1B079AB53D}"/>
    <cellStyle name="Heading 3 2 3 5" xfId="14254" xr:uid="{AC218CFB-298F-4E7F-A4F0-E9832B5B2530}"/>
    <cellStyle name="Heading 3 2 4" xfId="1762" xr:uid="{D3BAD5D3-F3B4-44BF-8FF7-6B646829ACA5}"/>
    <cellStyle name="Heading 3 2 5" xfId="3452" xr:uid="{A9BF5686-3D28-4CE9-B27F-689DD0B70EE8}"/>
    <cellStyle name="Heading 3 2 5 2" xfId="8351" xr:uid="{D27D432D-5717-4210-A1EB-BF590BA804C7}"/>
    <cellStyle name="Heading 3 2 5 2 2" xfId="14138" xr:uid="{8AB6D080-6BE0-4890-BD2D-592ACDE152FD}"/>
    <cellStyle name="Heading 3 2 5 2 3" xfId="14091" xr:uid="{8DD05D52-21D2-43C0-AC65-DF0BBA274137}"/>
    <cellStyle name="Heading 3 2 5 2 4" xfId="13771" xr:uid="{A1C7EC45-EB3A-41F9-A8EB-FF25A66181D1}"/>
    <cellStyle name="Heading 3 2 5 2 5" xfId="17656" xr:uid="{334A2F67-1F4A-47BF-839B-AE91264A0EF7}"/>
    <cellStyle name="Heading 3 2 5 3" xfId="8509" xr:uid="{C79EECEE-FEF6-49A8-A8EF-A954051BE806}"/>
    <cellStyle name="Heading 3 2 5 3 2" xfId="14058" xr:uid="{C0017145-2F25-4733-AC41-687DFC312054}"/>
    <cellStyle name="Heading 3 2 5 3 3" xfId="13891" xr:uid="{645EB63D-A956-4E29-A011-504B63DBE3F4}"/>
    <cellStyle name="Heading 3 2 5 3 4" xfId="17772" xr:uid="{57BE777E-1F3A-4FDC-AA23-57382E223D39}"/>
    <cellStyle name="Heading 3 2 5 4" xfId="4828" xr:uid="{5274CE3C-9705-48C5-B72C-203037F35245}"/>
    <cellStyle name="Heading 3 2 6" xfId="3514" xr:uid="{C69BEA07-A959-4405-809D-395D2CDDCB81}"/>
    <cellStyle name="Heading 3 2 6 2" xfId="8399" xr:uid="{A0230D12-6F23-4518-AD6D-87C469E4F9D1}"/>
    <cellStyle name="Heading 3 2 6 2 2" xfId="14140" xr:uid="{28F5805D-1D71-4115-BCBF-436502034D64}"/>
    <cellStyle name="Heading 3 2 6 2 3" xfId="14071" xr:uid="{3DB78BCC-010B-498F-892F-C852F9EBC0A7}"/>
    <cellStyle name="Heading 3 2 6 2 4" xfId="13800" xr:uid="{9CDEFB25-73E8-46E1-A5E1-1E9865BE9DE7}"/>
    <cellStyle name="Heading 3 2 6 2 5" xfId="17685" xr:uid="{EC068ED3-17EC-407B-BB0D-EC1D8A7F90C1}"/>
    <cellStyle name="Heading 3 2 6 3" xfId="8501" xr:uid="{9BB48A5F-BE42-4D11-A228-8B49D5288A0F}"/>
    <cellStyle name="Heading 3 2 6 3 2" xfId="14106" xr:uid="{33898750-2048-4592-B133-BD656375E93C}"/>
    <cellStyle name="Heading 3 2 6 3 3" xfId="13885" xr:uid="{1B87D030-00C0-45B3-9973-212BB45878F2}"/>
    <cellStyle name="Heading 3 2 6 3 4" xfId="17768" xr:uid="{807FC991-E6C1-42BE-A1F2-B3112C8E7E31}"/>
    <cellStyle name="Heading 3 2 6 4" xfId="14088" xr:uid="{85019F36-AD90-4382-8BEB-DFD06993851D}"/>
    <cellStyle name="Heading 3 2 6 5" xfId="14098" xr:uid="{E1AF4A79-D686-48CC-BF08-BEEEDFD25D00}"/>
    <cellStyle name="Heading 3 2 6 6" xfId="10195" xr:uid="{E1E67DE0-0108-4D64-8081-2311B755E0DC}"/>
    <cellStyle name="Heading 3 2 6 7" xfId="14953" xr:uid="{84220C82-EFFB-46C7-8A7D-6EC54F4EC7AD}"/>
    <cellStyle name="Heading 3 2 7" xfId="6959" xr:uid="{15776A07-B4DA-4064-98D9-7D49DE269C4F}"/>
    <cellStyle name="Heading 3 2 7 2" xfId="14122" xr:uid="{05CF5565-B89C-438B-A1CD-CC6397273606}"/>
    <cellStyle name="Heading 3 2 7 3" xfId="14066" xr:uid="{184C8B1D-6F33-4FD2-9CC1-07376F42D220}"/>
    <cellStyle name="Heading 3 2 7 4" xfId="12424" xr:uid="{677D6870-2048-40F1-BC28-6F0C6B3907AD}"/>
    <cellStyle name="Heading 3 2 7 5" xfId="16309" xr:uid="{98CA0664-65B9-445D-8412-5A95E39D5452}"/>
    <cellStyle name="Heading 3 2 8" xfId="3614" xr:uid="{78B0490C-0AAB-40BA-B58C-5D079754EED8}"/>
    <cellStyle name="Heading 3 2 8 2" xfId="14068" xr:uid="{D217E676-DBF6-4EC0-9B9E-96C520EC4CC3}"/>
    <cellStyle name="Heading 3 2 8 3" xfId="10276" xr:uid="{4F5CECB2-1C39-4270-8478-2CB29B55114D}"/>
    <cellStyle name="Heading 3 2 9" xfId="8538" xr:uid="{1C1404B3-FCF1-487A-B971-80EE4BADD19C}"/>
    <cellStyle name="Heading 3 2 9 2" xfId="14056" xr:uid="{731A8D3F-DEE6-4EF5-BE48-2BB0F841C90E}"/>
    <cellStyle name="Heading 3 2 9 3" xfId="13912" xr:uid="{FF2A71AA-C0A5-41C1-B85B-DAAEEFBEF784}"/>
    <cellStyle name="Heading 3 3" xfId="128" xr:uid="{407984A0-A868-49A1-912D-2FB989524103}"/>
    <cellStyle name="Heading 3 3 2" xfId="259" xr:uid="{4EF963ED-94BA-4902-BC7E-03B7D2E2BCA8}"/>
    <cellStyle name="Heading 3 4" xfId="129" xr:uid="{FD3A4C2F-F2A5-4F42-92FB-3455C66758D0}"/>
    <cellStyle name="Heading 3 4 2" xfId="260" xr:uid="{5D845AAE-136C-4688-9816-EB7D4A45E607}"/>
    <cellStyle name="Heading 3 5" xfId="130" xr:uid="{2B00FD3A-7574-46E2-B0D0-E282B9CE80C5}"/>
    <cellStyle name="Heading 3 5 2" xfId="261" xr:uid="{CB336CD5-9DC2-4A50-9CB7-1086E287D641}"/>
    <cellStyle name="Heading 3 6" xfId="215" xr:uid="{53418C8D-B2AB-4A68-B9A4-CFECE3890BE1}"/>
    <cellStyle name="Heading 3 6 2" xfId="3835" xr:uid="{9CE99D05-8D5A-45BF-A2DC-16D310A537C0}"/>
    <cellStyle name="Heading 3 7" xfId="551" xr:uid="{F43D331C-9D8E-47F4-9C38-8E46C532D6F2}"/>
    <cellStyle name="Heading 3 7 2" xfId="4677" xr:uid="{F47461C5-A603-4EE6-A65A-EA41FBB719D0}"/>
    <cellStyle name="Heading 3 8" xfId="809" xr:uid="{3A23566A-4B77-46EA-B402-94FBD9953E24}"/>
    <cellStyle name="Heading 3 8 2" xfId="4652" xr:uid="{751243AC-FC5C-4CB3-909C-498F36085AFF}"/>
    <cellStyle name="Heading 3 9" xfId="810" xr:uid="{CB5956E1-E848-49FE-9459-281D0650D2EA}"/>
    <cellStyle name="Heading 3+" xfId="64" xr:uid="{74BD197C-5C12-4380-9947-E7062B4A71A8}"/>
    <cellStyle name="Heading 3+ 2" xfId="216" xr:uid="{74BD38F6-3AAB-42CB-8026-0190C248622E}"/>
    <cellStyle name="Heading 3+ 2 2" xfId="3866" xr:uid="{0F97BB53-EC1B-470F-8CCF-BFD31151F9A8}"/>
    <cellStyle name="Heading 3+ 3" xfId="811" xr:uid="{790F9163-C2B0-4BDD-A351-7A246B0AA2D3}"/>
    <cellStyle name="Heading 4 2" xfId="217" xr:uid="{246C26A7-72E8-4ABA-AD79-77C557283B97}"/>
    <cellStyle name="Heading 4 2 2" xfId="1261" xr:uid="{D553A474-A5E9-44AF-9C69-B9CA0ADE85C4}"/>
    <cellStyle name="Heading 4 2 2 2" xfId="2551" xr:uid="{D9969269-293B-4094-942D-298A1E10DA8D}"/>
    <cellStyle name="Heading 4 2 2 3" xfId="2778" xr:uid="{5EA92367-9387-433A-A349-4BDCA16BAA2A}"/>
    <cellStyle name="Heading 4 2 2 4" xfId="3988" xr:uid="{3C21AD10-EEDD-495B-A518-C980C0CE54CB}"/>
    <cellStyle name="Heading 4 2 3" xfId="996" xr:uid="{304227BD-8E26-4462-9E5E-8EEA96AD21AC}"/>
    <cellStyle name="Heading 4 2 3 2" xfId="2500" xr:uid="{2D69EEC7-562F-4A7F-89B4-3D821112B474}"/>
    <cellStyle name="Heading 4 2 3 3" xfId="2718" xr:uid="{475271E1-8EB3-4382-A723-CE8E7AE30C73}"/>
    <cellStyle name="Heading 4 2 3 4" xfId="3919" xr:uid="{E4B67D2D-91CD-493D-B471-0104E105218E}"/>
    <cellStyle name="Heading 4 2 4" xfId="1828" xr:uid="{84EE82CB-43CE-45B0-ABA4-77345AE37803}"/>
    <cellStyle name="Heading 4 2 5" xfId="3453" xr:uid="{86F5BFD6-2B6C-4F8C-B01F-F7B9A0EEB54B}"/>
    <cellStyle name="Heading 4 2 5 2" xfId="8352" xr:uid="{7C7AC50D-6AFB-4162-88F6-064ED84A8058}"/>
    <cellStyle name="Heading 4 2 5 3" xfId="5173" xr:uid="{E4AD1D3C-42E7-43BC-82BA-E8759994BCDB}"/>
    <cellStyle name="Heading 4 2 6" xfId="5216" xr:uid="{B574DB73-D419-468C-8C42-3ABE6086C065}"/>
    <cellStyle name="Heading 4 3" xfId="552" xr:uid="{65B982F2-C6EA-4D6A-BE15-8B2858908072}"/>
    <cellStyle name="Heading 4 4" xfId="812" xr:uid="{8DB1B544-AD39-47CF-B442-6DBB1DF19D94}"/>
    <cellStyle name="Heading 4 5" xfId="3709" xr:uid="{291D1140-6615-4BD9-AA8A-FCD2C3332254}"/>
    <cellStyle name="Heading 4 6" xfId="8685" xr:uid="{8C109822-C2A9-4DF6-ACF4-D0D8ABF62D71}"/>
    <cellStyle name="Heading 4 7" xfId="8817" xr:uid="{F0ED805C-2204-4BA2-BC9B-D0C252A5E5FF}"/>
    <cellStyle name="Heading 4 8" xfId="65" xr:uid="{D81D40F0-B468-4B29-94F9-66A437AB1A67}"/>
    <cellStyle name="Heading 5" xfId="2463" xr:uid="{2789FBBD-0C4D-40E7-B9AE-D335E359C30B}"/>
    <cellStyle name="Heading 5 2" xfId="5470" xr:uid="{98EF6F01-CCAD-4E45-8656-EA08B44FE68C}"/>
    <cellStyle name="Heading 5 2 2" xfId="14111" xr:uid="{8F81584B-D479-4DC1-B9F6-F100691A4DE1}"/>
    <cellStyle name="Heading 5 2 3" xfId="14077" xr:uid="{D9145E03-BE58-460D-AC09-2E10DD563EA6}"/>
    <cellStyle name="Heading 5 2 4" xfId="11145" xr:uid="{12F47D1F-B1E5-4FBC-8F9B-C7647280452B}"/>
    <cellStyle name="Heading 5 2 5" xfId="15025" xr:uid="{EC2ED0CC-3D71-49C1-A3F7-A28AE96972E0}"/>
    <cellStyle name="Heading 5 3" xfId="8520" xr:uid="{8D111FED-69A2-4529-9FC8-6508444551B5}"/>
    <cellStyle name="Heading 5 3 2" xfId="14051" xr:uid="{0A291496-1794-407A-94B5-00F62938AD09}"/>
    <cellStyle name="Heading 5 3 3" xfId="13897" xr:uid="{FB3EF0AE-D1D6-41E4-9FB3-C142F8E47AD8}"/>
    <cellStyle name="Heading 6" xfId="2460" xr:uid="{BE8A44F3-51A8-4B25-BB8C-DEA7948D9551}"/>
    <cellStyle name="Heading 6 2" xfId="6891" xr:uid="{A78189EA-62E2-4F83-94C0-09CC99C704CB}"/>
    <cellStyle name="Heading 6 2 2" xfId="14119" xr:uid="{52A90EE5-64D7-49E0-9002-8AFD424D80F1}"/>
    <cellStyle name="Heading 6 2 3" xfId="14125" xr:uid="{BD7F2D37-7113-4F49-AB2E-568782F4F5E0}"/>
    <cellStyle name="Heading 6 2 4" xfId="12414" xr:uid="{B4000C47-395A-40B7-9462-A95EDEB11433}"/>
    <cellStyle name="Heading 6 2 5" xfId="16299" xr:uid="{8B8CE965-33CD-49BE-B2D1-4F123C913319}"/>
    <cellStyle name="Heading 6 3" xfId="8514" xr:uid="{9EB99CAE-87DF-450F-BE57-81C24E991C11}"/>
    <cellStyle name="Heading 6 3 2" xfId="14045" xr:uid="{C7BF3E57-99EA-4E32-97E2-EA92246E98A4}"/>
    <cellStyle name="Heading 6 3 3" xfId="13895" xr:uid="{405D2C76-7C21-4A77-A62D-A0A64309DF65}"/>
    <cellStyle name="Heading 7" xfId="2459" xr:uid="{47B1B452-12BB-4E66-819D-3C3D24109C1D}"/>
    <cellStyle name="Heading 7 2" xfId="5777" xr:uid="{F0ECD93D-AE5D-4B32-9FB7-C6F5647B2307}"/>
    <cellStyle name="Heading 7 2 2" xfId="14116" xr:uid="{4AA1892A-8074-4609-B5C0-F6DFC2A6602C}"/>
    <cellStyle name="Heading 7 2 3" xfId="14060" xr:uid="{B882E2C9-D479-494B-929E-897103B7DEA9}"/>
    <cellStyle name="Heading 7 2 4" xfId="11418" xr:uid="{7EEED239-4049-4EF6-B732-17B4EA6B6788}"/>
    <cellStyle name="Heading 7 2 5" xfId="15298" xr:uid="{BA3968E1-60DD-42C2-A276-35C2CC6980D3}"/>
    <cellStyle name="Heading 7 3" xfId="8505" xr:uid="{F18147FA-68E9-4BD6-9785-4DA362040B2A}"/>
    <cellStyle name="Heading 7 3 2" xfId="14065" xr:uid="{4E1B161F-81C6-4089-83A2-F3EB5F837947}"/>
    <cellStyle name="Heading 7 3 3" xfId="13889" xr:uid="{282D769C-5024-41DC-8187-D9319EBBB863}"/>
    <cellStyle name="Heading 8" xfId="2461" xr:uid="{AD56AFBC-D520-4767-BFAB-1C6522FEEB80}"/>
    <cellStyle name="Heading 8 2" xfId="6902" xr:uid="{83AB7D7A-4D9A-4EF0-9F83-E71304BC19F8}"/>
    <cellStyle name="Heading 8 2 2" xfId="14120" xr:uid="{93F210AA-5132-4A76-9599-F16BC06F24CE}"/>
    <cellStyle name="Heading 8 2 3" xfId="14128" xr:uid="{51375FF9-04E4-4FC4-86F2-8F7B810A9782}"/>
    <cellStyle name="Heading 8 2 4" xfId="12415" xr:uid="{F97A2C9A-4ACB-473C-AB19-6A80C62786DE}"/>
    <cellStyle name="Heading 8 2 5" xfId="16300" xr:uid="{A8F81D20-0D17-4E2E-96D3-4380A5EF2A15}"/>
    <cellStyle name="Heading 8 3" xfId="8510" xr:uid="{366B8417-F2B1-4C25-BE77-486826D57847}"/>
    <cellStyle name="Heading 8 3 2" xfId="14095" xr:uid="{78C23DF5-9466-477F-A491-AA6585E4BF76}"/>
    <cellStyle name="Heading 8 3 3" xfId="13892" xr:uid="{CE467F3E-0B6B-42FE-9760-DFA08975C83F}"/>
    <cellStyle name="Heading 9" xfId="5484" xr:uid="{DF8C52B9-B911-43D5-9E59-D8FDADE13495}"/>
    <cellStyle name="Heading 9 2" xfId="14112" xr:uid="{53B0D258-4DBD-44E2-A911-3F07F63A72F0}"/>
    <cellStyle name="Heading 9 3" xfId="14085" xr:uid="{9207AFF7-2E02-4145-9559-60686ED5A5ED}"/>
    <cellStyle name="Heading 9 4" xfId="11151" xr:uid="{A5CE0BE9-37FB-449A-9426-695916444471}"/>
    <cellStyle name="Heading 9 5" xfId="15031" xr:uid="{2836FE69-088D-4DAD-A1CD-44A0F4358C90}"/>
    <cellStyle name="Hidden" xfId="66" xr:uid="{DF498AE2-2D9C-4FFB-B09C-B06B78555E51}"/>
    <cellStyle name="highlightExposure" xfId="997" xr:uid="{F8CA9FB2-5D03-4309-BFD3-78086E383A6C}"/>
    <cellStyle name="highlightExposure 2" xfId="998" xr:uid="{F2BE77F4-4A41-4963-A95A-F0676B925DD0}"/>
    <cellStyle name="highlightPD" xfId="999" xr:uid="{98C84D0A-D94B-4127-B7B3-923D6C92B9A7}"/>
    <cellStyle name="highlightPD 2" xfId="1000" xr:uid="{19C5EA92-4173-40E7-BA1B-3322118E67AD}"/>
    <cellStyle name="highlightPercentage" xfId="1001" xr:uid="{137BB749-19D4-46E8-853C-5B76E5B6AD64}"/>
    <cellStyle name="highlightPercentage 2" xfId="1002" xr:uid="{84E9D4D4-E208-4D92-ACCF-1F43651C3860}"/>
    <cellStyle name="highlightText" xfId="1003" xr:uid="{D0E9D994-97E4-4214-BE0A-C201CF7AE8CE}"/>
    <cellStyle name="highlightText 2" xfId="1004" xr:uid="{EA7F5D3C-4767-4877-A8A5-BD9733C1A999}"/>
    <cellStyle name="highlightText 2 2" xfId="1263" xr:uid="{84834F96-2692-46D4-82DD-3AE84033C4BA}"/>
    <cellStyle name="highlightText 3" xfId="1262" xr:uid="{6AA19778-F45C-4743-BE69-36BCE6A15D31}"/>
    <cellStyle name="Index Number" xfId="640" xr:uid="{16F6E82C-0EC8-4D30-97F3-25997D825556}"/>
    <cellStyle name="Input [yellow]" xfId="68" xr:uid="{98128A4A-4E61-4D3F-94DC-B120E53F5794}"/>
    <cellStyle name="Input [yellow] 2" xfId="641" xr:uid="{19E93301-5F58-401E-9A53-3AEBFE9C8077}"/>
    <cellStyle name="Input [yellow] 2 2" xfId="1006" xr:uid="{3AF01D8B-7824-468A-ADD5-10A163292533}"/>
    <cellStyle name="Input [yellow] 2 2 2" xfId="2420" xr:uid="{4653D66C-F76D-4EA6-9095-A1DA4912F268}"/>
    <cellStyle name="Input [yellow] 2 2 3" xfId="3921" xr:uid="{EF8BE6CB-EB74-4ECC-87D2-66E4D5C10826}"/>
    <cellStyle name="Input [yellow] 2 3" xfId="1962" xr:uid="{7748DCAE-9C94-4B3C-9E81-95BC3C5FEBAA}"/>
    <cellStyle name="Input [yellow] 3" xfId="1005" xr:uid="{DA8F12A6-D97A-41EF-A0AA-35B41E2575A9}"/>
    <cellStyle name="Input [yellow] 3 2" xfId="2367" xr:uid="{27AC6176-04C0-48A3-B819-F93E24A23282}"/>
    <cellStyle name="Input [yellow] 3 3" xfId="3920" xr:uid="{A13D1B07-25B7-4B07-B999-1661157AC5AC}"/>
    <cellStyle name="Input [yellow] 4" xfId="1752" xr:uid="{AABEA93A-32B8-45BE-AF8B-AA617E4694BB}"/>
    <cellStyle name="Input 10" xfId="642" xr:uid="{90F93653-5EA0-4897-9CEA-C8D0A5C052F0}"/>
    <cellStyle name="Input 10 2" xfId="1264" xr:uid="{C4F74C1A-6BBD-452C-9DB8-BBE3969EF684}"/>
    <cellStyle name="Input 10 2 2" xfId="5049" xr:uid="{F2693A26-8496-41DD-8347-0FAE2BA79705}"/>
    <cellStyle name="Input 10 2 3" xfId="5218" xr:uid="{C485CC81-5B0C-46B0-98D6-21320B763420}"/>
    <cellStyle name="Input 10 2 4" xfId="5730" xr:uid="{6CDD83CF-22F0-4FAF-B10D-DE83F3B24CA3}"/>
    <cellStyle name="Input 10 3" xfId="4889" xr:uid="{6C564CBB-E028-4B43-B39B-3D5C1AD6DC6C}"/>
    <cellStyle name="Input 10 4" xfId="5217" xr:uid="{F8A72E14-41B9-422A-9F1B-5311491AD14E}"/>
    <cellStyle name="Input 10 5" xfId="5322" xr:uid="{A87A7311-C438-419D-B087-74F7E9EC8A76}"/>
    <cellStyle name="Input 11" xfId="643" xr:uid="{EB92A985-AAB9-48A4-9F3C-C71AC84F34FE}"/>
    <cellStyle name="Input 11 2" xfId="1265" xr:uid="{B287C7A0-81B9-4B12-81B0-B72FF2D2EAF9}"/>
    <cellStyle name="Input 11 2 2" xfId="5050" xr:uid="{78C93995-C892-4434-974D-D3C5DAB2B886}"/>
    <cellStyle name="Input 11 2 3" xfId="5220" xr:uid="{0054A35E-7261-4F24-86ED-B50BF2F8C799}"/>
    <cellStyle name="Input 11 2 4" xfId="5792" xr:uid="{887439EB-B3FA-44A3-B392-943A2550442B}"/>
    <cellStyle name="Input 11 3" xfId="4890" xr:uid="{E6EB4BFD-B932-4A69-A8AB-A5AA1E2364AB}"/>
    <cellStyle name="Input 11 4" xfId="5219" xr:uid="{B2B38C71-2E0C-4EE0-B848-4371822B8AD8}"/>
    <cellStyle name="Input 11 5" xfId="5762" xr:uid="{4353A463-DF9A-435C-82C6-9AF41479C7DF}"/>
    <cellStyle name="Input 12" xfId="644" xr:uid="{771CCFF4-7C6B-4A5A-8145-16B4B576CE10}"/>
    <cellStyle name="Input 12 2" xfId="1266" xr:uid="{963E36D6-CB01-45A5-9023-C829A0DB7F84}"/>
    <cellStyle name="Input 12 2 2" xfId="5051" xr:uid="{602ECF8A-C943-4E69-B986-678BF7C2167C}"/>
    <cellStyle name="Input 12 2 3" xfId="5222" xr:uid="{80CC0DEE-E62B-47E3-B962-FFFB39871629}"/>
    <cellStyle name="Input 12 2 4" xfId="5440" xr:uid="{2B7BC152-FEAE-4DBC-BA7E-02B31824AB35}"/>
    <cellStyle name="Input 12 3" xfId="4891" xr:uid="{24A6B774-9C49-42B4-A0DB-1C476F1B8A54}"/>
    <cellStyle name="Input 12 4" xfId="5221" xr:uid="{76AE75B0-823C-4CFA-B2CB-B9F375EC9648}"/>
    <cellStyle name="Input 12 5" xfId="5460" xr:uid="{EB40BFCB-F842-4C60-9896-FC21CC28A510}"/>
    <cellStyle name="Input 13" xfId="813" xr:uid="{90EA570F-05AB-42B9-90F6-8C81945B9462}"/>
    <cellStyle name="Input 13 2" xfId="1267" xr:uid="{61379EED-0254-45E5-80E6-16FF7E34E7C6}"/>
    <cellStyle name="Input 13 2 2" xfId="5059" xr:uid="{EFBAA71E-CD96-42BD-A5B2-642C4BE86DB3}"/>
    <cellStyle name="Input 13 2 3" xfId="5224" xr:uid="{457F77FD-D061-4EF4-AF5B-84D5C1A7361E}"/>
    <cellStyle name="Input 13 2 4" xfId="5396" xr:uid="{59E2DE62-E063-43AA-A77E-3FAAF5852A3E}"/>
    <cellStyle name="Input 13 3" xfId="4948" xr:uid="{012DF180-984C-47B4-80D4-7C9A82AC94B6}"/>
    <cellStyle name="Input 13 4" xfId="5223" xr:uid="{B03697AE-3F78-44C6-BDD9-7867599DFA84}"/>
    <cellStyle name="Input 13 5" xfId="5346" xr:uid="{9AA9F7E6-3DC4-4E88-BE77-142C916D9413}"/>
    <cellStyle name="Input 14" xfId="1007" xr:uid="{C4EC24C1-72AF-473A-96C0-78344B2D0FB0}"/>
    <cellStyle name="Input 14 2" xfId="1268" xr:uid="{3C26E867-63BC-4C77-A42D-44B6D548BFB5}"/>
    <cellStyle name="Input 14 2 2" xfId="4917" xr:uid="{2C241509-061A-45B3-A14F-50C9479A8735}"/>
    <cellStyle name="Input 14 2 3" xfId="5226" xr:uid="{7A9B3183-B435-4316-B50F-CDAED09428EB}"/>
    <cellStyle name="Input 14 2 4" xfId="5791" xr:uid="{BA83704F-4EFB-4DB9-B17A-1E6EF90231C9}"/>
    <cellStyle name="Input 14 3" xfId="4994" xr:uid="{09949921-AA00-42A6-B147-6341530F8B9B}"/>
    <cellStyle name="Input 14 4" xfId="5225" xr:uid="{26C77102-5E73-49BD-A34B-C66795B3A5DC}"/>
    <cellStyle name="Input 14 5" xfId="5410" xr:uid="{6E2FE89B-F5B0-4600-BCA8-1DF3806F2704}"/>
    <cellStyle name="Input 15" xfId="1008" xr:uid="{1A0B1235-6F7E-4F26-86F7-9F3B181BD070}"/>
    <cellStyle name="Input 15 2" xfId="1269" xr:uid="{9E158407-C23F-4D3B-8412-5B8F5D2C36ED}"/>
    <cellStyle name="Input 15 2 2" xfId="4832" xr:uid="{D81EFB74-C10F-4BA3-9C42-D4DD4D88ABB1}"/>
    <cellStyle name="Input 15 2 3" xfId="5228" xr:uid="{15018205-6772-49FD-B6E0-E0156A66912F}"/>
    <cellStyle name="Input 15 2 4" xfId="5394" xr:uid="{55F2F188-081F-4C32-9E0D-8AB7810ED35A}"/>
    <cellStyle name="Input 15 3" xfId="5003" xr:uid="{DD738869-F9FB-44FE-AE6F-F2E397C0ECFE}"/>
    <cellStyle name="Input 15 4" xfId="5227" xr:uid="{9A1C43F1-ACD8-4846-B97A-D1356940E9DE}"/>
    <cellStyle name="Input 15 5" xfId="5326" xr:uid="{1434760F-F3CC-4B9B-85FD-8C15E7BC27F8}"/>
    <cellStyle name="Input 16" xfId="1009" xr:uid="{16A992D2-AF4C-43F4-AAF4-538A6B95E6B0}"/>
    <cellStyle name="Input 16 2" xfId="1270" xr:uid="{1AA90891-DEDE-4728-A41D-FEF64E05BF07}"/>
    <cellStyle name="Input 16 2 2" xfId="4784" xr:uid="{EE20B416-974B-4B3A-ABEF-510176BBB192}"/>
    <cellStyle name="Input 16 2 3" xfId="5230" xr:uid="{C8F0F947-684B-4812-97BF-A0E6BD8EA80E}"/>
    <cellStyle name="Input 16 2 4" xfId="5786" xr:uid="{799E7C2F-BCCB-4577-A699-90769E73171F}"/>
    <cellStyle name="Input 16 3" xfId="4998" xr:uid="{84A70762-BDD6-4746-B191-0992D4FA6C52}"/>
    <cellStyle name="Input 16 4" xfId="5229" xr:uid="{E7874E9E-8EC6-425A-8090-9CD66D5B7559}"/>
    <cellStyle name="Input 16 5" xfId="5316" xr:uid="{B62539B5-1B8E-44CD-BC59-665C0995CB2D}"/>
    <cellStyle name="Input 17" xfId="1010" xr:uid="{AACCCCBA-DF40-4F4B-AAE8-3BAF8427F1A7}"/>
    <cellStyle name="Input 17 2" xfId="1271" xr:uid="{A25E7F61-6F20-4B9A-8EA9-93B23F3DD757}"/>
    <cellStyle name="Input 17 2 2" xfId="5153" xr:uid="{AA094A0B-D31A-456C-AC94-C7D427A0E171}"/>
    <cellStyle name="Input 17 2 3" xfId="5232" xr:uid="{FC75D046-27E7-4BAD-8BA4-D82A7818A58D}"/>
    <cellStyle name="Input 17 2 4" xfId="5388" xr:uid="{A838CA85-9344-449F-9A56-AECA7AF44B24}"/>
    <cellStyle name="Input 17 3" xfId="5150" xr:uid="{B8BAB04E-6A03-4CA6-8246-D9D41A731F53}"/>
    <cellStyle name="Input 17 4" xfId="5231" xr:uid="{712E20D4-44F3-495D-A4E0-5BC64E9D506C}"/>
    <cellStyle name="Input 17 5" xfId="5477" xr:uid="{7D2689C0-FF8D-43DF-BBC5-88C2A303C9FC}"/>
    <cellStyle name="Input 18" xfId="1011" xr:uid="{16B4A4AC-2E2E-4359-A52F-7FBB53F70116}"/>
    <cellStyle name="Input 18 2" xfId="1272" xr:uid="{4BC059B2-4A14-403A-9B5E-7184687400CD}"/>
    <cellStyle name="Input 18 2 2" xfId="5193" xr:uid="{85C5490D-504A-4369-9F2C-11E88C78DD89}"/>
    <cellStyle name="Input 18 2 3" xfId="5234" xr:uid="{BF3FA411-3880-43FB-8717-02F5C2AB49D4}"/>
    <cellStyle name="Input 18 2 4" xfId="5785" xr:uid="{F493083D-4690-46B0-AEF7-1982F4DB4C39}"/>
    <cellStyle name="Input 18 3" xfId="5146" xr:uid="{920C04E3-4BB7-4E03-9EF9-E19904F4F1BD}"/>
    <cellStyle name="Input 18 4" xfId="5233" xr:uid="{64646C84-34A1-4C6D-829C-EA0FD515A2B9}"/>
    <cellStyle name="Input 18 5" xfId="5478" xr:uid="{C4DB7526-55F6-43E1-B89E-2D8B56D7825C}"/>
    <cellStyle name="Input 19" xfId="1751" xr:uid="{37AB2DD9-0FB6-4822-B6AA-87AA4A8DF342}"/>
    <cellStyle name="Input 19 2" xfId="5761" xr:uid="{766D3402-FC74-4AA7-9437-D82C94BBCEEB}"/>
    <cellStyle name="Input 19 3" xfId="6892" xr:uid="{1BECB354-7977-4E39-AA44-3A348E910628}"/>
    <cellStyle name="Input 2" xfId="218" xr:uid="{AD6A0F99-02F9-4AFB-AC59-2CF54C2556B3}"/>
    <cellStyle name="Input 2 10" xfId="5235" xr:uid="{F33F0A4B-7169-4ACE-8C6C-5A0E2E764BE7}"/>
    <cellStyle name="Input 2 11" xfId="5327" xr:uid="{DD0A2128-0DF8-4053-8A1D-8D664D2FA0B1}"/>
    <cellStyle name="Input 2 12" xfId="5395" xr:uid="{493C4878-57C0-4D99-BE90-224BC54CC500}"/>
    <cellStyle name="Input 2 13" xfId="6960" xr:uid="{6F979B43-A8C4-4CBD-BADF-B18AFD658BB5}"/>
    <cellStyle name="Input 2 2" xfId="1273" xr:uid="{71BF0330-B8CC-417F-9448-F18ED89A448C}"/>
    <cellStyle name="Input 2 2 2" xfId="2372" xr:uid="{853B0CC9-AEE2-4DCA-8A47-1F7F8A8F9CFB}"/>
    <cellStyle name="Input 2 2 2 2" xfId="6102" xr:uid="{80DA3F90-4A08-4695-9ED5-8D5EC6DDD6DC}"/>
    <cellStyle name="Input 2 2 2 3" xfId="6909" xr:uid="{36ECDB4B-85A4-4B07-B56A-845147C87F5A}"/>
    <cellStyle name="Input 2 2 3" xfId="2779" xr:uid="{755BCC63-B141-474C-84AF-F6B7446B4D6B}"/>
    <cellStyle name="Input 2 2 3 2" xfId="6288" xr:uid="{77FE3FD5-3974-47E6-BCA4-B218852A5B22}"/>
    <cellStyle name="Input 2 2 3 3" xfId="6941" xr:uid="{C1994396-882C-47CB-B8C3-8EE83BBC6FA4}"/>
    <cellStyle name="Input 2 2 4" xfId="5000" xr:uid="{D1F2D1FF-D629-4DE7-80DA-D3AC2969C48B}"/>
    <cellStyle name="Input 2 2 5" xfId="5188" xr:uid="{F74CF2BB-EE3F-4204-8ED0-3FB7E158F113}"/>
    <cellStyle name="Input 2 2 6" xfId="5236" xr:uid="{16F949A8-505B-44D6-A845-B7D1DE58B188}"/>
    <cellStyle name="Input 2 2 7" xfId="5387" xr:uid="{1897020A-C41B-457C-BA91-8D6961A47554}"/>
    <cellStyle name="Input 2 3" xfId="1012" xr:uid="{C8AA9BBC-2B27-4984-86C3-FD9A451FDED7}"/>
    <cellStyle name="Input 2 3 2" xfId="2501" xr:uid="{530BB0B0-A075-4F0D-ADAD-28C230919B74}"/>
    <cellStyle name="Input 2 3 2 2" xfId="6187" xr:uid="{28B6B2F0-3106-4B79-AD92-0F414A59AD9F}"/>
    <cellStyle name="Input 2 3 2 3" xfId="6926" xr:uid="{5DAE63D5-90F8-4EA8-9E2F-95EF36210A35}"/>
    <cellStyle name="Input 2 3 2 4" xfId="4688" xr:uid="{BB7AF848-5B19-49D2-8716-B0A592065E91}"/>
    <cellStyle name="Input 2 3 3" xfId="2719" xr:uid="{FDEEDBFD-E945-4514-8F84-6EC89E442ADD}"/>
    <cellStyle name="Input 2 3 3 2" xfId="6934" xr:uid="{63FDA5D5-53E5-4613-813F-8B867DE57CDE}"/>
    <cellStyle name="Input 2 3 4" xfId="5450" xr:uid="{A2A32D85-5D1F-4FDA-A789-4B212D02FB77}"/>
    <cellStyle name="Input 2 3 5" xfId="5446" xr:uid="{81D2AEF6-8C86-4A29-A0E1-46FF6E627BD1}"/>
    <cellStyle name="Input 2 3 6" xfId="3922" xr:uid="{513D9503-784C-4513-94EF-1C5261EE6B49}"/>
    <cellStyle name="Input 2 4" xfId="1829" xr:uid="{10BF518C-4AEF-4CE8-B50F-88A77E87D889}"/>
    <cellStyle name="Input 2 4 2" xfId="5766" xr:uid="{B4F1E319-0999-44E3-85A8-6FBD27692FFB}"/>
    <cellStyle name="Input 2 4 3" xfId="6894" xr:uid="{2D2844EA-3EC6-43EC-AEB2-9971A3BD6DC0}"/>
    <cellStyle name="Input 2 5" xfId="3454" xr:uid="{54C7AB4D-2C04-4642-A877-A5073EEC37A4}"/>
    <cellStyle name="Input 2 5 2" xfId="8353" xr:uid="{27CDED76-ECEB-4438-80EC-961C2BE17A40}"/>
    <cellStyle name="Input 2 5 3" xfId="3905" xr:uid="{ACF41C4A-F1AA-4EAA-92FE-BC3A32564E59}"/>
    <cellStyle name="Input 2 6" xfId="4745" xr:uid="{5999CED4-6303-4137-8DE1-13FFBF45BD79}"/>
    <cellStyle name="Input 2 7" xfId="4804" xr:uid="{174BE7B7-4141-4485-BC3B-7325EFBFB496}"/>
    <cellStyle name="Input 2 8" xfId="4818" xr:uid="{5A2F46BD-5951-44A8-B3FA-B7BBBDE400FB}"/>
    <cellStyle name="Input 2 9" xfId="4759" xr:uid="{552B9709-9E1A-4FD4-9142-069908D0F664}"/>
    <cellStyle name="Input 20" xfId="2623" xr:uid="{F4B888ED-87B0-4AC9-9EBF-015BEB15C921}"/>
    <cellStyle name="Input 20 2" xfId="6241" xr:uid="{D7B10D84-4ED9-4D94-A3C0-C9AA38FB26CD}"/>
    <cellStyle name="Input 20 3" xfId="6932" xr:uid="{E28685AB-0A2A-4155-9369-973874FA7AA5}"/>
    <cellStyle name="Input 21" xfId="3864" xr:uid="{579A0163-C2F7-4BE4-BA32-8886E72F8804}"/>
    <cellStyle name="Input 22" xfId="3858" xr:uid="{BFF52629-74CF-4BB8-BEAE-0C548D197F74}"/>
    <cellStyle name="Input 23" xfId="4703" xr:uid="{EDE9608A-FCEE-4EE7-9A86-9847DC5B550F}"/>
    <cellStyle name="Input 24" xfId="4752" xr:uid="{28B19168-EC5F-40E7-872B-E1C2B69F0C77}"/>
    <cellStyle name="Input 25" xfId="5317" xr:uid="{AB442883-476F-4845-92CB-858FED42EF1A}"/>
    <cellStyle name="Input 26" xfId="5491" xr:uid="{27990483-FC20-4131-BB78-7F2161B045AE}"/>
    <cellStyle name="Input 27" xfId="6948" xr:uid="{B8B5A536-48E0-4000-9762-119DAC4B2470}"/>
    <cellStyle name="Input 28" xfId="6995" xr:uid="{D9664748-B01C-4725-ABF4-BE5B13F434CB}"/>
    <cellStyle name="Input 29" xfId="8511" xr:uid="{484B3EE0-4C28-4602-9426-3B7A799767D5}"/>
    <cellStyle name="Input 3" xfId="275" xr:uid="{41E837C7-732B-4173-8D58-3AEA04991C37}"/>
    <cellStyle name="Input 3 2" xfId="1274" xr:uid="{2F497ED1-9636-4A0E-97B8-BA804BA05A05}"/>
    <cellStyle name="Input 3 2 2" xfId="2377" xr:uid="{B9B5F56E-5A3E-4FD6-B8FA-D90BE45D6476}"/>
    <cellStyle name="Input 3 2 2 2" xfId="6107" xr:uid="{9095953D-4AA8-4E5F-8768-02CB50651E28}"/>
    <cellStyle name="Input 3 2 2 3" xfId="6914" xr:uid="{233E0C87-0C0C-495B-8926-EB7B5F95B384}"/>
    <cellStyle name="Input 3 2 3" xfId="2780" xr:uid="{05D9AB9A-79C0-4E4E-BA6D-27DB2363CB11}"/>
    <cellStyle name="Input 3 2 3 2" xfId="6289" xr:uid="{4049A966-6376-4469-BCB8-17F3151C5FD1}"/>
    <cellStyle name="Input 3 2 3 3" xfId="6942" xr:uid="{2A490105-B136-4F4B-B77F-CAE7C290D2D2}"/>
    <cellStyle name="Input 3 2 4" xfId="5006" xr:uid="{00509603-FC33-474C-9A25-F8EEE5980D1D}"/>
    <cellStyle name="Input 3 2 5" xfId="5187" xr:uid="{9108C59D-0CA1-4F4A-AB94-DB9139C9DA72}"/>
    <cellStyle name="Input 3 2 6" xfId="5238" xr:uid="{2EA008CC-8C20-4AA0-8294-7394319D4846}"/>
    <cellStyle name="Input 3 2 7" xfId="5726" xr:uid="{D103F257-D90C-48ED-8A99-B865CCC1C974}"/>
    <cellStyle name="Input 3 3" xfId="1013" xr:uid="{0AFD0494-88A9-483B-9B08-CF7A2D5106DD}"/>
    <cellStyle name="Input 3 3 2" xfId="2502" xr:uid="{C34CAAA6-2634-4B96-8205-E2B6B284A1B6}"/>
    <cellStyle name="Input 3 3 2 2" xfId="6188" xr:uid="{38C58742-FF92-48FD-AEAB-9EA28A0331A3}"/>
    <cellStyle name="Input 3 3 2 3" xfId="6927" xr:uid="{D24C2914-5035-471E-BBE0-E1B314787470}"/>
    <cellStyle name="Input 3 3 2 4" xfId="4717" xr:uid="{AA88A277-5E48-4C93-9EA3-FB98AD634D20}"/>
    <cellStyle name="Input 3 3 3" xfId="2720" xr:uid="{4A10C8BF-F988-407F-BD0E-14D247EE66F2}"/>
    <cellStyle name="Input 3 3 3 2" xfId="6935" xr:uid="{D2B78BBC-923A-4ACA-88AA-8FC89949E00C}"/>
    <cellStyle name="Input 3 3 4" xfId="5451" xr:uid="{9868E5EE-768D-40ED-A629-8928A2D3B54D}"/>
    <cellStyle name="Input 3 3 5" xfId="5445" xr:uid="{C1A6C9D5-CA9D-488A-8593-3B30F52880E9}"/>
    <cellStyle name="Input 3 3 6" xfId="3923" xr:uid="{17CDD44A-4144-4B89-8A02-FC78364732B7}"/>
    <cellStyle name="Input 3 4" xfId="1859" xr:uid="{FE425197-ACB4-41F5-8C4D-602F96728FE3}"/>
    <cellStyle name="Input 3 4 2" xfId="5772" xr:uid="{B500BD31-D26D-483C-AB21-7B94975C1BB3}"/>
    <cellStyle name="Input 3 4 3" xfId="6899" xr:uid="{8B43F822-98C9-4D0F-8C83-54EDDD3D5E4A}"/>
    <cellStyle name="Input 3 5" xfId="4767" xr:uid="{A1038DE2-22EB-4412-A03F-25CC625C1667}"/>
    <cellStyle name="Input 3 6" xfId="5172" xr:uid="{6FA33C80-91FC-4C0C-BB6F-95BA9D1EFEF1}"/>
    <cellStyle name="Input 3 7" xfId="5237" xr:uid="{40D1B41F-B895-45E2-88A4-5091C006D7C9}"/>
    <cellStyle name="Input 3 8" xfId="5333" xr:uid="{C2522AFE-09BF-4CA0-8B72-D1DCFF5068EC}"/>
    <cellStyle name="Input 3 9" xfId="5783" xr:uid="{CD8E36D6-106A-494C-AA8F-0E36C91DB433}"/>
    <cellStyle name="Input 30" xfId="8508" xr:uid="{36C34AEF-97F4-418D-A5FA-226E79F6471F}"/>
    <cellStyle name="Input 31" xfId="8495" xr:uid="{2A49CEEA-6C58-4F8B-AC2D-FD1B01B85358}"/>
    <cellStyle name="Input 32" xfId="8686" xr:uid="{253DDFDD-6D8D-4608-970E-065A92C4B3F3}"/>
    <cellStyle name="Input 33" xfId="8690" xr:uid="{338BEAA6-44BD-4F61-981B-AFA7757EA377}"/>
    <cellStyle name="Input 34" xfId="8676" xr:uid="{93607EEA-F666-4441-AC97-4EC7084E653C}"/>
    <cellStyle name="Input 35" xfId="8684" xr:uid="{DE717413-656F-4EFD-AB83-952934B2EA75}"/>
    <cellStyle name="Input 36" xfId="8736" xr:uid="{9C58583E-E3D1-411E-B6D5-638FC09E2A69}"/>
    <cellStyle name="Input 37" xfId="8733" xr:uid="{AD575CC3-F6B6-48BA-A838-E0F966EBE2BA}"/>
    <cellStyle name="Input 38" xfId="8700" xr:uid="{0F3EBF89-387C-4D8D-9F47-0693B440DA62}"/>
    <cellStyle name="Input 39" xfId="8772" xr:uid="{CDE90398-808A-4F91-820B-04386795EB2E}"/>
    <cellStyle name="Input 39 2" xfId="14147" xr:uid="{14975C80-ED9A-47F9-99C8-88E30C331A7E}"/>
    <cellStyle name="Input 39 3" xfId="8767" xr:uid="{A4DEE93A-085E-4E89-AC93-8F7C3F4B601B}"/>
    <cellStyle name="Input 4" xfId="278" xr:uid="{AE3BE2A6-B1C0-4EC0-A995-A237422CEF4A}"/>
    <cellStyle name="Input 4 2" xfId="1275" xr:uid="{1E1E968A-F866-4303-B4AB-84F28E4FC6F8}"/>
    <cellStyle name="Input 4 2 2" xfId="2378" xr:uid="{3EE1D6B2-A41A-4CC5-B0C1-28F25F287DF7}"/>
    <cellStyle name="Input 4 2 2 2" xfId="6108" xr:uid="{D0B5BF99-A2BF-422C-9312-2A40A0CC1E6C}"/>
    <cellStyle name="Input 4 2 2 3" xfId="6915" xr:uid="{CCF5497F-6700-4013-98CA-8B355108CB9F}"/>
    <cellStyle name="Input 4 2 3" xfId="2781" xr:uid="{2CDBE75C-4A26-4638-90BF-9F63B697BDF5}"/>
    <cellStyle name="Input 4 2 3 2" xfId="6290" xr:uid="{CECA71E7-6B72-4546-B802-35D000FAC5EB}"/>
    <cellStyle name="Input 4 2 3 3" xfId="6943" xr:uid="{C83D4FF4-52C5-4FB9-9571-28533BCEA320}"/>
    <cellStyle name="Input 4 2 4" xfId="5007" xr:uid="{7CD71BDA-DAB3-4258-B042-0CAE880FCDAD}"/>
    <cellStyle name="Input 4 2 5" xfId="5186" xr:uid="{A218EDE1-A0D7-481D-941B-02AE2DBE8D15}"/>
    <cellStyle name="Input 4 2 6" xfId="5240" xr:uid="{D525A3E2-F815-499F-AE5A-FCC4C0421AA5}"/>
    <cellStyle name="Input 4 2 7" xfId="5779" xr:uid="{3F331A87-36CD-4005-B8B8-2BE99FAE9CFC}"/>
    <cellStyle name="Input 4 3" xfId="1014" xr:uid="{8B46A517-36FF-4831-97D9-6B13F99B5F4D}"/>
    <cellStyle name="Input 4 3 2" xfId="2503" xr:uid="{3B5CC618-58D1-4112-A8AC-2755087A7B61}"/>
    <cellStyle name="Input 4 3 2 2" xfId="6189" xr:uid="{DC69A5C4-5206-4DB7-A20B-2C1ED755F477}"/>
    <cellStyle name="Input 4 3 2 3" xfId="6928" xr:uid="{8BC35833-8DB4-4087-957D-5BE8601F3594}"/>
    <cellStyle name="Input 4 3 2 4" xfId="4757" xr:uid="{DBC08272-5CFB-48D3-BECE-59BF52DE265A}"/>
    <cellStyle name="Input 4 3 3" xfId="2721" xr:uid="{5BCD2DF3-7215-400D-92AF-9A6B1F193100}"/>
    <cellStyle name="Input 4 3 3 2" xfId="6936" xr:uid="{EB878012-C4C0-4C12-A2F3-D990F9232B18}"/>
    <cellStyle name="Input 4 3 4" xfId="5452" xr:uid="{E58F4915-418B-4BFD-A069-048313D5C2B9}"/>
    <cellStyle name="Input 4 3 5" xfId="5760" xr:uid="{BDD35BCB-89F8-485B-8386-05064853E195}"/>
    <cellStyle name="Input 4 3 6" xfId="3924" xr:uid="{3A781965-2AA6-4C13-936B-9B29BC66D56C}"/>
    <cellStyle name="Input 4 4" xfId="1862" xr:uid="{83E952E8-07B9-4EF0-A8E3-A308DB2A6FCC}"/>
    <cellStyle name="Input 4 4 2" xfId="5773" xr:uid="{B869777D-CEDF-46B4-894F-950F2014DF19}"/>
    <cellStyle name="Input 4 4 3" xfId="6900" xr:uid="{B556FBF2-AF4F-4FBF-9AE0-E974E62EE6F4}"/>
    <cellStyle name="Input 4 5" xfId="4768" xr:uid="{4ECBB3D7-9328-4218-AA4A-C4D267CAF039}"/>
    <cellStyle name="Input 4 6" xfId="4836" xr:uid="{C5A08E8B-EE8A-4990-ADF4-0A5AE2F0080F}"/>
    <cellStyle name="Input 4 7" xfId="5239" xr:uid="{B02FCE4E-52D8-4B31-B4E4-D4B58F4FF74C}"/>
    <cellStyle name="Input 4 8" xfId="5334" xr:uid="{FF5FA540-4661-447F-8E4B-966C95FC6A88}"/>
    <cellStyle name="Input 4 9" xfId="5782" xr:uid="{1E941AB6-6E6F-4570-AE43-45AE2D86869D}"/>
    <cellStyle name="Input 40" xfId="8780" xr:uid="{3F684C72-9F04-4C72-8F3A-C8B66F2E0E6C}"/>
    <cellStyle name="Input 41" xfId="14041" xr:uid="{BED3A138-2C54-4002-9593-A4F241A6C50A}"/>
    <cellStyle name="Input 42" xfId="14114" xr:uid="{5203E812-9053-4774-A58F-91051D5F5434}"/>
    <cellStyle name="Input 43" xfId="14275" xr:uid="{58EFB68B-DC0D-46A8-BD6F-1F3812DDC620}"/>
    <cellStyle name="Input 44" xfId="67" xr:uid="{851C49D1-B3E3-4D13-85D5-2E6B9855F508}"/>
    <cellStyle name="Input 5" xfId="272" xr:uid="{C55A0524-D278-45D2-A315-3576BF2A147F}"/>
    <cellStyle name="Input 5 2" xfId="1276" xr:uid="{A752231A-A1AC-46C2-A935-40F28ABBEEEF}"/>
    <cellStyle name="Input 5 2 2" xfId="2376" xr:uid="{AD665F85-909A-4BE7-A82D-214C3FF680A0}"/>
    <cellStyle name="Input 5 2 2 2" xfId="6106" xr:uid="{BF3C7AB0-7AE6-4265-87F7-27465FDAF2DA}"/>
    <cellStyle name="Input 5 2 2 3" xfId="6913" xr:uid="{8749AED5-3EA2-446C-8144-95AC7E165A5F}"/>
    <cellStyle name="Input 5 2 3" xfId="3989" xr:uid="{2C2E9A3A-D2A6-4B36-B374-7CFDC1FE12DB}"/>
    <cellStyle name="Input 5 2 4" xfId="5005" xr:uid="{76D99B77-4482-462C-944A-CFB2B7C9B7BB}"/>
    <cellStyle name="Input 5 2 5" xfId="5147" xr:uid="{95660B09-C913-469D-BA64-5DE7A38BEF75}"/>
    <cellStyle name="Input 5 2 6" xfId="5242" xr:uid="{761FD1A1-B9D9-49B9-9E47-61BD2B751069}"/>
    <cellStyle name="Input 5 2 7" xfId="5436" xr:uid="{155E30FB-A8D9-4868-A857-F818942168B2}"/>
    <cellStyle name="Input 5 3" xfId="1015" xr:uid="{2B03BFF5-7542-4D76-9CFF-9109A6EEB5EB}"/>
    <cellStyle name="Input 5 3 2" xfId="4811" xr:uid="{3C610B55-572A-4905-A59C-A2811D637BA2}"/>
    <cellStyle name="Input 5 3 3" xfId="5453" xr:uid="{1E78C368-E30B-49BD-AE93-225FECE27F13}"/>
    <cellStyle name="Input 5 3 4" xfId="5444" xr:uid="{BBEB53F3-6256-44BA-8F9F-B88FB27C03FB}"/>
    <cellStyle name="Input 5 4" xfId="1857" xr:uid="{A2FFBD7B-69D8-4CB2-AC91-FEB8B8CA93B8}"/>
    <cellStyle name="Input 5 4 2" xfId="5771" xr:uid="{D4CFA14B-75A6-4567-A1A4-CDAD5E93942B}"/>
    <cellStyle name="Input 5 4 3" xfId="6898" xr:uid="{1DBD0ED0-211D-4913-8EF1-DC2B4041C4DE}"/>
    <cellStyle name="Input 5 5" xfId="4766" xr:uid="{F961B7EF-AAA7-4B24-A48F-A8758D60D356}"/>
    <cellStyle name="Input 5 6" xfId="5171" xr:uid="{6538DFB3-B363-45AE-8C0C-1E65A6210EE4}"/>
    <cellStyle name="Input 5 7" xfId="5241" xr:uid="{35AF1184-E93A-4A2E-99EC-9F0156A7F1DA}"/>
    <cellStyle name="Input 5 8" xfId="5332" xr:uid="{E2BB5F29-D379-49F6-9818-C03DAC8BF06F}"/>
    <cellStyle name="Input 5 9" xfId="5784" xr:uid="{818CE15D-FE4D-41B3-A489-BFAD374EB19D}"/>
    <cellStyle name="Input 6" xfId="311" xr:uid="{7A1F33A0-38C1-4FB3-97F7-793921F39015}"/>
    <cellStyle name="Input 6 2" xfId="1277" xr:uid="{04B5923F-051C-4F1C-8F80-BC264BFD26B1}"/>
    <cellStyle name="Input 6 2 2" xfId="2382" xr:uid="{4D91E812-94D8-4F6D-AECE-874B8FF63829}"/>
    <cellStyle name="Input 6 2 2 2" xfId="6109" xr:uid="{C1DCF663-CCA4-4BAA-9490-57B6002F91C4}"/>
    <cellStyle name="Input 6 2 2 3" xfId="6916" xr:uid="{91E3CA30-49B1-4900-B7D9-D906B5A55A65}"/>
    <cellStyle name="Input 6 2 3" xfId="3990" xr:uid="{FB6053EA-527C-4EC0-8736-0FFB4A888A12}"/>
    <cellStyle name="Input 6 2 4" xfId="5008" xr:uid="{BFB389B4-5441-4E70-B6E3-A142767C0AE4}"/>
    <cellStyle name="Input 6 2 5" xfId="4839" xr:uid="{6EB2090D-61DD-49E5-8120-6958CFA7C493}"/>
    <cellStyle name="Input 6 2 6" xfId="5244" xr:uid="{C608D551-83F8-418E-8C38-6C343D2E9310}"/>
    <cellStyle name="Input 6 2 7" xfId="5386" xr:uid="{46F62F4D-10CC-4049-8BD4-E76B9AE52FBC}"/>
    <cellStyle name="Input 6 3" xfId="1016" xr:uid="{8125E2C0-87F0-4695-A5F9-288EB9C77A0D}"/>
    <cellStyle name="Input 6 3 2" xfId="5185" xr:uid="{446B287E-EC7B-4611-AD0B-F163D3B5700F}"/>
    <cellStyle name="Input 6 3 3" xfId="5454" xr:uid="{29CD6A8D-B5E7-42C5-8062-B9D596C027A0}"/>
    <cellStyle name="Input 6 3 4" xfId="5780" xr:uid="{6814D602-2D10-480C-BF74-C99FEB0079BA}"/>
    <cellStyle name="Input 6 4" xfId="1869" xr:uid="{B3A496B1-9914-49D1-90EE-273A241267DE}"/>
    <cellStyle name="Input 6 4 2" xfId="5774" xr:uid="{8F43FE71-8101-4152-805A-DB83D26677DD}"/>
    <cellStyle name="Input 6 4 3" xfId="6901" xr:uid="{E2B0CF97-A2EA-4546-9977-3B16AAB62383}"/>
    <cellStyle name="Input 6 5" xfId="4776" xr:uid="{98252A18-0F59-4FAE-9B6A-32AF6295CB8E}"/>
    <cellStyle name="Input 6 6" xfId="4821" xr:uid="{F244C62E-5A83-48B1-B650-D09BBA485C39}"/>
    <cellStyle name="Input 6 7" xfId="5243" xr:uid="{2FD79F27-CBFF-4095-918F-AEB2A558C23D}"/>
    <cellStyle name="Input 6 8" xfId="5335" xr:uid="{A62E7F40-8467-47B2-A246-7AFC998BFC37}"/>
    <cellStyle name="Input 6 9" xfId="5319" xr:uid="{F59D0709-3DA1-4AEB-8585-6E1A23D25443}"/>
    <cellStyle name="Input 7" xfId="553" xr:uid="{8AE5605D-CF5B-4E4D-89E3-FB2D46EBA38F}"/>
    <cellStyle name="Input 7 2" xfId="1278" xr:uid="{2BADC6CB-858C-46AA-ABD0-EA77A8B5885D}"/>
    <cellStyle name="Input 7 2 2" xfId="5012" xr:uid="{4B16BA86-14CD-47EA-8D1B-C31541D784D2}"/>
    <cellStyle name="Input 7 2 3" xfId="5246" xr:uid="{5634F950-7864-4A45-8B07-49A8E842F92C}"/>
    <cellStyle name="Input 7 2 4" xfId="5725" xr:uid="{A11D461C-CAF1-4791-A60F-437D85328D23}"/>
    <cellStyle name="Input 7 3" xfId="4856" xr:uid="{6A95F2C2-1847-4817-BB81-2F433F8F16AD}"/>
    <cellStyle name="Input 7 4" xfId="5245" xr:uid="{F6AA1108-6F9C-409C-887D-8923F51A9756}"/>
    <cellStyle name="Input 7 5" xfId="5469" xr:uid="{77C84D4C-B07D-45C3-A93A-42C282B614F5}"/>
    <cellStyle name="Input 8" xfId="554" xr:uid="{ABD676B2-287F-45F4-AE7E-342C6DF1C9B2}"/>
    <cellStyle name="Input 8 2" xfId="1279" xr:uid="{BE4FB33F-B6C0-49B1-B4FF-A5370934367C}"/>
    <cellStyle name="Input 8 2 2" xfId="5013" xr:uid="{3C26C921-E32F-4164-9F3C-5003891D6D57}"/>
    <cellStyle name="Input 8 2 3" xfId="5248" xr:uid="{6A1A08F9-9448-46FA-AD1D-A62455D459B7}"/>
    <cellStyle name="Input 8 2 4" xfId="5778" xr:uid="{A38A86A2-7388-4C7C-819E-644202799205}"/>
    <cellStyle name="Input 8 3" xfId="4857" xr:uid="{759E2595-DD51-405F-8E3E-731B717AA4A9}"/>
    <cellStyle name="Input 8 4" xfId="5247" xr:uid="{28A1D7F6-3A1D-4CB2-9240-6143F5B2F392}"/>
    <cellStyle name="Input 8 5" xfId="5490" xr:uid="{212541B3-628A-42A5-9E86-318B6529D5A9}"/>
    <cellStyle name="Input 9" xfId="645" xr:uid="{92986613-4D72-4C72-8E4A-382B7B8C5172}"/>
    <cellStyle name="Input 9 2" xfId="1280" xr:uid="{2D980738-5FB2-4585-8EC4-E4FB9810DCBC}"/>
    <cellStyle name="Input 9 2 2" xfId="5052" xr:uid="{98314770-D00D-4B38-BC8C-F8A24F04BC78}"/>
    <cellStyle name="Input 9 2 3" xfId="5250" xr:uid="{B4D897DF-C2C1-4207-9A1C-51EB884280F4}"/>
    <cellStyle name="Input 9 2 4" xfId="5435" xr:uid="{96113655-FBE6-417D-930D-CEEDE0777B2C}"/>
    <cellStyle name="Input 9 3" xfId="4892" xr:uid="{A8490D83-C42A-4145-9D25-E6BB85EB6A8C}"/>
    <cellStyle name="Input 9 4" xfId="5249" xr:uid="{8B9C2F44-F70C-48EC-9445-FAF94531A931}"/>
    <cellStyle name="Input 9 5" xfId="5336" xr:uid="{AD2DF422-5146-451B-90F8-438DE3BF4E96}"/>
    <cellStyle name="inputDate" xfId="1017" xr:uid="{2FAA5394-105C-41EC-8324-157E0DAC8B19}"/>
    <cellStyle name="inputDate 2" xfId="1018" xr:uid="{DAFAF048-0DA5-4341-9A43-310401F45C68}"/>
    <cellStyle name="inputExposure" xfId="1019" xr:uid="{E293D951-13ED-409F-8E8F-F83343A12712}"/>
    <cellStyle name="inputExposure 2" xfId="1020" xr:uid="{29142BCF-4430-49FD-912B-71460DE1563A}"/>
    <cellStyle name="inputMaturity" xfId="1021" xr:uid="{EA48A09D-83BD-4E96-9B51-729B78E119D8}"/>
    <cellStyle name="inputMaturity 2" xfId="1022" xr:uid="{18E2F7C9-85DB-49A3-AD03-A239D3DCF0F4}"/>
    <cellStyle name="inputPD" xfId="1023" xr:uid="{8DF57AC0-3D97-4CB0-BAC3-095D5C4DE7ED}"/>
    <cellStyle name="inputPD 2" xfId="1024" xr:uid="{1D2246C0-B201-4443-A217-F8E83AA7CFDC}"/>
    <cellStyle name="inputPercentage" xfId="1025" xr:uid="{11E65E53-D800-432A-8093-E609BE681863}"/>
    <cellStyle name="inputPercentage 2" xfId="1026" xr:uid="{F68F0FEA-B2A5-4E07-BFE8-A845B8C3FE2E}"/>
    <cellStyle name="inputPercentage 2 2" xfId="5252" xr:uid="{4B7F21AB-4252-4BD8-9F6F-8CDF1916F5B7}"/>
    <cellStyle name="inputPercentage 3" xfId="5251" xr:uid="{FB46A096-E2B6-45FD-87A5-D5330AB3C16E}"/>
    <cellStyle name="inputSelection" xfId="1027" xr:uid="{95E6C365-2ACC-4F27-8CB6-51D449FAB99F}"/>
    <cellStyle name="inputSelection 2" xfId="1028" xr:uid="{984DBEB0-EC41-4132-A5C0-E07B2D03E4B4}"/>
    <cellStyle name="inputSelection 2 2" xfId="1282" xr:uid="{A2EB81BD-5FF6-46D3-8E7F-6C0019032008}"/>
    <cellStyle name="inputSelection 3" xfId="1281" xr:uid="{AE079B2D-F759-40CA-99DE-B55006C76ACF}"/>
    <cellStyle name="inputText" xfId="1029" xr:uid="{0B3E1121-9078-4BC3-AB8D-287F9A01182C}"/>
    <cellStyle name="inputText 2" xfId="1030" xr:uid="{0DE37952-781F-4B55-B52C-73DCDA6B0FA8}"/>
    <cellStyle name="Integer" xfId="646" xr:uid="{E2CF0DC7-83B9-47EF-BFC3-FBCF02289978}"/>
    <cellStyle name="Linked Cell 2" xfId="219" xr:uid="{67B88EE8-3CA1-4EAE-893B-E79F8E2842EC}"/>
    <cellStyle name="Linked Cell 2 2" xfId="1283" xr:uid="{E5D9D961-CB61-4E70-9F66-81F6FEF086E6}"/>
    <cellStyle name="Linked Cell 2 2 2" xfId="2552" xr:uid="{DD9AEDA4-EA24-4429-A889-4D4CC6A322DA}"/>
    <cellStyle name="Linked Cell 2 2 3" xfId="2782" xr:uid="{452B037F-CC36-4B1E-9FA2-334369988A51}"/>
    <cellStyle name="Linked Cell 2 2 4" xfId="3991" xr:uid="{8B61B902-E9BC-4646-8AD3-2CD6B8ED3C55}"/>
    <cellStyle name="Linked Cell 2 3" xfId="1031" xr:uid="{26E87EDA-595E-44D6-B0BC-0A46AB70F56F}"/>
    <cellStyle name="Linked Cell 2 3 2" xfId="2504" xr:uid="{EA661590-EE46-4630-A00B-19C46D3EA004}"/>
    <cellStyle name="Linked Cell 2 3 3" xfId="2722" xr:uid="{0806A3D8-AA0D-44C4-B171-34EF5B4FD385}"/>
    <cellStyle name="Linked Cell 2 3 4" xfId="3925" xr:uid="{D6C83775-25D1-41AC-BB8F-655D3A6F9604}"/>
    <cellStyle name="Linked Cell 2 4" xfId="1830" xr:uid="{F238E6EE-01CD-491D-B8AA-9E08F6A61E89}"/>
    <cellStyle name="Linked Cell 2 5" xfId="3455" xr:uid="{1D3E8FF7-560F-460B-A0A8-5D37973F325E}"/>
    <cellStyle name="Linked Cell 2 5 2" xfId="8354" xr:uid="{86E7F3F7-7B20-4E58-93F2-6A4D509671DE}"/>
    <cellStyle name="Linked Cell 2 5 3" xfId="5170" xr:uid="{0BB3707C-82C4-4616-84C0-93D2D670ED94}"/>
    <cellStyle name="Linked Cell 2 6" xfId="5253" xr:uid="{3988C33C-B948-4C7F-B18D-9A4FE09FFC04}"/>
    <cellStyle name="Linked Cell 3" xfId="555" xr:uid="{BAD881B2-8249-4502-9D29-2C5FE1231F8E}"/>
    <cellStyle name="Linked Cell 4" xfId="814" xr:uid="{E17928EA-8055-43D1-92A2-15BBD13AE7B9}"/>
    <cellStyle name="Linked Cell 5" xfId="3710" xr:uid="{70522B7B-0944-4E3B-A3D2-6F4DD0517F58}"/>
    <cellStyle name="Linked Cell 6" xfId="8687" xr:uid="{84D03D58-9745-4423-9DFE-DB3B62C5DD8B}"/>
    <cellStyle name="Linked Cell 7" xfId="8782" xr:uid="{CB947CF7-6138-4FF2-A94A-B910FD334F1B}"/>
    <cellStyle name="Linked Cell 8" xfId="69" xr:uid="{DC48459D-7763-4AA3-8A9C-FF5193838ECE}"/>
    <cellStyle name="Month Year" xfId="312" xr:uid="{2DA478ED-FC19-496A-BD2F-DDA81953B36C}"/>
    <cellStyle name="Month Year F" xfId="313" xr:uid="{E4E39F3B-40D5-4C6D-8FFC-B6EA19F3F8A3}"/>
    <cellStyle name="Month Year S" xfId="314" xr:uid="{C9E0AED5-A169-43E5-B6F8-79F908C413B3}"/>
    <cellStyle name="Month Year T" xfId="315" xr:uid="{68A9D5AD-66C2-4203-BF6B-AE306F97DF9E}"/>
    <cellStyle name="Neutral 2" xfId="220" xr:uid="{A7561C4D-DF65-471F-BDAF-320AD802D6F5}"/>
    <cellStyle name="Neutral 2 2" xfId="1284" xr:uid="{738ACC07-B413-4A12-A042-1A06D4EC9EA3}"/>
    <cellStyle name="Neutral 2 2 2" xfId="2553" xr:uid="{E005BECC-BA2A-4F23-B651-A714294365F3}"/>
    <cellStyle name="Neutral 2 2 3" xfId="2783" xr:uid="{1A114296-16B3-4309-A38C-8B380954548E}"/>
    <cellStyle name="Neutral 2 2 4" xfId="3992" xr:uid="{082F6F24-BF3C-4691-8A99-68FC894D4F3A}"/>
    <cellStyle name="Neutral 2 3" xfId="1032" xr:uid="{80833B0B-9DE1-4DF4-8B3A-66C55E6510B1}"/>
    <cellStyle name="Neutral 2 3 2" xfId="2505" xr:uid="{2EC3DD0C-EBD6-42FF-BE88-0D85E164FFAF}"/>
    <cellStyle name="Neutral 2 3 3" xfId="2723" xr:uid="{0894EB8C-BE80-42CA-AA5A-D94AB20CDB0E}"/>
    <cellStyle name="Neutral 2 3 4" xfId="3926" xr:uid="{599C9E62-5235-406D-AC93-353235F22F68}"/>
    <cellStyle name="Neutral 2 4" xfId="1831" xr:uid="{1153EEFB-64EB-42A8-9D7B-C24745586D5E}"/>
    <cellStyle name="Neutral 2 5" xfId="3456" xr:uid="{EFF8EB89-E0C1-45B1-B691-3871BE6F3B2A}"/>
    <cellStyle name="Neutral 2 5 2" xfId="8355" xr:uid="{47B17166-8670-42D5-98B1-9E4FD54062C4}"/>
    <cellStyle name="Neutral 2 5 3" xfId="4911" xr:uid="{9A6DF7EC-1E2E-4325-A45A-726E57D270BC}"/>
    <cellStyle name="Neutral 2 6" xfId="5254" xr:uid="{ECEE5547-AEA2-4CA8-BA7D-5E02D0B03E8F}"/>
    <cellStyle name="Neutral 3" xfId="556" xr:uid="{3B251697-A7DF-487C-A5E9-15410702DE95}"/>
    <cellStyle name="Neutral 4" xfId="815" xr:uid="{EF46641B-5864-437C-BE82-4989851A0F47}"/>
    <cellStyle name="Neutral 5" xfId="3711" xr:uid="{8829DD1D-0D61-40EB-8568-04545F9ADA61}"/>
    <cellStyle name="Neutral 6" xfId="8689" xr:uid="{8C143FC5-7820-4AC8-B09A-6521E99EF497}"/>
    <cellStyle name="Neutral 7" xfId="8783" xr:uid="{2AA47D1D-FFD7-4D11-B043-52977A79775B}"/>
    <cellStyle name="Neutral 8" xfId="70" xr:uid="{D7D8B37E-9A02-46CE-AE2C-924A1863EAED}"/>
    <cellStyle name="no dec" xfId="71" xr:uid="{B40DD9E4-144D-47A4-822B-9D4F935D3F9E}"/>
    <cellStyle name="Normal" xfId="0" builtinId="0"/>
    <cellStyle name="Normal - Style1" xfId="72" xr:uid="{2C1F5004-AA08-4BD8-8AAE-17C2EEE2AC04}"/>
    <cellStyle name="Normal - Style1 2" xfId="647" xr:uid="{79AABB9F-6BF6-45AA-9C95-57A88FD25677}"/>
    <cellStyle name="Normal - Style1 2 2" xfId="1286" xr:uid="{704A8960-D9B1-4345-A038-331BA2348A26}"/>
    <cellStyle name="Normal - Style1 2 3" xfId="1034" xr:uid="{B1A067E3-1651-40B5-AC3A-801921E5756B}"/>
    <cellStyle name="Normal - Style1 2 4" xfId="1963" xr:uid="{E62830E6-1DE6-49C3-9E69-F25B0AFB0FE2}"/>
    <cellStyle name="Normal - Style1 3" xfId="1035" xr:uid="{3813F121-AF12-441D-AC61-758AC7466D79}"/>
    <cellStyle name="Normal - Style1 4" xfId="1285" xr:uid="{86133A85-3C9B-4A58-8D5E-0C5CD54DD4BC}"/>
    <cellStyle name="Normal - Style1 5" xfId="1033" xr:uid="{C47B859B-4365-4B8D-8B74-75CBFEBFC375}"/>
    <cellStyle name="Normal - Style1 6" xfId="1753" xr:uid="{1E282F43-1244-438B-A108-37C6E8C5D0AC}"/>
    <cellStyle name="Normal [-]" xfId="316" xr:uid="{6A647CCC-05C7-42E2-A487-23CE9155124F}"/>
    <cellStyle name="Normal [0]" xfId="317" xr:uid="{E0E81AFF-1DBE-4238-B728-1811FD3AF4E9}"/>
    <cellStyle name="Normal 10" xfId="153" xr:uid="{6A7AC42C-2E13-42C7-AF48-738E66FFB9B2}"/>
    <cellStyle name="Normal 10 10" xfId="1782" xr:uid="{2908FBFF-F574-4C75-8C5A-1E8AE0226B51}"/>
    <cellStyle name="Normal 10 11" xfId="2290" xr:uid="{7C5C1967-9F01-40BC-94DA-9FC01EB3C038}"/>
    <cellStyle name="Normal 10 11 2" xfId="3345" xr:uid="{6FC40F07-7A84-4F83-A1EB-974A27064BE7}"/>
    <cellStyle name="Normal 10 11 2 2" xfId="8255" xr:uid="{0FC5C476-914D-421C-86CA-52C217641E9F}"/>
    <cellStyle name="Normal 10 11 2 2 2" xfId="13712" xr:uid="{109DCCD6-9ADB-4E28-B68E-E0D44A09B9B3}"/>
    <cellStyle name="Normal 10 11 2 2 3" xfId="17597" xr:uid="{21D6B9AA-9E21-424F-A6CB-1E0CEC83C45A}"/>
    <cellStyle name="Normal 10 11 2 3" xfId="6839" xr:uid="{2A91ACD3-1CC3-4474-B65D-737E71D01A30}"/>
    <cellStyle name="Normal 10 11 2 3 2" xfId="12362" xr:uid="{847DD232-01FD-4E15-A2DE-86D2D5FD2E8F}"/>
    <cellStyle name="Normal 10 11 2 4" xfId="10108" xr:uid="{6F1EBF27-CC22-4E47-9A18-A4B530AFE7BB}"/>
    <cellStyle name="Normal 10 11 2 5" xfId="16247" xr:uid="{312598EB-567B-48CF-8FED-5E19F79E7816}"/>
    <cellStyle name="Normal 10 11 3" xfId="6067" xr:uid="{CEE37753-5F1C-4687-8B89-B0DA3CEE3720}"/>
    <cellStyle name="Normal 10 11 3 2" xfId="11696" xr:uid="{BF82ACCE-4ECB-4BD4-8270-CC9C815AC0F7}"/>
    <cellStyle name="Normal 10 11 3 3" xfId="15576" xr:uid="{ADE183CD-558C-42D6-B969-B2D406B5667D}"/>
    <cellStyle name="Normal 10 11 4" xfId="7584" xr:uid="{B2478678-762A-4DA9-AA2D-A74F05E2BD20}"/>
    <cellStyle name="Normal 10 11 4 2" xfId="13041" xr:uid="{E6E03A86-FDC7-44C2-985D-D8F6D4B21E89}"/>
    <cellStyle name="Normal 10 11 4 3" xfId="16926" xr:uid="{4C62B797-56BF-4A57-B52F-D7C26B75C309}"/>
    <cellStyle name="Normal 10 11 5" xfId="4560" xr:uid="{27DB85A8-2FC6-402F-86E8-0638FE0FC2AD}"/>
    <cellStyle name="Normal 10 11 5 2" xfId="10917" xr:uid="{CB820620-247A-4551-93BB-DF17472063F4}"/>
    <cellStyle name="Normal 10 11 6" xfId="9437" xr:uid="{DF0BA1D3-BD68-4AFF-B8B2-50C794E015AF}"/>
    <cellStyle name="Normal 10 11 7" xfId="14799" xr:uid="{DA9FB019-E41F-4567-9423-BFE6C14FEAB7}"/>
    <cellStyle name="Normal 10 12" xfId="8710" xr:uid="{FC9CC945-ABC1-4711-A7AF-37AF35CC8407}"/>
    <cellStyle name="Normal 10 2" xfId="280" xr:uid="{6D8EDA69-8094-4616-96F3-19C628E51F93}"/>
    <cellStyle name="Normal 10 2 2" xfId="1288" xr:uid="{D312C2B1-63D3-401C-A0C0-0A38CA0D9A9C}"/>
    <cellStyle name="Normal 10 2 3" xfId="1037" xr:uid="{AE313337-DDB7-41F2-AAF8-A7E81CEAC89E}"/>
    <cellStyle name="Normal 10 2 4" xfId="1864" xr:uid="{2573866F-7252-416A-B46B-7A928B1270AB}"/>
    <cellStyle name="Normal 10 3" xfId="318" xr:uid="{AFA7A37E-0672-49BC-A669-AC749001F297}"/>
    <cellStyle name="Normal 10 3 2" xfId="422" xr:uid="{A3C66B26-DD82-40B0-9A8F-977987F49BFE}"/>
    <cellStyle name="Normal 10 3 2 2" xfId="510" xr:uid="{A23438D1-31A6-4328-BDAC-A3731C79D1F5}"/>
    <cellStyle name="Normal 10 3 3" xfId="467" xr:uid="{9B922ED0-250F-4FBF-AA02-F9E25093C2A2}"/>
    <cellStyle name="Normal 10 3 4" xfId="1287" xr:uid="{FB2FC67E-F71C-4676-AE6E-665209115492}"/>
    <cellStyle name="Normal 10 3 5" xfId="1870" xr:uid="{D6BA2045-AF4C-415E-B15E-9463E08A0C50}"/>
    <cellStyle name="Normal 10 4" xfId="365" xr:uid="{D76333E5-D6F4-4CCA-B4DD-60C7208B7E1A}"/>
    <cellStyle name="Normal 10 4 2" xfId="428" xr:uid="{A5EC1E37-F082-419A-98AB-068C46320D21}"/>
    <cellStyle name="Normal 10 4 2 2" xfId="515" xr:uid="{07A5489C-5926-4284-9B87-F9956691D964}"/>
    <cellStyle name="Normal 10 4 3" xfId="472" xr:uid="{AB5F2A47-8BDB-496A-B418-BB24F091B960}"/>
    <cellStyle name="Normal 10 4 4" xfId="4785" xr:uid="{A0E73AE6-BBDD-422B-9B0B-2245C74D88F0}"/>
    <cellStyle name="Normal 10 5" xfId="389" xr:uid="{89834117-6E30-4A52-92F0-813ED908CF77}"/>
    <cellStyle name="Normal 10 5 2" xfId="490" xr:uid="{B8C371F7-BFFA-4F44-8F60-E97C9DB88DD7}"/>
    <cellStyle name="Normal 10 6" xfId="447" xr:uid="{DABDF3B0-7CA6-4060-919D-E2F52CE68126}"/>
    <cellStyle name="Normal 10 7" xfId="706" xr:uid="{E3271E31-B940-4075-BA10-D0C1CD074F46}"/>
    <cellStyle name="Normal 10 7 2" xfId="2597" xr:uid="{035E3CF6-3396-4C0F-BECE-24A66F564403}"/>
    <cellStyle name="Normal 10 7 2 2" xfId="7650" xr:uid="{778BECD2-98C9-43D3-90A3-2699124D9828}"/>
    <cellStyle name="Normal 10 7 2 2 2" xfId="13107" xr:uid="{794B820E-5276-40B4-B2F0-4E8C53A50B9F}"/>
    <cellStyle name="Normal 10 7 2 2 3" xfId="16992" xr:uid="{7CA3BE9E-9459-40B4-AF40-B49DA305C3AA}"/>
    <cellStyle name="Normal 10 7 2 3" xfId="6220" xr:uid="{3A66DF46-CEFD-4520-B4F6-F2C45B6D465C}"/>
    <cellStyle name="Normal 10 7 2 3 2" xfId="11762" xr:uid="{C88BCB29-112B-4691-818F-194627BC3A4E}"/>
    <cellStyle name="Normal 10 7 2 4" xfId="9503" xr:uid="{BB055E1D-12FF-4F3E-B9F4-25F598CEAE08}"/>
    <cellStyle name="Normal 10 7 2 5" xfId="15642" xr:uid="{A4364FB3-3E85-48C5-94BA-2FCB198DF104}"/>
    <cellStyle name="Normal 10 7 3" xfId="2639" xr:uid="{E3BFF4C2-8615-4958-B7F1-069F75F21A10}"/>
    <cellStyle name="Normal 10 7 4" xfId="3737" xr:uid="{A3AA5145-5B54-403B-A119-BB4A689B415D}"/>
    <cellStyle name="Normal 10 7 5" xfId="3634" xr:uid="{E6CD24C1-D0EA-4B81-BBF3-A43E23945D55}"/>
    <cellStyle name="Normal 10 7 5 2" xfId="10294" xr:uid="{267F56AB-82CF-40BC-BEEF-B102CE6D9944}"/>
    <cellStyle name="Normal 10 7 6" xfId="14172" xr:uid="{6D1E3D14-EC7F-4676-B2D8-F4F4FD666047}"/>
    <cellStyle name="Normal 10 8" xfId="816" xr:uid="{CD383E99-DFCA-44A7-88DC-378981814519}"/>
    <cellStyle name="Normal 10 8 10" xfId="7012" xr:uid="{8B5645DE-4F36-4E2F-969D-FAF7EA450991}"/>
    <cellStyle name="Normal 10 8 10 2" xfId="12469" xr:uid="{B0E32A20-26F2-4FBA-A013-C98C531E55E6}"/>
    <cellStyle name="Normal 10 8 10 3" xfId="16354" xr:uid="{A5ABDDE8-9595-4FCE-9C7F-DA58BAD9E80A}"/>
    <cellStyle name="Normal 10 8 11" xfId="3769" xr:uid="{8DEC32C2-9E88-4720-9B0A-8A5D14D39088}"/>
    <cellStyle name="Normal 10 8 11 2" xfId="10330" xr:uid="{CA4BC770-F977-4385-B8D0-9BA900CF8040}"/>
    <cellStyle name="Normal 10 8 11 3" xfId="14208" xr:uid="{935DAA0A-EC13-45DB-BEF7-CE5F5B424FD8}"/>
    <cellStyle name="Normal 10 8 12" xfId="3642" xr:uid="{B3430384-3562-4717-A3E7-955831FCAE04}"/>
    <cellStyle name="Normal 10 8 12 2" xfId="10302" xr:uid="{1C37008B-116C-44FE-8F5E-F3E4459E7DE8}"/>
    <cellStyle name="Normal 10 8 13" xfId="8868" xr:uid="{8DA56D33-42A0-4F81-83B4-45646BE43195}"/>
    <cellStyle name="Normal 10 8 14" xfId="14180" xr:uid="{4D529145-D8E3-4E09-960D-53E8E4226227}"/>
    <cellStyle name="Normal 10 8 2" xfId="1438" xr:uid="{E1663D6B-BDA6-43CC-A059-C2DF93F7F40A}"/>
    <cellStyle name="Normal 10 8 2 10" xfId="14228" xr:uid="{43D21AF9-1C12-4487-B9E5-21500897D0C0}"/>
    <cellStyle name="Normal 10 8 2 2" xfId="1597" xr:uid="{9BC913C4-CC77-4493-8DC8-15C6DF160305}"/>
    <cellStyle name="Normal 10 8 2 2 2" xfId="2219" xr:uid="{F6584A7B-5CC3-4402-8554-ABA4E91FAE3F}"/>
    <cellStyle name="Normal 10 8 2 2 2 2" xfId="3275" xr:uid="{D72526A8-4B61-4067-B451-CE5B04A423BD}"/>
    <cellStyle name="Normal 10 8 2 2 2 2 2" xfId="8185" xr:uid="{A3CEE075-EF0B-46AD-9EEA-94B709188D25}"/>
    <cellStyle name="Normal 10 8 2 2 2 2 2 2" xfId="13642" xr:uid="{2C8F1BAD-5AF7-48AF-A756-1F9A2CD09627}"/>
    <cellStyle name="Normal 10 8 2 2 2 2 2 3" xfId="17527" xr:uid="{A7FCC950-211A-4DBB-858E-28DC1E6030F5}"/>
    <cellStyle name="Normal 10 8 2 2 2 2 3" xfId="6769" xr:uid="{B807D3F1-9863-430E-846E-D7028867A6EA}"/>
    <cellStyle name="Normal 10 8 2 2 2 2 3 2" xfId="12292" xr:uid="{BCE2D045-ACC2-4875-B128-F1F012E05A6D}"/>
    <cellStyle name="Normal 10 8 2 2 2 2 4" xfId="10038" xr:uid="{483AE32E-8BB6-4087-AEA4-3594C200659C}"/>
    <cellStyle name="Normal 10 8 2 2 2 2 5" xfId="16177" xr:uid="{00828D8E-0A56-473B-9907-0850ADB67975}"/>
    <cellStyle name="Normal 10 8 2 2 2 3" xfId="5997" xr:uid="{5B783CD4-CE9D-46A5-983E-2EE7EE59AF3E}"/>
    <cellStyle name="Normal 10 8 2 2 2 3 2" xfId="11626" xr:uid="{3D3BE53F-AC05-4D24-97B7-107D1F290C28}"/>
    <cellStyle name="Normal 10 8 2 2 2 3 3" xfId="15506" xr:uid="{2F80703B-E2F9-419C-BA29-AE90B4B0059E}"/>
    <cellStyle name="Normal 10 8 2 2 2 4" xfId="7514" xr:uid="{B21FC7D2-46DC-41E0-B9C1-71210193DC3F}"/>
    <cellStyle name="Normal 10 8 2 2 2 4 2" xfId="12971" xr:uid="{059FAEC2-7A8A-49B7-9269-8B7DEDCD78D6}"/>
    <cellStyle name="Normal 10 8 2 2 2 4 3" xfId="16856" xr:uid="{BF583DDF-FD38-4C33-891E-4B1DC5FE0B82}"/>
    <cellStyle name="Normal 10 8 2 2 2 5" xfId="4490" xr:uid="{942CFEBC-1760-4042-BC3C-3C7C84BAEFF3}"/>
    <cellStyle name="Normal 10 8 2 2 2 5 2" xfId="10847" xr:uid="{F548CBF4-6CDC-4E8E-8CDA-57028A143F18}"/>
    <cellStyle name="Normal 10 8 2 2 2 6" xfId="9367" xr:uid="{68D3D457-5D5B-4588-8198-A27E72154C44}"/>
    <cellStyle name="Normal 10 8 2 2 2 7" xfId="14729" xr:uid="{A6C79F6D-4663-4809-85D9-8D88612AC6EA}"/>
    <cellStyle name="Normal 10 8 2 2 3" xfId="2962" xr:uid="{267A8562-5689-41E4-A979-993B63061A62}"/>
    <cellStyle name="Normal 10 8 2 2 3 2" xfId="7879" xr:uid="{2032041D-2B88-4830-8BAD-15F06E5CF629}"/>
    <cellStyle name="Normal 10 8 2 2 3 2 2" xfId="13336" xr:uid="{D90E9D40-ABB7-49DD-8B07-9A924E79C6BD}"/>
    <cellStyle name="Normal 10 8 2 2 3 2 3" xfId="17221" xr:uid="{CBEFCFE8-6668-4184-98E0-6E513AA57963}"/>
    <cellStyle name="Normal 10 8 2 2 3 3" xfId="6463" xr:uid="{035310D1-511C-4488-A906-1382C1915D56}"/>
    <cellStyle name="Normal 10 8 2 2 3 3 2" xfId="11986" xr:uid="{5CFBD6D2-D738-46F8-ABE5-5E196C974496}"/>
    <cellStyle name="Normal 10 8 2 2 3 4" xfId="9732" xr:uid="{ADE3D53F-F19A-4D96-9F14-CDEEB5368123}"/>
    <cellStyle name="Normal 10 8 2 2 3 5" xfId="15871" xr:uid="{FDF6A256-A7EA-46B8-8F96-CCC5AE124089}"/>
    <cellStyle name="Normal 10 8 2 2 4" xfId="5656" xr:uid="{D15A8178-AAD8-4E9C-8577-FBE8F900260E}"/>
    <cellStyle name="Normal 10 8 2 2 4 2" xfId="11317" xr:uid="{842013A7-C308-41C9-90E1-A9A701A9949C}"/>
    <cellStyle name="Normal 10 8 2 2 4 3" xfId="15197" xr:uid="{7C9D2C7E-D11F-4CD1-8D89-E7DBB4F90840}"/>
    <cellStyle name="Normal 10 8 2 2 5" xfId="7208" xr:uid="{0BEC4FDF-6555-4663-8724-B444277A8934}"/>
    <cellStyle name="Normal 10 8 2 2 5 2" xfId="12665" xr:uid="{8132D1BA-ACCC-4257-8C35-ADAB23353E5D}"/>
    <cellStyle name="Normal 10 8 2 2 5 3" xfId="16550" xr:uid="{F0276292-4CFF-4983-A2EA-9E4321551ED0}"/>
    <cellStyle name="Normal 10 8 2 2 6" xfId="4171" xr:uid="{F30A69B8-3409-4AD0-AC44-E1A9A30A645A}"/>
    <cellStyle name="Normal 10 8 2 2 6 2" xfId="10541" xr:uid="{708BD4E2-CEAC-4612-BCB6-71CB47C21241}"/>
    <cellStyle name="Normal 10 8 2 2 7" xfId="9061" xr:uid="{F9A65690-E249-45BA-918B-C4468FCE38B5}"/>
    <cellStyle name="Normal 10 8 2 2 8" xfId="14423" xr:uid="{C6381AD1-895E-438E-8069-6D23D814F8FE}"/>
    <cellStyle name="Normal 10 8 2 3" xfId="2081" xr:uid="{4002FEA1-6D38-4323-B722-59F915E5B4D7}"/>
    <cellStyle name="Normal 10 8 2 3 2" xfId="3137" xr:uid="{9ADDE559-2A6D-4B1A-9790-56D28BC01627}"/>
    <cellStyle name="Normal 10 8 2 3 2 2" xfId="8047" xr:uid="{91B2901C-575D-4CB4-9F30-05AEB117731C}"/>
    <cellStyle name="Normal 10 8 2 3 2 2 2" xfId="13504" xr:uid="{4A4814D1-AF4E-4C59-B34E-A14DB14C8D94}"/>
    <cellStyle name="Normal 10 8 2 3 2 2 3" xfId="17389" xr:uid="{408A4204-9CF1-404D-AA3A-6FD7A9738DA4}"/>
    <cellStyle name="Normal 10 8 2 3 2 3" xfId="6631" xr:uid="{D15FDF86-DCE8-4703-A014-6F5F69FFF0F5}"/>
    <cellStyle name="Normal 10 8 2 3 2 3 2" xfId="12154" xr:uid="{C3CB16DD-8047-4E44-BD09-997793D9B361}"/>
    <cellStyle name="Normal 10 8 2 3 2 4" xfId="9900" xr:uid="{284B8FA7-63D1-40F5-B275-54A09944FAE4}"/>
    <cellStyle name="Normal 10 8 2 3 2 5" xfId="16039" xr:uid="{46A5D10B-E780-41ED-96F3-75380F5CB37E}"/>
    <cellStyle name="Normal 10 8 2 3 3" xfId="5859" xr:uid="{C46A4DFC-966C-4647-ABB2-D999CAA2FBC4}"/>
    <cellStyle name="Normal 10 8 2 3 3 2" xfId="11488" xr:uid="{5E4FDC39-8039-4B76-BC47-D630CE4313C0}"/>
    <cellStyle name="Normal 10 8 2 3 3 3" xfId="15368" xr:uid="{67130908-09DD-4031-BB3A-3D554E1BC138}"/>
    <cellStyle name="Normal 10 8 2 3 4" xfId="7376" xr:uid="{E5F393AA-E611-475F-AA18-0DB01CD12E96}"/>
    <cellStyle name="Normal 10 8 2 3 4 2" xfId="12833" xr:uid="{AF665E63-2888-4AE0-B6FF-7FC7EF5C8F08}"/>
    <cellStyle name="Normal 10 8 2 3 4 3" xfId="16718" xr:uid="{260776F2-519A-43F4-982D-FC3A0FB4C216}"/>
    <cellStyle name="Normal 10 8 2 3 5" xfId="4352" xr:uid="{AC052408-D8F5-40E1-B48A-0EC6905D126A}"/>
    <cellStyle name="Normal 10 8 2 3 5 2" xfId="10709" xr:uid="{8179894F-8E46-465A-909D-199B8604B404}"/>
    <cellStyle name="Normal 10 8 2 3 6" xfId="9229" xr:uid="{1ECE6DE6-FDFB-46D6-8821-44E021C87725}"/>
    <cellStyle name="Normal 10 8 2 3 7" xfId="14591" xr:uid="{227BCB50-5B88-4615-9071-A1388B1809C9}"/>
    <cellStyle name="Normal 10 8 2 4" xfId="2438" xr:uid="{6C26C301-035E-4ED6-9792-D7BB22500172}"/>
    <cellStyle name="Normal 10 8 2 4 2" xfId="3385" xr:uid="{4751869F-4EAA-436A-A638-BB7F33021E4C}"/>
    <cellStyle name="Normal 10 8 2 4 2 2" xfId="8295" xr:uid="{B5405A99-DD2E-4D79-8855-8645BF7AC1B2}"/>
    <cellStyle name="Normal 10 8 2 4 2 2 2" xfId="13752" xr:uid="{1CC2E7C6-A33F-4AE9-ABB3-52F6C515DEF9}"/>
    <cellStyle name="Normal 10 8 2 4 2 2 3" xfId="17637" xr:uid="{E6E05354-6BF1-4D67-B3FC-3099BAD05AB6}"/>
    <cellStyle name="Normal 10 8 2 4 2 3" xfId="6879" xr:uid="{25E6E36E-A10F-4C53-B404-3591E66BBB56}"/>
    <cellStyle name="Normal 10 8 2 4 2 3 2" xfId="12402" xr:uid="{66555DD9-92EA-4E35-BBFB-6E1679839FC3}"/>
    <cellStyle name="Normal 10 8 2 4 2 4" xfId="10148" xr:uid="{DC315728-C98A-4414-8F0F-70E5FAAB7FC5}"/>
    <cellStyle name="Normal 10 8 2 4 2 5" xfId="16287" xr:uid="{FC4A1B04-D09E-45B0-93AD-12DC3ABF40C1}"/>
    <cellStyle name="Normal 10 8 2 4 3" xfId="6161" xr:uid="{12E585FC-A899-43E5-90C2-B34ECF720D29}"/>
    <cellStyle name="Normal 10 8 2 4 3 2" xfId="11736" xr:uid="{5A3BCF30-2255-4AC6-AEF6-549A4BFA74D9}"/>
    <cellStyle name="Normal 10 8 2 4 3 3" xfId="15616" xr:uid="{3F23E3DF-E3F7-418D-B0FF-429AC6AE04C8}"/>
    <cellStyle name="Normal 10 8 2 4 4" xfId="7624" xr:uid="{BC399106-001C-49D2-9126-804A337AEBA1}"/>
    <cellStyle name="Normal 10 8 2 4 4 2" xfId="13081" xr:uid="{F3E20803-E523-4779-81C0-C07D96D5810D}"/>
    <cellStyle name="Normal 10 8 2 4 4 3" xfId="16966" xr:uid="{EC7512DC-8406-46C6-9129-91873C0434AA}"/>
    <cellStyle name="Normal 10 8 2 4 5" xfId="4601" xr:uid="{628F64CC-22F9-4635-B907-9F5574B64E9B}"/>
    <cellStyle name="Normal 10 8 2 4 5 2" xfId="10957" xr:uid="{0F052022-7BEB-4733-9ACF-FF448DF0DD1B}"/>
    <cellStyle name="Normal 10 8 2 4 6" xfId="9477" xr:uid="{AE514024-1E73-4D86-9627-AB9C5A6600A8}"/>
    <cellStyle name="Normal 10 8 2 4 7" xfId="14839" xr:uid="{3F3AD81C-6C16-4474-9FC1-DBDD522C7B97}"/>
    <cellStyle name="Normal 10 8 2 5" xfId="2824" xr:uid="{538E911E-052A-48DD-A607-C5A5DC629D8D}"/>
    <cellStyle name="Normal 10 8 2 5 2" xfId="6325" xr:uid="{D3EF7B76-4335-48D0-B8B3-0E829D375F31}"/>
    <cellStyle name="Normal 10 8 2 5 2 2" xfId="11848" xr:uid="{3A47B535-A098-4031-9F36-B22870D4BA19}"/>
    <cellStyle name="Normal 10 8 2 5 2 3" xfId="15733" xr:uid="{8041C290-AB67-43AC-BC53-4AA7120E2F0F}"/>
    <cellStyle name="Normal 10 8 2 5 3" xfId="7741" xr:uid="{4B9DBCC0-26B0-4A13-AD2F-66902E7C6EC3}"/>
    <cellStyle name="Normal 10 8 2 5 3 2" xfId="13198" xr:uid="{3974655B-62DF-48E4-80FB-D1705070F1F2}"/>
    <cellStyle name="Normal 10 8 2 5 3 3" xfId="17083" xr:uid="{58D26389-942F-4A46-9904-CB90F568D7D0}"/>
    <cellStyle name="Normal 10 8 2 5 4" xfId="5070" xr:uid="{6CBC762E-BF51-46FC-A18B-CE760EDA48D6}"/>
    <cellStyle name="Normal 10 8 2 5 4 2" xfId="11050" xr:uid="{31BA79A1-781A-4AF6-B123-41470C0994C4}"/>
    <cellStyle name="Normal 10 8 2 5 5" xfId="9594" xr:uid="{AF933CA1-C6C6-4576-962B-1B5B023A5659}"/>
    <cellStyle name="Normal 10 8 2 5 6" xfId="14932" xr:uid="{9AB6AA5A-C5EE-43C7-B36B-FC745A5C753A}"/>
    <cellStyle name="Normal 10 8 2 6" xfId="5518" xr:uid="{701B85D5-8727-4AF2-8128-34E43890A717}"/>
    <cellStyle name="Normal 10 8 2 6 2" xfId="11179" xr:uid="{E8F2CBCD-F111-4338-9C9A-D822B955A935}"/>
    <cellStyle name="Normal 10 8 2 6 3" xfId="15059" xr:uid="{CDD2FD2D-2235-4424-9370-D8BBA2CF9F97}"/>
    <cellStyle name="Normal 10 8 2 7" xfId="7070" xr:uid="{7CD50EAF-7600-44C4-8E4F-777F35C2044A}"/>
    <cellStyle name="Normal 10 8 2 7 2" xfId="12527" xr:uid="{56D45443-3473-474E-B12D-82DD96B1E406}"/>
    <cellStyle name="Normal 10 8 2 7 3" xfId="16412" xr:uid="{1D4A0FB7-166A-4F9B-A642-3BE1BCB91C3D}"/>
    <cellStyle name="Normal 10 8 2 8" xfId="3799" xr:uid="{298B32D2-AECB-49A2-8CDD-331BC34C1B0B}"/>
    <cellStyle name="Normal 10 8 2 8 2" xfId="10350" xr:uid="{A28D0F97-1C37-4284-9237-883D1BF5DFA2}"/>
    <cellStyle name="Normal 10 8 2 9" xfId="8923" xr:uid="{F053A432-C2B6-4DB6-A5B6-EF49FBF84CC7}"/>
    <cellStyle name="Normal 10 8 3" xfId="1509" xr:uid="{1744F0A6-EB94-44FE-8972-88FB63D5F35A}"/>
    <cellStyle name="Normal 10 8 3 2" xfId="1655" xr:uid="{3A72278A-203B-4C5E-9748-5A143E705D4E}"/>
    <cellStyle name="Normal 10 8 3 2 2" xfId="2277" xr:uid="{4A9E3BA5-B825-441A-AA2E-8401EFAFCE16}"/>
    <cellStyle name="Normal 10 8 3 2 2 2" xfId="3333" xr:uid="{A041F646-FF56-4BE1-A970-2BD5CC5079FB}"/>
    <cellStyle name="Normal 10 8 3 2 2 2 2" xfId="8243" xr:uid="{461B50B1-BC92-4639-BD5A-3EE07F2E8B2E}"/>
    <cellStyle name="Normal 10 8 3 2 2 2 2 2" xfId="13700" xr:uid="{7A210BC6-53FC-46B8-91F5-DC42BB4C1019}"/>
    <cellStyle name="Normal 10 8 3 2 2 2 2 3" xfId="17585" xr:uid="{049363FD-06B4-4541-A3D8-8F0DA1017714}"/>
    <cellStyle name="Normal 10 8 3 2 2 2 3" xfId="6827" xr:uid="{9C222F03-A5A0-431D-A4BA-942C527EB517}"/>
    <cellStyle name="Normal 10 8 3 2 2 2 3 2" xfId="12350" xr:uid="{4599CE1E-7CCF-425C-8485-2E2730AC735D}"/>
    <cellStyle name="Normal 10 8 3 2 2 2 4" xfId="10096" xr:uid="{8E476169-4D11-4C94-AD78-147C24BB1F7E}"/>
    <cellStyle name="Normal 10 8 3 2 2 2 5" xfId="16235" xr:uid="{7C88E400-46AC-4B1D-964B-FDE702A6C676}"/>
    <cellStyle name="Normal 10 8 3 2 2 3" xfId="6055" xr:uid="{2293F00A-B4F4-4E14-9E17-6FB517684E9A}"/>
    <cellStyle name="Normal 10 8 3 2 2 3 2" xfId="11684" xr:uid="{00AAEFAB-2461-4FAA-BD3D-28C559389394}"/>
    <cellStyle name="Normal 10 8 3 2 2 3 3" xfId="15564" xr:uid="{07C8A21D-7D6C-444C-8B01-B3AEB3D20FED}"/>
    <cellStyle name="Normal 10 8 3 2 2 4" xfId="7572" xr:uid="{B5DDD01D-3FF6-4BE9-BAEA-47CF892EF31B}"/>
    <cellStyle name="Normal 10 8 3 2 2 4 2" xfId="13029" xr:uid="{00DBDAD4-576F-419F-9C0A-348064FD310D}"/>
    <cellStyle name="Normal 10 8 3 2 2 4 3" xfId="16914" xr:uid="{EC46D846-C636-4C15-A216-61F063F6B81B}"/>
    <cellStyle name="Normal 10 8 3 2 2 5" xfId="4548" xr:uid="{600C2544-9CF2-4FF5-A4FB-31A765B92AB8}"/>
    <cellStyle name="Normal 10 8 3 2 2 5 2" xfId="10905" xr:uid="{FCEF0FA8-47A7-4B18-AAAB-A6C44DA45409}"/>
    <cellStyle name="Normal 10 8 3 2 2 6" xfId="9425" xr:uid="{DF96AB51-5C91-4FC8-BBBD-833007A1C334}"/>
    <cellStyle name="Normal 10 8 3 2 2 7" xfId="14787" xr:uid="{D6A1C6E4-0698-49BB-A12A-C7115876208B}"/>
    <cellStyle name="Normal 10 8 3 2 3" xfId="3020" xr:uid="{FBBB0450-2026-40D8-A760-6F7077C14065}"/>
    <cellStyle name="Normal 10 8 3 2 3 2" xfId="7937" xr:uid="{6C1A070A-E0D8-4CD1-B704-5A3D44DB944A}"/>
    <cellStyle name="Normal 10 8 3 2 3 2 2" xfId="13394" xr:uid="{BA17CA8A-E095-4A2B-8969-DEE0EC89E406}"/>
    <cellStyle name="Normal 10 8 3 2 3 2 3" xfId="17279" xr:uid="{08593091-91FC-48BC-8DF3-C6BAFBC5AD88}"/>
    <cellStyle name="Normal 10 8 3 2 3 3" xfId="6521" xr:uid="{F2F5AA2C-87FF-484A-BCE5-5B0855CD34C8}"/>
    <cellStyle name="Normal 10 8 3 2 3 3 2" xfId="12044" xr:uid="{DE76881D-834B-4BFE-B05A-294ABDA1540D}"/>
    <cellStyle name="Normal 10 8 3 2 3 4" xfId="9790" xr:uid="{15B7C963-7A30-4FB4-928D-F06BBC605BB9}"/>
    <cellStyle name="Normal 10 8 3 2 3 5" xfId="15929" xr:uid="{D4E46E0A-A812-415C-800A-38135298F924}"/>
    <cellStyle name="Normal 10 8 3 2 4" xfId="5714" xr:uid="{1A402FDA-B1FC-4C84-A4DC-E984C888DAB0}"/>
    <cellStyle name="Normal 10 8 3 2 4 2" xfId="11375" xr:uid="{C1DD7DC1-3C3B-45B4-BF91-B89D3A57712D}"/>
    <cellStyle name="Normal 10 8 3 2 4 3" xfId="15255" xr:uid="{97C41525-20BE-42E8-ACE5-A4221C771750}"/>
    <cellStyle name="Normal 10 8 3 2 5" xfId="7266" xr:uid="{60A11C91-2452-42EC-8516-6F6403E1912F}"/>
    <cellStyle name="Normal 10 8 3 2 5 2" xfId="12723" xr:uid="{9B912E4E-14BB-4A7C-B299-7ECBDAB97494}"/>
    <cellStyle name="Normal 10 8 3 2 5 3" xfId="16608" xr:uid="{D8780247-367E-498D-BC05-E7341D6E2987}"/>
    <cellStyle name="Normal 10 8 3 2 6" xfId="4229" xr:uid="{011ECDF0-BDDA-4401-B84D-AA647352EC56}"/>
    <cellStyle name="Normal 10 8 3 2 6 2" xfId="10599" xr:uid="{DC4A1D56-F8B3-450D-B2CF-29271210FF73}"/>
    <cellStyle name="Normal 10 8 3 2 7" xfId="9119" xr:uid="{A7CAB43F-B71E-45C5-B2E4-0EA2AC1DBB6E}"/>
    <cellStyle name="Normal 10 8 3 2 8" xfId="14481" xr:uid="{1B468FDC-EAAD-4F15-8FE5-ACF764F026C7}"/>
    <cellStyle name="Normal 10 8 3 3" xfId="2139" xr:uid="{0270D0D4-58AD-49D9-8DDD-82D47477E45E}"/>
    <cellStyle name="Normal 10 8 3 3 2" xfId="3195" xr:uid="{95A21343-54F0-425A-B1DC-B9882860EDEA}"/>
    <cellStyle name="Normal 10 8 3 3 2 2" xfId="8105" xr:uid="{AE35E3CC-1FD7-4990-B74F-F58E223F4490}"/>
    <cellStyle name="Normal 10 8 3 3 2 2 2" xfId="13562" xr:uid="{3FD9F845-21C2-43D9-9E28-7CB3C99250BA}"/>
    <cellStyle name="Normal 10 8 3 3 2 2 3" xfId="17447" xr:uid="{09B65C85-ABDC-49B8-862C-D528B4DB3F8D}"/>
    <cellStyle name="Normal 10 8 3 3 2 3" xfId="6689" xr:uid="{86B883EE-4D3D-4A29-A8E3-C2454031E96F}"/>
    <cellStyle name="Normal 10 8 3 3 2 3 2" xfId="12212" xr:uid="{70CCD821-C258-473A-89C6-F7C8C402EFD7}"/>
    <cellStyle name="Normal 10 8 3 3 2 4" xfId="9958" xr:uid="{438136FC-7B29-438E-ABF0-A16AAD9E07E2}"/>
    <cellStyle name="Normal 10 8 3 3 2 5" xfId="16097" xr:uid="{3789BD84-12F5-4A25-8028-5CC251C12486}"/>
    <cellStyle name="Normal 10 8 3 3 3" xfId="5917" xr:uid="{4D6E0046-8DA6-4FCE-8B0A-8B7F77C12C03}"/>
    <cellStyle name="Normal 10 8 3 3 3 2" xfId="11546" xr:uid="{60C7919F-F1AA-4178-93A6-56E3DCB4E995}"/>
    <cellStyle name="Normal 10 8 3 3 3 3" xfId="15426" xr:uid="{6CD02279-61EB-4CA5-A7BF-48F80972C8D3}"/>
    <cellStyle name="Normal 10 8 3 3 4" xfId="7434" xr:uid="{710C3390-D63B-47E6-B4C7-401F00FA6FB0}"/>
    <cellStyle name="Normal 10 8 3 3 4 2" xfId="12891" xr:uid="{8BA052F4-6AB5-4725-AB51-ADC2E0B21BE5}"/>
    <cellStyle name="Normal 10 8 3 3 4 3" xfId="16776" xr:uid="{E227A672-9D55-42A3-9F6F-DBCBDB3D255D}"/>
    <cellStyle name="Normal 10 8 3 3 5" xfId="4410" xr:uid="{9F0A1163-185E-452B-83D0-40AFDE518828}"/>
    <cellStyle name="Normal 10 8 3 3 5 2" xfId="10767" xr:uid="{1DD2D317-8BEB-4F90-BD36-FD3E59836B6E}"/>
    <cellStyle name="Normal 10 8 3 3 6" xfId="9287" xr:uid="{3E115DAA-9B26-47C7-959B-CA96D35BF89D}"/>
    <cellStyle name="Normal 10 8 3 3 7" xfId="14649" xr:uid="{8C94813E-7331-477D-9940-820EBED3E69B}"/>
    <cellStyle name="Normal 10 8 3 4" xfId="2882" xr:uid="{789D81FF-EF9C-48EA-A6BF-4C8BE25EC30B}"/>
    <cellStyle name="Normal 10 8 3 4 2" xfId="7799" xr:uid="{4A6E6ECD-9D96-4DF7-B3A4-A6F7F66D6AF2}"/>
    <cellStyle name="Normal 10 8 3 4 2 2" xfId="13256" xr:uid="{F2269FEE-7B3C-4D93-8012-378A76B643EB}"/>
    <cellStyle name="Normal 10 8 3 4 2 3" xfId="17141" xr:uid="{DFDE60FF-F43F-4752-A066-DDD6D5039DBF}"/>
    <cellStyle name="Normal 10 8 3 4 3" xfId="6383" xr:uid="{E70EDA26-ED4B-4128-93F9-E64F74495211}"/>
    <cellStyle name="Normal 10 8 3 4 3 2" xfId="11906" xr:uid="{DFA9BA7D-24D1-4E7E-A352-2737B49E36B4}"/>
    <cellStyle name="Normal 10 8 3 4 4" xfId="9652" xr:uid="{03EF10AC-8A22-4B48-80E6-F26BB5566542}"/>
    <cellStyle name="Normal 10 8 3 4 5" xfId="15791" xr:uid="{1C4D95AB-B9B2-4B98-8AA9-5B0245E47D23}"/>
    <cellStyle name="Normal 10 8 3 5" xfId="5576" xr:uid="{F61C22AF-A6C9-443D-96F4-D3AF3DD28A59}"/>
    <cellStyle name="Normal 10 8 3 5 2" xfId="11237" xr:uid="{5DC682EB-8AC4-4247-BFFD-FD37ECF5329F}"/>
    <cellStyle name="Normal 10 8 3 5 3" xfId="15117" xr:uid="{B52C207F-543E-4CD9-895E-14F063B4C65A}"/>
    <cellStyle name="Normal 10 8 3 6" xfId="7128" xr:uid="{446104CB-8577-46E0-96B5-383D503CEC28}"/>
    <cellStyle name="Normal 10 8 3 6 2" xfId="12585" xr:uid="{D4EF97A1-FCFF-41B1-ACAE-D0471F7D9EBD}"/>
    <cellStyle name="Normal 10 8 3 6 3" xfId="16470" xr:uid="{5CC13118-8761-4E51-B4C1-D7390ACA10F0}"/>
    <cellStyle name="Normal 10 8 3 7" xfId="4090" xr:uid="{85F25E52-DE67-41D0-A01D-1396BA77C1ED}"/>
    <cellStyle name="Normal 10 8 3 7 2" xfId="10461" xr:uid="{5B8C95BA-D702-4BEA-A6DA-6F8A6C35B579}"/>
    <cellStyle name="Normal 10 8 3 8" xfId="8981" xr:uid="{7E4E73F5-B5A3-4DE8-B025-DF8BC5E323DE}"/>
    <cellStyle name="Normal 10 8 3 9" xfId="14343" xr:uid="{5F5DB738-0086-43B6-8EC3-9F936928B7D4}"/>
    <cellStyle name="Normal 10 8 4" xfId="1539" xr:uid="{2DA386E9-37F5-4DEC-B957-2D2ADD36CB4A}"/>
    <cellStyle name="Normal 10 8 4 2" xfId="2161" xr:uid="{16753517-BF30-4B64-AAFB-5487CBF7CC9A}"/>
    <cellStyle name="Normal 10 8 4 2 2" xfId="3217" xr:uid="{0F256E24-34EC-4CB2-A3E2-86EB357D3E3C}"/>
    <cellStyle name="Normal 10 8 4 2 2 2" xfId="8127" xr:uid="{428AA3E0-9821-461C-A48E-DE625F842A9E}"/>
    <cellStyle name="Normal 10 8 4 2 2 2 2" xfId="13584" xr:uid="{5991C547-54B0-4A24-A7AD-8B42DF1BF42F}"/>
    <cellStyle name="Normal 10 8 4 2 2 2 3" xfId="17469" xr:uid="{2220783B-0E5D-4AC0-A5A1-03D2FCD0EDA5}"/>
    <cellStyle name="Normal 10 8 4 2 2 3" xfId="6711" xr:uid="{F8AE638D-17DB-451F-8B97-3BFF93DEE3BC}"/>
    <cellStyle name="Normal 10 8 4 2 2 3 2" xfId="12234" xr:uid="{855A6C8D-6AC2-4532-84C5-86F111552BB1}"/>
    <cellStyle name="Normal 10 8 4 2 2 4" xfId="9980" xr:uid="{1A1D592F-98B9-472B-920D-54D6FD636736}"/>
    <cellStyle name="Normal 10 8 4 2 2 5" xfId="16119" xr:uid="{DF8B765B-21A2-4F49-9B12-5CCAC5901A6E}"/>
    <cellStyle name="Normal 10 8 4 2 3" xfId="5939" xr:uid="{D14E8169-639D-4DF2-B9C0-CEFB808ED0A1}"/>
    <cellStyle name="Normal 10 8 4 2 3 2" xfId="11568" xr:uid="{381CDBBE-0357-46AA-8009-C0395DFFCE36}"/>
    <cellStyle name="Normal 10 8 4 2 3 3" xfId="15448" xr:uid="{B05C2BF1-36F6-4A67-AA92-50DD16D56435}"/>
    <cellStyle name="Normal 10 8 4 2 4" xfId="7456" xr:uid="{F5E0826A-7DC0-462B-8D2D-5F4118660641}"/>
    <cellStyle name="Normal 10 8 4 2 4 2" xfId="12913" xr:uid="{AA7F9B19-848B-4EDC-8B33-76D6028E596C}"/>
    <cellStyle name="Normal 10 8 4 2 4 3" xfId="16798" xr:uid="{C946E97F-D55F-4411-A9DB-3EA3CBDCF08E}"/>
    <cellStyle name="Normal 10 8 4 2 5" xfId="4432" xr:uid="{B2071A50-9499-42AC-8E35-5C42651FD54D}"/>
    <cellStyle name="Normal 10 8 4 2 5 2" xfId="10789" xr:uid="{09BC5B8F-2564-49C7-95CD-B9FD66897441}"/>
    <cellStyle name="Normal 10 8 4 2 6" xfId="9309" xr:uid="{F85DBF8C-F8D1-4655-8BA9-5A4973A995EE}"/>
    <cellStyle name="Normal 10 8 4 2 7" xfId="14671" xr:uid="{0CDB62C1-1AB4-4A8F-A766-1CE1A19522FF}"/>
    <cellStyle name="Normal 10 8 4 3" xfId="2904" xr:uid="{DD95E6AE-B2B1-4C3C-8C80-513BEE6D4A1B}"/>
    <cellStyle name="Normal 10 8 4 3 2" xfId="7821" xr:uid="{C9846FEA-BE4E-4CB6-819A-972946D65E9E}"/>
    <cellStyle name="Normal 10 8 4 3 2 2" xfId="13278" xr:uid="{4F0AF686-9C05-445D-8C4D-FDA714BE366F}"/>
    <cellStyle name="Normal 10 8 4 3 2 3" xfId="17163" xr:uid="{1B761FC9-AFC3-44C0-98F6-8575066D6852}"/>
    <cellStyle name="Normal 10 8 4 3 3" xfId="6405" xr:uid="{AC046C78-FE16-4998-8652-36B6EE598612}"/>
    <cellStyle name="Normal 10 8 4 3 3 2" xfId="11928" xr:uid="{05A243A6-7C0A-43E1-BA27-A7FE6A75699F}"/>
    <cellStyle name="Normal 10 8 4 3 4" xfId="9674" xr:uid="{73BB98D9-1215-4044-84FB-A6877867BB2D}"/>
    <cellStyle name="Normal 10 8 4 3 5" xfId="15813" xr:uid="{E98900E6-1FF7-4BDA-BF80-83F4A4B95BA9}"/>
    <cellStyle name="Normal 10 8 4 4" xfId="5598" xr:uid="{D8A974C5-2416-4FE5-8423-200E591EDC5F}"/>
    <cellStyle name="Normal 10 8 4 4 2" xfId="11259" xr:uid="{4FADE208-FE2E-42FD-96DE-DAB9B22401B3}"/>
    <cellStyle name="Normal 10 8 4 4 3" xfId="15139" xr:uid="{880D50C1-AB64-4523-9052-744C0F7F4EFD}"/>
    <cellStyle name="Normal 10 8 4 5" xfId="7150" xr:uid="{334F8AA5-C745-491F-8DA8-0D8127A6625E}"/>
    <cellStyle name="Normal 10 8 4 5 2" xfId="12607" xr:uid="{F2440660-1CC5-4EBA-AF8D-83F2FB58DB40}"/>
    <cellStyle name="Normal 10 8 4 5 3" xfId="16492" xr:uid="{B041CB0A-5F1E-44B2-8E30-88B193D8D375}"/>
    <cellStyle name="Normal 10 8 4 6" xfId="4113" xr:uid="{215F75D7-A182-420D-8CE4-4E28FE573A21}"/>
    <cellStyle name="Normal 10 8 4 6 2" xfId="10483" xr:uid="{7BE16E22-4EA4-4EC4-AD44-0A111BE4373F}"/>
    <cellStyle name="Normal 10 8 4 7" xfId="9003" xr:uid="{F05F92D0-9F42-43BC-B670-E84095B386E4}"/>
    <cellStyle name="Normal 10 8 4 8" xfId="14365" xr:uid="{80750781-1BA7-4FE8-A75A-3EDCA2F9BACB}"/>
    <cellStyle name="Normal 10 8 5" xfId="2018" xr:uid="{AC570447-C74B-4678-B2D2-45BCCEAD8563}"/>
    <cellStyle name="Normal 10 8 5 2" xfId="3082" xr:uid="{22E31EE9-3222-4592-806F-7531424CB7D9}"/>
    <cellStyle name="Normal 10 8 5 2 2" xfId="7992" xr:uid="{4601C9DA-6F72-4849-BDBE-427E6EB77EC0}"/>
    <cellStyle name="Normal 10 8 5 2 2 2" xfId="13449" xr:uid="{2DB5A9B8-6FCE-4C91-A33D-9B29CE4D0F0F}"/>
    <cellStyle name="Normal 10 8 5 2 2 3" xfId="17334" xr:uid="{53BC1A43-A374-4EBD-9D87-F0848CE81645}"/>
    <cellStyle name="Normal 10 8 5 2 3" xfId="6576" xr:uid="{7138D108-3360-4494-85F9-D77D1D386FC6}"/>
    <cellStyle name="Normal 10 8 5 2 3 2" xfId="12099" xr:uid="{0730FBB8-33CA-42E9-847C-139E142E6054}"/>
    <cellStyle name="Normal 10 8 5 2 4" xfId="9845" xr:uid="{1BB99DCA-815A-4E9E-AA06-C28873FB9C72}"/>
    <cellStyle name="Normal 10 8 5 2 5" xfId="15984" xr:uid="{3B10C4A1-3F1D-4CC2-82A2-5B94EF815C8B}"/>
    <cellStyle name="Normal 10 8 5 3" xfId="5804" xr:uid="{D4ECC5BD-2693-48CE-9E8D-D1D6F7724266}"/>
    <cellStyle name="Normal 10 8 5 3 2" xfId="11433" xr:uid="{73B14A9F-1F2C-460C-A018-E8601EB1FA43}"/>
    <cellStyle name="Normal 10 8 5 3 3" xfId="15313" xr:uid="{5A2A3362-0BEA-4D53-B44A-E67DFE9959F7}"/>
    <cellStyle name="Normal 10 8 5 4" xfId="7321" xr:uid="{30781796-2401-4F32-AE98-3D2284F878F3}"/>
    <cellStyle name="Normal 10 8 5 4 2" xfId="12778" xr:uid="{766B95B4-AE31-492C-A08F-C2F54BA0FC13}"/>
    <cellStyle name="Normal 10 8 5 4 3" xfId="16663" xr:uid="{AB9BBE34-CF3D-4EED-9977-1349FC14D9EC}"/>
    <cellStyle name="Normal 10 8 5 5" xfId="4297" xr:uid="{270EC73E-C7B4-4D5D-8F0D-5852E61E3490}"/>
    <cellStyle name="Normal 10 8 5 5 2" xfId="10654" xr:uid="{93D2D3B8-D19E-4613-A66E-8C1EDA867627}"/>
    <cellStyle name="Normal 10 8 5 6" xfId="9174" xr:uid="{09DC3B21-BEE5-4AA9-9FF8-36F526A410DA}"/>
    <cellStyle name="Normal 10 8 5 7" xfId="14536" xr:uid="{88AFAD39-AE71-44E5-A93F-207615681B95}"/>
    <cellStyle name="Normal 10 8 6" xfId="2313" xr:uid="{D74B33D6-ADD9-4229-A32A-12C2789C5A6A}"/>
    <cellStyle name="Normal 10 8 6 2" xfId="3365" xr:uid="{ED1B81FC-CC54-4C8C-8A14-318C69A88435}"/>
    <cellStyle name="Normal 10 8 6 2 2" xfId="8275" xr:uid="{B37CABB4-EDBC-48C8-947C-B1FD03BAD575}"/>
    <cellStyle name="Normal 10 8 6 2 2 2" xfId="13732" xr:uid="{9A709B47-E7E1-4746-88D0-56B7299BE455}"/>
    <cellStyle name="Normal 10 8 6 2 2 3" xfId="17617" xr:uid="{DB1487EA-A513-4955-A64C-261C9863A5D0}"/>
    <cellStyle name="Normal 10 8 6 2 3" xfId="6859" xr:uid="{71E9D78B-F34B-4B35-BAC5-6CD34EA5FD35}"/>
    <cellStyle name="Normal 10 8 6 2 3 2" xfId="12382" xr:uid="{70CCBEFE-5A5D-4480-8782-EE191B2FA49C}"/>
    <cellStyle name="Normal 10 8 6 2 4" xfId="10128" xr:uid="{35011DA4-A117-4FC7-A7F9-7C1AB08D82BE}"/>
    <cellStyle name="Normal 10 8 6 2 5" xfId="16267" xr:uid="{975EADE9-0C0A-4331-A3E3-1599AA38FC1F}"/>
    <cellStyle name="Normal 10 8 6 3" xfId="6087" xr:uid="{4F9B5DB6-CEBC-4652-90FE-D6F50EB21FDA}"/>
    <cellStyle name="Normal 10 8 6 3 2" xfId="11716" xr:uid="{483CBC9D-24C5-4D16-B41A-9170E7FE8B65}"/>
    <cellStyle name="Normal 10 8 6 3 3" xfId="15596" xr:uid="{CBD4534C-B5E0-4F58-8167-81129AE52A6F}"/>
    <cellStyle name="Normal 10 8 6 4" xfId="7604" xr:uid="{E8423FF6-DF21-49A5-B5C8-6028A7D923BA}"/>
    <cellStyle name="Normal 10 8 6 4 2" xfId="13061" xr:uid="{33B68963-E158-4B16-B26D-930226FF7589}"/>
    <cellStyle name="Normal 10 8 6 4 3" xfId="16946" xr:uid="{049BBB35-FC2C-423C-89E5-B70810410B22}"/>
    <cellStyle name="Normal 10 8 6 5" xfId="4580" xr:uid="{32204D1B-A747-468F-B5C1-7972536E319E}"/>
    <cellStyle name="Normal 10 8 6 5 2" xfId="10937" xr:uid="{29C97B42-D491-4F5B-9EFC-D9E68EB41F2B}"/>
    <cellStyle name="Normal 10 8 6 6" xfId="9457" xr:uid="{057AFC16-06F9-46AF-812C-0412177BD632}"/>
    <cellStyle name="Normal 10 8 6 7" xfId="14819" xr:uid="{4596AC15-812D-4FA4-88BB-973F3141E09F}"/>
    <cellStyle name="Normal 10 8 7" xfId="2610" xr:uid="{FC82ACB8-1F7A-422F-B6B9-DD597734B96B}"/>
    <cellStyle name="Normal 10 8 7 2" xfId="6230" xr:uid="{4989EE18-DD77-4EC2-806D-A0FE7DB7796E}"/>
    <cellStyle name="Normal 10 8 7 2 2" xfId="11770" xr:uid="{1CD5503F-51B2-4740-905A-899834A5D6C5}"/>
    <cellStyle name="Normal 10 8 7 2 3" xfId="15650" xr:uid="{8306FA4F-D3BE-4DDF-9D05-4FEFD19DFC41}"/>
    <cellStyle name="Normal 10 8 7 3" xfId="7658" xr:uid="{6BE37298-0D13-4442-A8B1-4F565CCBC67F}"/>
    <cellStyle name="Normal 10 8 7 3 2" xfId="13115" xr:uid="{074F9A0C-DEDD-42D2-8AEF-198CD91F4DDB}"/>
    <cellStyle name="Normal 10 8 7 3 3" xfId="17000" xr:uid="{7C3CCFF5-EC26-4FEB-8FED-BA893D89AA43}"/>
    <cellStyle name="Normal 10 8 7 4" xfId="4962" xr:uid="{9EC35A66-E09E-4631-AD77-C86B4445660F}"/>
    <cellStyle name="Normal 10 8 7 4 2" xfId="11028" xr:uid="{14D99EFA-5892-44FC-8748-4569B5CCF7FA}"/>
    <cellStyle name="Normal 10 8 7 5" xfId="9511" xr:uid="{CA6BD206-EFDA-488B-B071-B0978D8E2D54}"/>
    <cellStyle name="Normal 10 8 7 6" xfId="14910" xr:uid="{971EB941-CF54-473F-AC25-CC8597B3A873}"/>
    <cellStyle name="Normal 10 8 8" xfId="2667" xr:uid="{B90B7C45-8240-49F2-B637-6CB890E5BC27}"/>
    <cellStyle name="Normal 10 8 8 2" xfId="7678" xr:uid="{4D3B741C-2FD6-48B6-B670-C83657970009}"/>
    <cellStyle name="Normal 10 8 8 2 2" xfId="13135" xr:uid="{DF9C7074-BC59-4433-BC61-108B5C2471F7}"/>
    <cellStyle name="Normal 10 8 8 2 3" xfId="17020" xr:uid="{8680027C-30D4-4554-8A17-A5F917AC1DED}"/>
    <cellStyle name="Normal 10 8 8 3" xfId="6260" xr:uid="{F95459F6-9672-40F8-856A-FFE8F6F932FD}"/>
    <cellStyle name="Normal 10 8 8 3 2" xfId="11790" xr:uid="{CD6CB3BF-F620-43A7-A78F-7640298ADD4C}"/>
    <cellStyle name="Normal 10 8 8 4" xfId="9531" xr:uid="{D98D5FCE-4068-45FA-9C82-ECB1717F8468}"/>
    <cellStyle name="Normal 10 8 8 5" xfId="15670" xr:uid="{D4E8A075-E341-41C6-A12F-9BA589924A81}"/>
    <cellStyle name="Normal 10 8 9" xfId="5411" xr:uid="{ABD86939-2A6D-4449-9E16-9774307052F5}"/>
    <cellStyle name="Normal 10 8 9 2" xfId="11114" xr:uid="{10CDD5B7-00EA-4754-B9E4-FF39AD519513}"/>
    <cellStyle name="Normal 10 8 9 3" xfId="14997" xr:uid="{6EB08B7C-D2C7-45C8-BB39-A72A61D28A19}"/>
    <cellStyle name="Normal 10 9" xfId="1036" xr:uid="{C889FAC7-0A69-449C-8343-FF0C9B94FD35}"/>
    <cellStyle name="Normal 100" xfId="3544" xr:uid="{8B9B54E8-6C33-43D4-9792-D2D103E48E0F}"/>
    <cellStyle name="Normal 100 2" xfId="8427" xr:uid="{34D52FA6-FCFF-4925-93FB-6DB62F452E1E}"/>
    <cellStyle name="Normal 100 3" xfId="5337" xr:uid="{876D47E5-3534-47CA-966D-B4CFDFD0A2C2}"/>
    <cellStyle name="Normal 101" xfId="3575" xr:uid="{972BF1A5-2A8C-4042-B854-6ADD140AA0BF}"/>
    <cellStyle name="Normal 101 2" xfId="8458" xr:uid="{73D11308-6929-4EEB-9E39-562D0C430FF5}"/>
    <cellStyle name="Normal 101 3" xfId="5461" xr:uid="{504F165D-5169-4EB0-ADB8-70A8061D84D2}"/>
    <cellStyle name="Normal 102" xfId="3606" xr:uid="{DF853D94-73F8-41B2-8841-3414BD2014CD}"/>
    <cellStyle name="Normal 102 2" xfId="8516" xr:uid="{1C0779EA-DA61-4435-8526-DC8882FCE955}"/>
    <cellStyle name="Normal 102 3" xfId="6949" xr:uid="{F7134284-EDC9-428D-8C44-B9001A4F4135}"/>
    <cellStyle name="Normal 103" xfId="3610" xr:uid="{EC75B889-7B1C-4FBE-B6F8-58F761CE9A12}"/>
    <cellStyle name="Normal 103 2" xfId="6991" xr:uid="{8F0D560D-F760-44C0-973F-B7DD2E492FAF}"/>
    <cellStyle name="Normal 103 2 2" xfId="12451" xr:uid="{F29E6C6B-33D5-40BB-8158-CF03E127087E}"/>
    <cellStyle name="Normal 103 2 2 2" xfId="17779" xr:uid="{6F4CD747-D10E-45B1-936F-47638B243D31}"/>
    <cellStyle name="Normal 103 2 3" xfId="16336" xr:uid="{36D70061-DC25-4AD3-87FC-61ECBD3BC37E}"/>
    <cellStyle name="Normal 103 3" xfId="6986" xr:uid="{837F3A82-35BA-428D-9967-5E8189988771}"/>
    <cellStyle name="Normal 103 3 2" xfId="12446" xr:uid="{22AAB00F-CB31-4110-A2A8-B7F9EC3A8E7B}"/>
    <cellStyle name="Normal 103 3 3" xfId="16331" xr:uid="{D64C1F34-B503-40A1-A53F-BD7522FFA613}"/>
    <cellStyle name="Normal 103 4" xfId="8517" xr:uid="{93284BD8-EBD0-4AC2-BA5C-29FC42A5F98A}"/>
    <cellStyle name="Normal 103 5" xfId="3660" xr:uid="{C90933D5-9730-4FCB-A41D-042E1F67C71D}"/>
    <cellStyle name="Normal 103 5 2" xfId="10316" xr:uid="{0857F326-88FC-4250-A3E3-AB5B98EC5423}"/>
    <cellStyle name="Normal 103 5 3" xfId="17777" xr:uid="{803660D3-B8B5-4AB2-97B7-0B0156B988B7}"/>
    <cellStyle name="Normal 103 6" xfId="14194" xr:uid="{B67B5C33-5243-4118-AD46-701B66B16ACC}"/>
    <cellStyle name="Normal 104" xfId="6990" xr:uid="{6D9A467E-8E35-446C-9A6C-8A750F6108FB}"/>
    <cellStyle name="Normal 104 2" xfId="12450" xr:uid="{EE028C52-8E8A-42EB-91FF-E7E40D005B0E}"/>
    <cellStyle name="Normal 104 3" xfId="16335" xr:uid="{3CFF3C27-71F9-4915-A0CF-92766C0FFBF8}"/>
    <cellStyle name="Normal 105" xfId="3665" xr:uid="{0195D582-E940-4A28-8BFF-E217E6BA44DC}"/>
    <cellStyle name="Normal 106" xfId="3722" xr:uid="{FD789E5B-8B3B-456E-9DD6-70FE1C00AE12}"/>
    <cellStyle name="Normal 107" xfId="8515" xr:uid="{1E1DAE57-C9FB-40B7-9216-857E968CBF69}"/>
    <cellStyle name="Normal 108" xfId="8507" xr:uid="{E75B3FC7-2E2C-4C56-9445-400C1E17F9E2}"/>
    <cellStyle name="Normal 109" xfId="8492" xr:uid="{8E360CC6-4265-4289-9381-09EB97B515C5}"/>
    <cellStyle name="Normal 11" xfId="155" xr:uid="{A1D603B2-5B8F-41B7-AE3B-DD1B9CC5F058}"/>
    <cellStyle name="Normal 11 10" xfId="8711" xr:uid="{A4BFF266-34B8-4ADB-8B66-5008ECA3E5F0}"/>
    <cellStyle name="Normal 11 2" xfId="319" xr:uid="{38A9B127-DA84-48BA-969B-46AA7EEDC84C}"/>
    <cellStyle name="Normal 11 2 2" xfId="1290" xr:uid="{CE9ECCC1-8616-4D79-9F0A-C46638959B09}"/>
    <cellStyle name="Normal 11 2 3" xfId="1039" xr:uid="{11342569-863C-480E-92BE-A4C4942BBD24}"/>
    <cellStyle name="Normal 11 2 4" xfId="1871" xr:uid="{D8CB36A9-EF1E-4968-BED3-1EF5F7DC7BC0}"/>
    <cellStyle name="Normal 11 3" xfId="391" xr:uid="{4823183E-7611-4DBB-B4A6-7EB3722AC183}"/>
    <cellStyle name="Normal 11 3 2" xfId="492" xr:uid="{31523612-8574-4964-9239-3B15354868E2}"/>
    <cellStyle name="Normal 11 3 3" xfId="1289" xr:uid="{2501F2DE-19B5-4022-A1CD-29B481153B84}"/>
    <cellStyle name="Normal 11 3 4" xfId="1907" xr:uid="{FDE34521-F014-4EDE-BC1D-5F7C55D3C8F6}"/>
    <cellStyle name="Normal 11 4" xfId="449" xr:uid="{D51980F1-2B05-4EA9-A458-8C0B99E48922}"/>
    <cellStyle name="Normal 11 4 2" xfId="4790" xr:uid="{5CF668AC-AD6E-4650-8111-C42B75134AE0}"/>
    <cellStyle name="Normal 11 5" xfId="707" xr:uid="{C7AE6886-43F3-4E67-8DBE-6FA2FEA0F4E1}"/>
    <cellStyle name="Normal 11 6" xfId="1038" xr:uid="{72B9E16E-7410-489A-96CD-44F7D3D7BF31}"/>
    <cellStyle name="Normal 11 7" xfId="1784" xr:uid="{FECF8BE4-8E96-4371-AC74-2EB90BEB93FE}"/>
    <cellStyle name="Normal 11 8" xfId="2297" xr:uid="{D84DE023-EDA8-4530-885A-3DF57A014CB9}"/>
    <cellStyle name="Normal 11 8 2" xfId="3352" xr:uid="{7902AF0E-B400-4066-B800-ED5094690514}"/>
    <cellStyle name="Normal 11 8 2 2" xfId="8262" xr:uid="{4D613BA3-B960-454D-86AF-C213D02AC715}"/>
    <cellStyle name="Normal 11 8 2 2 2" xfId="13719" xr:uid="{57D3130C-5D59-4A20-ACEA-19406D8C8723}"/>
    <cellStyle name="Normal 11 8 2 2 3" xfId="17604" xr:uid="{2AB59985-BDE1-4606-B783-DFF97388CAD9}"/>
    <cellStyle name="Normal 11 8 2 3" xfId="6846" xr:uid="{17380ED7-4569-40D4-B443-C19BA996E045}"/>
    <cellStyle name="Normal 11 8 2 3 2" xfId="12369" xr:uid="{B984557A-0919-4D11-941E-29DEFEED1AE5}"/>
    <cellStyle name="Normal 11 8 2 4" xfId="10115" xr:uid="{E744C9BB-21AE-4679-ABFC-64F51F34C461}"/>
    <cellStyle name="Normal 11 8 2 5" xfId="16254" xr:uid="{61F00D5E-257E-445C-B478-7EE46FE43F81}"/>
    <cellStyle name="Normal 11 8 3" xfId="6074" xr:uid="{C1FBE5C6-8466-4096-8D2B-4651DCB66D3A}"/>
    <cellStyle name="Normal 11 8 3 2" xfId="11703" xr:uid="{E469DFE0-9D2B-4BF5-A0CE-9B657CD2D17E}"/>
    <cellStyle name="Normal 11 8 3 3" xfId="15583" xr:uid="{9ECE926E-8C5F-4039-9ED1-799BA9A30F58}"/>
    <cellStyle name="Normal 11 8 4" xfId="7591" xr:uid="{0AB44366-E1F4-4652-91A3-96977A17F90A}"/>
    <cellStyle name="Normal 11 8 4 2" xfId="13048" xr:uid="{C3B4F868-6AD8-4090-9105-CC324307479B}"/>
    <cellStyle name="Normal 11 8 4 3" xfId="16933" xr:uid="{C5ED7143-6FEE-46FE-8420-627D843E5C39}"/>
    <cellStyle name="Normal 11 8 5" xfId="4567" xr:uid="{09E4DB97-DE4C-4BED-A941-F7392A221708}"/>
    <cellStyle name="Normal 11 8 5 2" xfId="10924" xr:uid="{1FDD6906-05A1-4BC1-AFD1-07A2085C2938}"/>
    <cellStyle name="Normal 11 8 6" xfId="9444" xr:uid="{D7CBD4B8-B8CD-4E02-BE48-84E96E81A6E6}"/>
    <cellStyle name="Normal 11 8 7" xfId="14806" xr:uid="{202E416D-ED33-4698-9AB2-0FA46A24CF29}"/>
    <cellStyle name="Normal 11 9" xfId="5169" xr:uid="{5144C576-EEDE-4C12-9B13-509ED4DAFF36}"/>
    <cellStyle name="Normal 110" xfId="3611" xr:uid="{9CC9C076-ACDC-482A-B8CB-A04D5777884A}"/>
    <cellStyle name="Normal 111" xfId="3615" xr:uid="{DAA44186-EB2A-4ACC-B556-50AF2A1F1A2F}"/>
    <cellStyle name="Normal 112" xfId="8527" xr:uid="{4F10CFAA-CDD2-4EC1-AD66-6B050537EB8F}"/>
    <cellStyle name="Normal 112 2" xfId="3654" xr:uid="{E452E8DF-6C2C-4DC1-A1C9-82C97694C93D}"/>
    <cellStyle name="Normal 112 3" xfId="13901" xr:uid="{72A8305F-F92C-4216-B00A-EA0A3F6DF90C}"/>
    <cellStyle name="Normal 113" xfId="8561" xr:uid="{78A9B71A-F482-4A6E-BF2B-6E24828B03F0}"/>
    <cellStyle name="Normal 113 2" xfId="13935" xr:uid="{103F88E4-7688-4009-B074-53D8C7CD75D2}"/>
    <cellStyle name="Normal 114" xfId="8566" xr:uid="{10A940C0-E5C0-42DC-BE03-8760A4529228}"/>
    <cellStyle name="Normal 114 2" xfId="13940" xr:uid="{D382804D-E3C2-40AE-8F3D-8CB1CDF9AFD0}"/>
    <cellStyle name="Normal 115" xfId="8567" xr:uid="{4BDC60EC-618D-424D-AAD4-E8146FCF8B7E}"/>
    <cellStyle name="Normal 116" xfId="8598" xr:uid="{4A0E5D9C-6CA7-487B-8C1F-0F5E9623FA47}"/>
    <cellStyle name="Normal 117" xfId="8601" xr:uid="{6E07BB0C-DCE4-4CCF-B707-BF4D5D2819F4}"/>
    <cellStyle name="Normal 117 2" xfId="13969" xr:uid="{CA42D01C-C861-4D91-9036-01B0F67ED6A3}"/>
    <cellStyle name="Normal 118" xfId="8635" xr:uid="{D22F6A09-9AA2-4221-B093-18870CDA8490}"/>
    <cellStyle name="Normal 118 2" xfId="14002" xr:uid="{82A549C1-C498-4020-AD78-1405F0C2BFFA}"/>
    <cellStyle name="Normal 119" xfId="8640" xr:uid="{48A883B2-4D01-4029-9D88-C9EAB533F6EE}"/>
    <cellStyle name="Normal 119 2" xfId="14007" xr:uid="{D870D55B-9B36-422C-80BE-7764A8700D99}"/>
    <cellStyle name="Normal 12" xfId="131" xr:uid="{9CA623B6-D6BE-4990-8187-DBA9088EFE15}"/>
    <cellStyle name="Normal 12 2" xfId="262" xr:uid="{7D60C8E6-340A-4C68-A731-E44370D871D1}"/>
    <cellStyle name="Normal 12 2 2" xfId="669" xr:uid="{1139619D-3032-43BE-93D2-D62EC246340B}"/>
    <cellStyle name="Normal 12 2 2 2" xfId="1292" xr:uid="{A4240443-6117-4659-A4B1-FBCDAA527001}"/>
    <cellStyle name="Normal 12 2 2 3" xfId="1974" xr:uid="{FBB46F6F-87D3-4DF7-99D3-565C1B08C836}"/>
    <cellStyle name="Normal 12 2 3" xfId="1041" xr:uid="{ECD9DFFD-94B1-4E06-9FC4-C602C5A53848}"/>
    <cellStyle name="Normal 12 2 3 2" xfId="2557" xr:uid="{9DFBB3E5-032C-48DE-959C-BCE3A41D2AA5}"/>
    <cellStyle name="Normal 12 2 3 3" xfId="2724" xr:uid="{2A5231F2-1811-494E-92E9-357CB45F535A}"/>
    <cellStyle name="Normal 12 2 3 4" xfId="3927" xr:uid="{BA7CD3FC-51B2-46BE-87E9-C80AD8B5732E}"/>
    <cellStyle name="Normal 12 2 4" xfId="1847" xr:uid="{60539B15-FFE7-4418-B8A2-63554D78939D}"/>
    <cellStyle name="Normal 12 3" xfId="320" xr:uid="{8F48AF75-2964-4460-90E9-526F596AFF6E}"/>
    <cellStyle name="Normal 12 3 2" xfId="1291" xr:uid="{EBF83AE1-C378-403C-AF75-3CD54E48A405}"/>
    <cellStyle name="Normal 12 3 3" xfId="1872" xr:uid="{AA72DD6A-4FD4-480B-B33B-B28A95233167}"/>
    <cellStyle name="Normal 12 4" xfId="708" xr:uid="{3F36EF7E-74F8-44DD-8CFA-6EE78E22D00C}"/>
    <cellStyle name="Normal 12 4 2" xfId="4709" xr:uid="{C7BC1DBD-54D4-42A5-909E-0F37BACF3BAB}"/>
    <cellStyle name="Normal 12 5" xfId="1040" xr:uid="{575DB79E-297A-44C9-9C80-18800BFBF7F4}"/>
    <cellStyle name="Normal 12 6" xfId="1763" xr:uid="{B6C42C75-9BF0-4302-8E75-020E60086B06}"/>
    <cellStyle name="Normal 12 7" xfId="2298" xr:uid="{91F0FC77-6411-4275-9224-9CB65FE9E581}"/>
    <cellStyle name="Normal 12 8" xfId="4985" xr:uid="{D110AC96-F3CA-43B4-9CCB-2E029191D85B}"/>
    <cellStyle name="Normal 12 9" xfId="8714" xr:uid="{8FB1F413-A105-4869-B1EE-8CE87746A44A}"/>
    <cellStyle name="Normal 120" xfId="8641" xr:uid="{9A887817-5651-48D6-84D0-B8E8055D35CA}"/>
    <cellStyle name="Normal 121" xfId="8707" xr:uid="{6F1F1DBC-AAA9-443C-9CE1-F97DC310F310}"/>
    <cellStyle name="Normal 122" xfId="8734" xr:uid="{FE951B8F-C143-434D-9E7F-9A2FBCED4383}"/>
    <cellStyle name="Normal 123" xfId="8702" xr:uid="{F31D1FDA-896B-41B4-81D0-2B668D56FCE0}"/>
    <cellStyle name="Normal 124" xfId="8731" xr:uid="{7406F22F-3FB6-452A-902D-97316EE04E75}"/>
    <cellStyle name="Normal 125" xfId="8735" xr:uid="{C4603DC4-EB2F-4E08-B665-33179D2790DB}"/>
    <cellStyle name="Normal 126" xfId="8729" xr:uid="{EB3CB3AC-F17A-4604-961F-B2AE750CCB07}"/>
    <cellStyle name="Normal 127" xfId="8738" xr:uid="{F82C31CE-84FA-4283-9A3D-EB1B01546472}"/>
    <cellStyle name="Normal 128" xfId="8766" xr:uid="{2A73C090-2281-4E30-858C-60B51A4053E6}"/>
    <cellStyle name="Normal 128 2" xfId="14146" xr:uid="{6C81DEF1-BD74-450C-A0BD-F7B08BAAFF29}"/>
    <cellStyle name="Normal 128 3" xfId="8848" xr:uid="{3BC0DDFE-6564-4F99-BC94-D05D5617F6DC}"/>
    <cellStyle name="Normal 129" xfId="8776" xr:uid="{EB14C125-358C-4D7A-B52B-6571DAAE3563}"/>
    <cellStyle name="Normal 13" xfId="157" xr:uid="{DF585765-7F43-42C7-9418-7A020733CB78}"/>
    <cellStyle name="Normal 13 2" xfId="321" xr:uid="{57D7B112-A36E-4BEF-993F-FFE2C3FE3329}"/>
    <cellStyle name="Normal 13 2 2" xfId="1294" xr:uid="{B5D6F57C-4E5B-4072-B923-79860A458E2F}"/>
    <cellStyle name="Normal 13 2 3" xfId="1043" xr:uid="{968B6382-8E57-4188-B477-7C0D0D29456B}"/>
    <cellStyle name="Normal 13 2 4" xfId="1873" xr:uid="{3BF1DF2E-03F5-449B-A53C-B20139604ED6}"/>
    <cellStyle name="Normal 13 3" xfId="393" xr:uid="{83682DC0-D6F6-4D8C-A46C-D934DD285322}"/>
    <cellStyle name="Normal 13 3 2" xfId="494" xr:uid="{8D8C3DDF-E484-4111-B908-6550269C9634}"/>
    <cellStyle name="Normal 13 3 3" xfId="1293" xr:uid="{52A863F0-7612-43EA-9F3C-91A6F56CB077}"/>
    <cellStyle name="Normal 13 3 4" xfId="1909" xr:uid="{ED9D4016-AE27-41F5-ABA3-56130BD7C02A}"/>
    <cellStyle name="Normal 13 4" xfId="451" xr:uid="{C65090A2-3B1A-4A9B-9578-D7A60E313A70}"/>
    <cellStyle name="Normal 13 4 2" xfId="4937" xr:uid="{97672DD6-751A-45D4-BD25-C526F9A9D35C}"/>
    <cellStyle name="Normal 13 5" xfId="709" xr:uid="{AC42B9B8-A187-4072-9A92-11078431F9D1}"/>
    <cellStyle name="Normal 13 6" xfId="1042" xr:uid="{60E951F1-7E5E-464A-B212-D5391DD1739D}"/>
    <cellStyle name="Normal 13 7" xfId="1786" xr:uid="{E8F6D56A-2BC9-469B-9075-D783E108EE16}"/>
    <cellStyle name="Normal 13 8" xfId="2299" xr:uid="{A212B0CD-6B5F-42D6-A892-17F3851277B8}"/>
    <cellStyle name="Normal 13 8 2" xfId="3353" xr:uid="{2190248A-0E6C-4FB0-ACBB-F8B0B7B0C7ED}"/>
    <cellStyle name="Normal 13 8 2 2" xfId="8263" xr:uid="{55DCE006-1D73-4A2C-B654-070C8BBF7C77}"/>
    <cellStyle name="Normal 13 8 2 2 2" xfId="13720" xr:uid="{45C56B59-C9E9-4DEA-B46B-D893C690410C}"/>
    <cellStyle name="Normal 13 8 2 2 3" xfId="17605" xr:uid="{F7EBDA6C-C649-4658-94FC-1EA3E23759E9}"/>
    <cellStyle name="Normal 13 8 2 3" xfId="6847" xr:uid="{7479B64F-F60D-4529-AFFB-2F8E2DA9FFE4}"/>
    <cellStyle name="Normal 13 8 2 3 2" xfId="12370" xr:uid="{41E24CA6-27B8-492C-9000-94BB3EB9F40B}"/>
    <cellStyle name="Normal 13 8 2 4" xfId="10116" xr:uid="{4FA88ABC-6B5C-4E81-96BC-0F827E9283F5}"/>
    <cellStyle name="Normal 13 8 2 5" xfId="16255" xr:uid="{65183150-1931-4DB8-85F8-F307C02093AB}"/>
    <cellStyle name="Normal 13 8 3" xfId="6075" xr:uid="{0D8631BC-F315-48B3-99D1-F00EFBD119D3}"/>
    <cellStyle name="Normal 13 8 3 2" xfId="11704" xr:uid="{BB631209-470A-4168-A76D-1C53FFDC8031}"/>
    <cellStyle name="Normal 13 8 3 3" xfId="15584" xr:uid="{6E50262A-4C0A-42EE-B3D7-3C18B073732C}"/>
    <cellStyle name="Normal 13 8 4" xfId="7592" xr:uid="{479B85B3-8783-44E9-9852-E6707BDE1120}"/>
    <cellStyle name="Normal 13 8 4 2" xfId="13049" xr:uid="{D564E0A1-118B-4ABB-BDFB-98496AF56226}"/>
    <cellStyle name="Normal 13 8 4 3" xfId="16934" xr:uid="{B8275F50-9419-4763-A426-4D39B99304B7}"/>
    <cellStyle name="Normal 13 8 5" xfId="4568" xr:uid="{1CB387E3-C40C-4D75-838F-4D0B379196DC}"/>
    <cellStyle name="Normal 13 8 5 2" xfId="10925" xr:uid="{147BE105-ECE9-4B1D-A9C5-ECC4114B4282}"/>
    <cellStyle name="Normal 13 8 6" xfId="9445" xr:uid="{6D16EFB7-7DA5-4F9D-8D0F-8972FFE994C8}"/>
    <cellStyle name="Normal 13 8 7" xfId="14807" xr:uid="{C09CC497-F2DF-4034-A39C-36214D24AEF4}"/>
    <cellStyle name="Normal 13 9" xfId="8716" xr:uid="{A24B3A88-86BF-4F8A-B884-32A07360D954}"/>
    <cellStyle name="Normal 130" xfId="8778" xr:uid="{5B207610-F4F6-4E86-9691-7F429886570C}"/>
    <cellStyle name="Normal 131" xfId="14039" xr:uid="{F6C43FA9-5EAA-45D3-8CFD-03660E6CAFCD}"/>
    <cellStyle name="Normal 132" xfId="14053" xr:uid="{2B7137EE-7032-4232-8601-E0FDC9C1013C}"/>
    <cellStyle name="Normal 133" xfId="8851" xr:uid="{022A8F0A-D868-4C2C-88DB-FED6820C405E}"/>
    <cellStyle name="Normal 134" xfId="14151" xr:uid="{3C900EE0-3F48-48B0-9865-213DE3762884}"/>
    <cellStyle name="Normal 135" xfId="14153" xr:uid="{354265B8-95B5-472D-9B18-646C1BB4F4BE}"/>
    <cellStyle name="Normal 136" xfId="5" xr:uid="{94226041-1F92-4FF3-B049-3C3FDDEA4DBE}"/>
    <cellStyle name="Normal 14" xfId="132" xr:uid="{ED29E397-1664-405C-9469-DAAD09013969}"/>
    <cellStyle name="Normal 14 2" xfId="263" xr:uid="{46FCB0CD-01AF-4915-8081-B6119460A958}"/>
    <cellStyle name="Normal 14 2 2" xfId="279" xr:uid="{B0D6EA21-6F65-41EC-BF7C-3C1158562B4C}"/>
    <cellStyle name="Normal 14 2 2 2" xfId="1296" xr:uid="{F425EB4B-6490-4344-BE82-7CA998DDE273}"/>
    <cellStyle name="Normal 14 2 2 3" xfId="1863" xr:uid="{4CFBF4BE-3CA7-445F-BF6F-EF1EE86C4A0E}"/>
    <cellStyle name="Normal 14 2 3" xfId="1045" xr:uid="{30D0D30B-FE63-410F-9949-6EB8CCCB6622}"/>
    <cellStyle name="Normal 14 2 3 2" xfId="2558" xr:uid="{9C84B6FA-AB56-4AAA-9082-D45AD1E4DD89}"/>
    <cellStyle name="Normal 14 2 3 3" xfId="2725" xr:uid="{3296F1C0-EA2D-4E34-A618-A821A1288ED5}"/>
    <cellStyle name="Normal 14 2 3 4" xfId="3928" xr:uid="{51DBBDDB-0EFA-4B65-9CF9-705535A68D56}"/>
    <cellStyle name="Normal 14 2 4" xfId="1848" xr:uid="{694766BC-2626-4912-817C-E18B4D4FF824}"/>
    <cellStyle name="Normal 14 3" xfId="322" xr:uid="{769A31AC-8E9E-4756-80B0-81C5BC8167BA}"/>
    <cellStyle name="Normal 14 3 2" xfId="1295" xr:uid="{AC8A26D4-4F15-45C0-8A8D-F8BF451962B8}"/>
    <cellStyle name="Normal 14 3 3" xfId="1874" xr:uid="{DBB9E6F4-0BDE-488D-94F2-9222BD166DF3}"/>
    <cellStyle name="Normal 14 4" xfId="1044" xr:uid="{0ABE2833-05BF-4700-BBA4-F820618C5962}"/>
    <cellStyle name="Normal 14 5" xfId="1764" xr:uid="{083EAC3D-3B33-42D7-8F5F-B6E67B22E522}"/>
    <cellStyle name="Normal 14 6" xfId="4805" xr:uid="{B24714CF-3D4B-4CF9-9B31-5175A8D42733}"/>
    <cellStyle name="Normal 14 7" xfId="8721" xr:uid="{C5417C1B-1014-4CF9-B281-3969C87D66C1}"/>
    <cellStyle name="Normal 15" xfId="159" xr:uid="{CA9F99D3-F1F5-4699-985C-EA08D23540A5}"/>
    <cellStyle name="Normal 15 2" xfId="323" xr:uid="{77FC0AE8-A13B-4936-8537-B16E32A57D9E}"/>
    <cellStyle name="Normal 15 2 2" xfId="1297" xr:uid="{6E619170-D8BC-473D-A0B2-09FFE0A54E44}"/>
    <cellStyle name="Normal 15 2 3" xfId="1875" xr:uid="{7BB2F13A-4E0F-4D39-9CD9-6BCCD4EC5093}"/>
    <cellStyle name="Normal 15 3" xfId="395" xr:uid="{387D1403-468D-4D0E-AF67-11526887217C}"/>
    <cellStyle name="Normal 15 3 2" xfId="496" xr:uid="{87C7BAA0-2E96-416B-ABF4-CA742E4FD88B}"/>
    <cellStyle name="Normal 15 3 3" xfId="4980" xr:uid="{519D5F4C-99E0-480F-A7BF-5C7A63E57AFB}"/>
    <cellStyle name="Normal 15 4" xfId="453" xr:uid="{8747E94C-316D-45AA-8B61-3FDF6F343A34}"/>
    <cellStyle name="Normal 15 5" xfId="710" xr:uid="{9B2D8DE1-9E61-4D37-9181-51CD26218A9E}"/>
    <cellStyle name="Normal 15 6" xfId="1046" xr:uid="{F3A170D1-1880-4722-8072-3FB576746B72}"/>
    <cellStyle name="Normal 15 7" xfId="1788" xr:uid="{59DF7E7F-4189-4780-9C9E-66938D61DA65}"/>
    <cellStyle name="Normal 16" xfId="161" xr:uid="{7E5DE813-6E50-4222-ABD8-3229F4C8AF9D}"/>
    <cellStyle name="Normal 16 2" xfId="397" xr:uid="{5BFE18A4-C973-4395-A739-682474780204}"/>
    <cellStyle name="Normal 16 2 2" xfId="498" xr:uid="{F603DEBB-2E3C-4603-AF2C-B76BA1DF61DD}"/>
    <cellStyle name="Normal 16 2 2 2" xfId="1299" xr:uid="{E7198593-CB3C-47C3-B7BE-78C0C9CC63BF}"/>
    <cellStyle name="Normal 16 2 2 3" xfId="1942" xr:uid="{A427E50C-D262-46A2-BF65-BED74DF35A10}"/>
    <cellStyle name="Normal 16 2 3" xfId="1048" xr:uid="{2A28371B-9303-425A-964B-D0DFAA4AABFF}"/>
    <cellStyle name="Normal 16 2 4" xfId="1910" xr:uid="{CE6AB757-BB19-4D3F-B423-99CDE03847A9}"/>
    <cellStyle name="Normal 16 3" xfId="455" xr:uid="{77222D17-18BD-4266-A744-5959F484C238}"/>
    <cellStyle name="Normal 16 3 2" xfId="1298" xr:uid="{64264368-6123-4D64-AC67-7D19E66E6394}"/>
    <cellStyle name="Normal 16 3 3" xfId="1935" xr:uid="{98E3FED6-E25C-47D2-A1FE-F474C9C66F44}"/>
    <cellStyle name="Normal 16 4" xfId="1047" xr:uid="{9D214602-A409-4109-B78E-F5B362E81EED}"/>
    <cellStyle name="Normal 16 5" xfId="1790" xr:uid="{0BE4529A-A909-4574-A195-1D10DB0ADF9D}"/>
    <cellStyle name="Normal 16 6" xfId="4644" xr:uid="{294D1066-6881-42B5-9B1C-B6EBFFF021E1}"/>
    <cellStyle name="Normal 16 6 2" xfId="10967" xr:uid="{6DD8BFFF-77B2-4F65-BFE7-169A0E3E839C}"/>
    <cellStyle name="Normal 16 6 3" xfId="14849" xr:uid="{6476430D-2795-4742-BF31-10115FEDBCEC}"/>
    <cellStyle name="Normal 16 7" xfId="4986" xr:uid="{7FCC47DD-C17A-4050-822E-85938C943B92}"/>
    <cellStyle name="Normal 16 7 2" xfId="11037" xr:uid="{FEA599F9-704F-4201-887A-20188AAEC511}"/>
    <cellStyle name="Normal 16 7 3" xfId="14919" xr:uid="{3A92FBC8-8CF9-468F-AD9D-FE03C481EFCD}"/>
    <cellStyle name="Normal 17" xfId="133" xr:uid="{996B666D-98E9-420C-B325-F795503E46F3}"/>
    <cellStyle name="Normal 17 10" xfId="3584" xr:uid="{21FF3B4E-96D5-41FB-AB3F-41A8D6BDA4A9}"/>
    <cellStyle name="Normal 17 10 2" xfId="8466" xr:uid="{11366B7B-AE14-4209-B395-1C1040966F22}"/>
    <cellStyle name="Normal 17 10 2 2" xfId="13858" xr:uid="{6E990221-4A82-4457-A085-BD16B4501EC1}"/>
    <cellStyle name="Normal 17 10 3" xfId="10253" xr:uid="{E3753F6F-EF94-4D96-B26F-12C0884E6AEB}"/>
    <cellStyle name="Normal 17 10 4" xfId="17743" xr:uid="{A5514F2C-3F8A-4F4D-83B0-E488E4DC0CC4}"/>
    <cellStyle name="Normal 17 11" xfId="8539" xr:uid="{BB898A92-0F5C-4C41-8003-2804B4BB81F4}"/>
    <cellStyle name="Normal 17 11 2" xfId="13913" xr:uid="{184CA8CC-5E7E-4059-9155-DB3CF19A3805}"/>
    <cellStyle name="Normal 17 12" xfId="8576" xr:uid="{3565A2B1-0763-4C83-9ABC-20A65B1F315D}"/>
    <cellStyle name="Normal 17 12 2" xfId="13948" xr:uid="{F04FC618-4BA0-4D6B-8986-E6E55A643E9B}"/>
    <cellStyle name="Normal 17 13" xfId="8613" xr:uid="{22D5EAA8-2859-43E8-8897-5356EFEC2F32}"/>
    <cellStyle name="Normal 17 13 2" xfId="13980" xr:uid="{74A83369-1EC8-4F0B-B52C-AB614760DC95}"/>
    <cellStyle name="Normal 17 14" xfId="8744" xr:uid="{AE4B4E1C-D338-4730-91A2-1E247658D89B}"/>
    <cellStyle name="Normal 17 14 2" xfId="14018" xr:uid="{E05BC523-6FD8-41E4-BA97-015EA0A83C9A}"/>
    <cellStyle name="Normal 17 15" xfId="8792" xr:uid="{A5CE841D-702E-4922-A0FA-D3863A10F967}"/>
    <cellStyle name="Normal 17 2" xfId="264" xr:uid="{DBFD4D06-9AF3-4E77-AB86-B03AB47320A0}"/>
    <cellStyle name="Normal 17 2 10" xfId="8551" xr:uid="{F1C29B14-F3C5-4FF0-AFC8-05872C5FE284}"/>
    <cellStyle name="Normal 17 2 10 2" xfId="13925" xr:uid="{1254C138-05BA-4424-8CDB-BFC063BDE7D6}"/>
    <cellStyle name="Normal 17 2 11" xfId="8577" xr:uid="{04FA0700-B3A7-4970-B442-9BDBDB11F506}"/>
    <cellStyle name="Normal 17 2 11 2" xfId="13949" xr:uid="{F687FC6B-E34A-4A1A-9738-AB856B67F8A5}"/>
    <cellStyle name="Normal 17 2 12" xfId="8625" xr:uid="{1CCC8CC2-4F54-4CEC-AF49-4882BBD82601}"/>
    <cellStyle name="Normal 17 2 12 2" xfId="13992" xr:uid="{C24453CB-F4BE-48CC-8876-E79828BD15A7}"/>
    <cellStyle name="Normal 17 2 13" xfId="8745" xr:uid="{33949E4C-EEEA-4090-A60D-E630BEA114CD}"/>
    <cellStyle name="Normal 17 2 13 2" xfId="14019" xr:uid="{0EACECFD-2B84-4DF7-B33B-D06D5AE16426}"/>
    <cellStyle name="Normal 17 2 14" xfId="8793" xr:uid="{3916D1D7-D868-4D1D-B964-0CB229C81E8C}"/>
    <cellStyle name="Normal 17 2 2" xfId="670" xr:uid="{72DF7CFC-EF86-49D6-ACF4-BAA6FB50CF6D}"/>
    <cellStyle name="Normal 17 2 3" xfId="1300" xr:uid="{A86B7E0D-6140-4F82-9944-57CD29EC2F12}"/>
    <cellStyle name="Normal 17 2 3 10" xfId="8895" xr:uid="{98EBE5D8-7D75-41F6-9D88-5095F07A22D3}"/>
    <cellStyle name="Normal 17 2 3 2" xfId="1465" xr:uid="{B6654A0B-B5F5-4302-99D7-D7500471260A}"/>
    <cellStyle name="Normal 17 2 3 2 2" xfId="1624" xr:uid="{A72B4383-8F36-49FE-BB0B-6E8B26E50EF7}"/>
    <cellStyle name="Normal 17 2 3 2 2 2" xfId="2246" xr:uid="{0BF81BFC-B80B-489D-B9CA-CD89E5AC8400}"/>
    <cellStyle name="Normal 17 2 3 2 2 2 2" xfId="3302" xr:uid="{94394E34-D1C6-4F6C-9ED9-B878AB5C4B97}"/>
    <cellStyle name="Normal 17 2 3 2 2 2 2 2" xfId="8212" xr:uid="{CBF362A5-4693-4EFC-A9EE-3CFD7CAA989E}"/>
    <cellStyle name="Normal 17 2 3 2 2 2 2 2 2" xfId="13669" xr:uid="{C4446359-1376-4E9F-B8EA-99E94D8CA20A}"/>
    <cellStyle name="Normal 17 2 3 2 2 2 2 2 3" xfId="17554" xr:uid="{EC0627D0-E7C1-4AB0-B57F-940A0B5D48C7}"/>
    <cellStyle name="Normal 17 2 3 2 2 2 2 3" xfId="6796" xr:uid="{15C36026-8A9B-442B-8117-6C9EB02895E8}"/>
    <cellStyle name="Normal 17 2 3 2 2 2 2 3 2" xfId="12319" xr:uid="{9A10CD8E-FF1F-493B-AFF9-0512BD95D482}"/>
    <cellStyle name="Normal 17 2 3 2 2 2 2 4" xfId="10065" xr:uid="{DD54541B-95A0-43D8-A64F-7BC41FFF4F89}"/>
    <cellStyle name="Normal 17 2 3 2 2 2 2 5" xfId="16204" xr:uid="{0C3183DE-C7B3-4829-A2B1-24A83E16CCD2}"/>
    <cellStyle name="Normal 17 2 3 2 2 2 3" xfId="6024" xr:uid="{961BCA8F-B7F9-409D-AA8A-5653C8BB9AC5}"/>
    <cellStyle name="Normal 17 2 3 2 2 2 3 2" xfId="11653" xr:uid="{64F5389B-2357-4AF0-9C4F-425C51A74A52}"/>
    <cellStyle name="Normal 17 2 3 2 2 2 3 3" xfId="15533" xr:uid="{CF3BCEEA-33E7-411C-9B76-C971D5A2F7F5}"/>
    <cellStyle name="Normal 17 2 3 2 2 2 4" xfId="7541" xr:uid="{8B71125C-C27D-4A09-AD69-F410574E69F0}"/>
    <cellStyle name="Normal 17 2 3 2 2 2 4 2" xfId="12998" xr:uid="{25224C42-73B5-4A11-BB8D-9785E52DF433}"/>
    <cellStyle name="Normal 17 2 3 2 2 2 4 3" xfId="16883" xr:uid="{80E59602-C100-4675-9F2C-2AE4D578B1F6}"/>
    <cellStyle name="Normal 17 2 3 2 2 2 5" xfId="4517" xr:uid="{8612031A-5396-473D-86F7-7D0E97E7FAE2}"/>
    <cellStyle name="Normal 17 2 3 2 2 2 5 2" xfId="10874" xr:uid="{D82A70B7-7553-4B60-9F1C-27FA9A744892}"/>
    <cellStyle name="Normal 17 2 3 2 2 2 6" xfId="9394" xr:uid="{ED31AF48-20A0-4215-8BEB-2C8A150D8AE2}"/>
    <cellStyle name="Normal 17 2 3 2 2 2 7" xfId="14756" xr:uid="{CE0C181D-F0E9-420C-B325-D17ED9DB0E8C}"/>
    <cellStyle name="Normal 17 2 3 2 2 3" xfId="2989" xr:uid="{646033A8-3A0E-4F8F-967A-851E2220446B}"/>
    <cellStyle name="Normal 17 2 3 2 2 3 2" xfId="7906" xr:uid="{4F8B336B-6AC8-4A4B-9D1D-C4382E992EF0}"/>
    <cellStyle name="Normal 17 2 3 2 2 3 2 2" xfId="13363" xr:uid="{490EDA04-FB59-4FCD-9ABC-F61721841332}"/>
    <cellStyle name="Normal 17 2 3 2 2 3 2 3" xfId="17248" xr:uid="{9189C22E-3767-416D-9ABD-A85C1397857C}"/>
    <cellStyle name="Normal 17 2 3 2 2 3 3" xfId="6490" xr:uid="{F819E99B-EEB0-4A5F-95BA-2C0B4B91D9C8}"/>
    <cellStyle name="Normal 17 2 3 2 2 3 3 2" xfId="12013" xr:uid="{D7EBBD62-D89D-469F-A0F6-23442B34554A}"/>
    <cellStyle name="Normal 17 2 3 2 2 3 4" xfId="9759" xr:uid="{CA8703B7-8A04-4C06-99D0-48707E7A939E}"/>
    <cellStyle name="Normal 17 2 3 2 2 3 5" xfId="15898" xr:uid="{171DB9D3-243E-4B2F-B983-D9E5E52EE95A}"/>
    <cellStyle name="Normal 17 2 3 2 2 4" xfId="5683" xr:uid="{F00529E7-93F6-40D7-BD2F-12B0ADC5C263}"/>
    <cellStyle name="Normal 17 2 3 2 2 4 2" xfId="11344" xr:uid="{97A68E3C-951C-4644-B253-DDCBEE364853}"/>
    <cellStyle name="Normal 17 2 3 2 2 4 3" xfId="15224" xr:uid="{1AF881A7-C4CF-40DE-A3C8-D7402E4A08E3}"/>
    <cellStyle name="Normal 17 2 3 2 2 5" xfId="7235" xr:uid="{DBEE7C13-F377-47E5-94CF-46E4972C9B73}"/>
    <cellStyle name="Normal 17 2 3 2 2 5 2" xfId="12692" xr:uid="{F97963A3-D9A1-4678-A87C-E0C020D365DD}"/>
    <cellStyle name="Normal 17 2 3 2 2 5 3" xfId="16577" xr:uid="{0441C054-D480-424E-8E9D-7BC36A418972}"/>
    <cellStyle name="Normal 17 2 3 2 2 6" xfId="4198" xr:uid="{9884351D-40AA-497E-95CC-EA7047789C56}"/>
    <cellStyle name="Normal 17 2 3 2 2 6 2" xfId="10568" xr:uid="{8BD50744-B31F-493B-AF35-F5413BBE790D}"/>
    <cellStyle name="Normal 17 2 3 2 2 7" xfId="9088" xr:uid="{E046B067-E89F-4E3D-9490-97EFEE0ACC15}"/>
    <cellStyle name="Normal 17 2 3 2 2 8" xfId="14450" xr:uid="{4FA5D56D-4620-4E83-8F1A-0820CD467C5A}"/>
    <cellStyle name="Normal 17 2 3 2 3" xfId="2108" xr:uid="{AC6F7F32-19E9-4F30-AF93-CC065806553C}"/>
    <cellStyle name="Normal 17 2 3 2 3 2" xfId="3164" xr:uid="{0D57EC14-AD36-44C1-83EB-3CD71F02A46D}"/>
    <cellStyle name="Normal 17 2 3 2 3 2 2" xfId="8074" xr:uid="{404E236C-A5CF-4D5D-9C65-12D350A3CD1F}"/>
    <cellStyle name="Normal 17 2 3 2 3 2 2 2" xfId="13531" xr:uid="{B145EDA6-5BEB-4BFB-A51A-5A734030F5B3}"/>
    <cellStyle name="Normal 17 2 3 2 3 2 2 3" xfId="17416" xr:uid="{92EAAC0E-1E05-4E9C-AD5C-7D89BB4446CD}"/>
    <cellStyle name="Normal 17 2 3 2 3 2 3" xfId="6658" xr:uid="{7EDAF868-A6AF-4F86-81C9-C77E138811B0}"/>
    <cellStyle name="Normal 17 2 3 2 3 2 3 2" xfId="12181" xr:uid="{7EEEF3FE-7937-4D4D-8595-9154BA85046F}"/>
    <cellStyle name="Normal 17 2 3 2 3 2 4" xfId="9927" xr:uid="{96561AEF-2C75-4166-9B6F-AA5136DE2AC8}"/>
    <cellStyle name="Normal 17 2 3 2 3 2 5" xfId="16066" xr:uid="{B9EBD3F0-99A9-4346-ADA7-B6E32AE2C3C0}"/>
    <cellStyle name="Normal 17 2 3 2 3 3" xfId="5886" xr:uid="{840DECD9-B32B-48C6-BF2D-B83316CD2D39}"/>
    <cellStyle name="Normal 17 2 3 2 3 3 2" xfId="11515" xr:uid="{B372032B-C376-44B6-AF03-F7A1BC53138E}"/>
    <cellStyle name="Normal 17 2 3 2 3 3 3" xfId="15395" xr:uid="{4BCDC70A-732A-4A4E-9CB8-13E8B9F5EAC8}"/>
    <cellStyle name="Normal 17 2 3 2 3 4" xfId="7403" xr:uid="{E520ECF2-B454-4644-A64F-F89ABBE53F19}"/>
    <cellStyle name="Normal 17 2 3 2 3 4 2" xfId="12860" xr:uid="{B711AE0B-D57E-4496-BD7A-AA55B410DC29}"/>
    <cellStyle name="Normal 17 2 3 2 3 4 3" xfId="16745" xr:uid="{5AF9E6C0-6142-4FA0-B10C-4A72A915C9D2}"/>
    <cellStyle name="Normal 17 2 3 2 3 5" xfId="4379" xr:uid="{64A0ADBC-F92D-463C-9F73-5EE4358D1AE8}"/>
    <cellStyle name="Normal 17 2 3 2 3 5 2" xfId="10736" xr:uid="{5FA76A00-959F-4E75-B1CC-4DDBCB97AA52}"/>
    <cellStyle name="Normal 17 2 3 2 3 6" xfId="9256" xr:uid="{888768FB-D383-49CB-A3E9-1DB2D1028F14}"/>
    <cellStyle name="Normal 17 2 3 2 3 7" xfId="14618" xr:uid="{7CEC2034-0B23-4E2F-9F92-91ED42B5F858}"/>
    <cellStyle name="Normal 17 2 3 2 4" xfId="2851" xr:uid="{BA65080F-732C-486B-90A4-B82A65284D17}"/>
    <cellStyle name="Normal 17 2 3 2 4 2" xfId="7768" xr:uid="{FB2823D7-960A-45F2-B08E-586C2AE5BF97}"/>
    <cellStyle name="Normal 17 2 3 2 4 2 2" xfId="13225" xr:uid="{AE3B8998-E9CC-4689-999D-39F41689C5CD}"/>
    <cellStyle name="Normal 17 2 3 2 4 2 3" xfId="17110" xr:uid="{4F6B1AF4-1B52-48EF-A409-243C6E776877}"/>
    <cellStyle name="Normal 17 2 3 2 4 3" xfId="6352" xr:uid="{67399ED4-9D12-45A9-A86A-32CE628843A8}"/>
    <cellStyle name="Normal 17 2 3 2 4 3 2" xfId="11875" xr:uid="{AA1249A0-6BB3-41E2-8924-C22149083574}"/>
    <cellStyle name="Normal 17 2 3 2 4 4" xfId="9621" xr:uid="{8D5A780A-7E63-4732-9673-BE2E08F21279}"/>
    <cellStyle name="Normal 17 2 3 2 4 5" xfId="15760" xr:uid="{3A1E9E5D-E2B7-4221-9CEB-FEE3F1850A61}"/>
    <cellStyle name="Normal 17 2 3 2 5" xfId="5545" xr:uid="{5B299D71-709E-4C81-B0A4-F76D6A3E9DBF}"/>
    <cellStyle name="Normal 17 2 3 2 5 2" xfId="11206" xr:uid="{76E700FC-9E87-4BE9-AD3D-BF4880AB12CB}"/>
    <cellStyle name="Normal 17 2 3 2 5 3" xfId="15086" xr:uid="{A29FB2EC-A3A7-444D-9570-112127064846}"/>
    <cellStyle name="Normal 17 2 3 2 6" xfId="7097" xr:uid="{7035CC1E-7BF6-4593-844A-C82B16E2DD18}"/>
    <cellStyle name="Normal 17 2 3 2 6 2" xfId="12554" xr:uid="{6305AFE5-9CD3-4851-81FF-E88CF848AB56}"/>
    <cellStyle name="Normal 17 2 3 2 6 3" xfId="16439" xr:uid="{78675390-37C3-485B-A083-924F9FA34252}"/>
    <cellStyle name="Normal 17 2 3 2 7" xfId="4055" xr:uid="{657C47DD-66A8-4A94-9E3C-56A55E4D50AE}"/>
    <cellStyle name="Normal 17 2 3 2 7 2" xfId="10430" xr:uid="{C436511A-9979-4EC7-99D9-26058B618201}"/>
    <cellStyle name="Normal 17 2 3 2 8" xfId="8950" xr:uid="{A3E41FA9-7829-4EBA-A84A-0E12F8DCCA19}"/>
    <cellStyle name="Normal 17 2 3 2 9" xfId="14312" xr:uid="{6DADA448-4253-42D2-B677-FD23240422C3}"/>
    <cellStyle name="Normal 17 2 3 3" xfId="1566" xr:uid="{91FC1670-CDE8-401B-A5CE-AA09FDB9F776}"/>
    <cellStyle name="Normal 17 2 3 3 2" xfId="2188" xr:uid="{3A14AC81-1BEE-4FA4-9714-9B8AB39EA86F}"/>
    <cellStyle name="Normal 17 2 3 3 2 2" xfId="3244" xr:uid="{9E6FE102-7EDF-44E9-A935-23A17A5CDE8E}"/>
    <cellStyle name="Normal 17 2 3 3 2 2 2" xfId="8154" xr:uid="{56EF3072-5191-4DC1-A947-1A6C355DEB8B}"/>
    <cellStyle name="Normal 17 2 3 3 2 2 2 2" xfId="13611" xr:uid="{12B632EF-5D4A-4D1F-B56C-20729283C3AB}"/>
    <cellStyle name="Normal 17 2 3 3 2 2 2 3" xfId="17496" xr:uid="{9729036E-466B-4D62-B0F0-AF6344AF8ACA}"/>
    <cellStyle name="Normal 17 2 3 3 2 2 3" xfId="6738" xr:uid="{638B6160-C6DE-4677-BA08-317EDA45BACE}"/>
    <cellStyle name="Normal 17 2 3 3 2 2 3 2" xfId="12261" xr:uid="{01F2F030-BA18-47ED-8B7E-A1EDC683079D}"/>
    <cellStyle name="Normal 17 2 3 3 2 2 4" xfId="10007" xr:uid="{16FCBB8F-A205-418E-8DB9-E1B1686A58F0}"/>
    <cellStyle name="Normal 17 2 3 3 2 2 5" xfId="16146" xr:uid="{F3D521D1-4D81-4202-A908-B00070B28180}"/>
    <cellStyle name="Normal 17 2 3 3 2 3" xfId="5966" xr:uid="{6F30FF1A-A9DD-4115-BBD8-BC1F28E72DF4}"/>
    <cellStyle name="Normal 17 2 3 3 2 3 2" xfId="11595" xr:uid="{599D79F1-1DB7-4DB8-B6B3-0881E7E570AE}"/>
    <cellStyle name="Normal 17 2 3 3 2 3 3" xfId="15475" xr:uid="{A178FB42-B4FC-40BA-AE94-945EFF2C2732}"/>
    <cellStyle name="Normal 17 2 3 3 2 4" xfId="7483" xr:uid="{DEC60C88-29B7-4189-8A93-F77F0E103FD4}"/>
    <cellStyle name="Normal 17 2 3 3 2 4 2" xfId="12940" xr:uid="{527FEBD0-90B4-4B40-B19E-B6EBC7C19BF3}"/>
    <cellStyle name="Normal 17 2 3 3 2 4 3" xfId="16825" xr:uid="{FCD9EC73-4771-4B87-A4EB-C0558E2937E9}"/>
    <cellStyle name="Normal 17 2 3 3 2 5" xfId="4459" xr:uid="{CA6C4C4B-2CE1-496E-891D-68251F24E1D1}"/>
    <cellStyle name="Normal 17 2 3 3 2 5 2" xfId="10816" xr:uid="{8F8AFAC2-3DB2-436D-8F69-C8A5932F71FF}"/>
    <cellStyle name="Normal 17 2 3 3 2 6" xfId="9336" xr:uid="{F57E1F29-6AD3-4A3F-8C24-78F791C0280A}"/>
    <cellStyle name="Normal 17 2 3 3 2 7" xfId="14698" xr:uid="{FB0C4E85-2B22-47E8-9C8B-FB5448723EA8}"/>
    <cellStyle name="Normal 17 2 3 3 3" xfId="2931" xr:uid="{6ABA55CE-D80B-4456-B40E-E02D157EB85F}"/>
    <cellStyle name="Normal 17 2 3 3 3 2" xfId="7848" xr:uid="{F4869488-D6DD-4471-AFCC-AA7DD30A28F8}"/>
    <cellStyle name="Normal 17 2 3 3 3 2 2" xfId="13305" xr:uid="{89E670FD-FEA1-4718-A03C-2D32CDA1C881}"/>
    <cellStyle name="Normal 17 2 3 3 3 2 3" xfId="17190" xr:uid="{B5912B58-F64F-4F0F-842A-2044EEB7A51F}"/>
    <cellStyle name="Normal 17 2 3 3 3 3" xfId="6432" xr:uid="{4C918ED7-DD09-46BE-A589-BE07EF729060}"/>
    <cellStyle name="Normal 17 2 3 3 3 3 2" xfId="11955" xr:uid="{E664BA4E-75F1-4B56-863F-4A8860CE03C4}"/>
    <cellStyle name="Normal 17 2 3 3 3 4" xfId="9701" xr:uid="{15BBF633-09CA-4434-8CC0-530DD960B9F5}"/>
    <cellStyle name="Normal 17 2 3 3 3 5" xfId="15840" xr:uid="{DD97EE2D-8803-4C02-9CEC-211D907DC488}"/>
    <cellStyle name="Normal 17 2 3 3 4" xfId="5625" xr:uid="{433B2A7C-1245-4C03-BB53-91BCD2A68C52}"/>
    <cellStyle name="Normal 17 2 3 3 4 2" xfId="11286" xr:uid="{26683C15-01FE-4A05-964F-15BC46DC5909}"/>
    <cellStyle name="Normal 17 2 3 3 4 3" xfId="15166" xr:uid="{2BF23DE7-ED30-4B66-AFC1-30E091F6ECF6}"/>
    <cellStyle name="Normal 17 2 3 3 5" xfId="7177" xr:uid="{A60E4B2D-D361-4493-A792-12629EE0DF20}"/>
    <cellStyle name="Normal 17 2 3 3 5 2" xfId="12634" xr:uid="{1899D8D3-4686-4401-9003-DC10FEA17E9D}"/>
    <cellStyle name="Normal 17 2 3 3 5 3" xfId="16519" xr:uid="{976DDABA-4DD8-4271-BAC6-C2F95897B5EE}"/>
    <cellStyle name="Normal 17 2 3 3 6" xfId="4140" xr:uid="{AD0546D3-59E5-4E18-A9AB-8B4E58E72F65}"/>
    <cellStyle name="Normal 17 2 3 3 6 2" xfId="10510" xr:uid="{A734A088-C79F-4A9F-9E5B-079114A244B2}"/>
    <cellStyle name="Normal 17 2 3 3 7" xfId="9030" xr:uid="{B6C89DAE-AD13-4DDA-B27A-AF6D0B0DFAB5}"/>
    <cellStyle name="Normal 17 2 3 3 8" xfId="14392" xr:uid="{905B8BD2-FC79-4165-AD52-4FEB0545A3D6}"/>
    <cellStyle name="Normal 17 2 3 4" xfId="2052" xr:uid="{AFC62375-2390-4FCD-96CD-DA03511439FF}"/>
    <cellStyle name="Normal 17 2 3 4 2" xfId="3108" xr:uid="{EFDFA8FE-36D0-4AD8-8AD4-0EDFA05B2057}"/>
    <cellStyle name="Normal 17 2 3 4 2 2" xfId="8018" xr:uid="{3589BFC4-FE41-4CD7-B348-BD1B845D5C37}"/>
    <cellStyle name="Normal 17 2 3 4 2 2 2" xfId="13475" xr:uid="{5775E2FC-08A5-4A6B-9EC8-DB6B8B0474A8}"/>
    <cellStyle name="Normal 17 2 3 4 2 2 3" xfId="17360" xr:uid="{F92C27FA-9B89-4498-93D4-092B2533A404}"/>
    <cellStyle name="Normal 17 2 3 4 2 3" xfId="6602" xr:uid="{B541CE0C-331B-42CC-B0F1-B3E87E0226D8}"/>
    <cellStyle name="Normal 17 2 3 4 2 3 2" xfId="12125" xr:uid="{A806DFF8-EA9E-4ECB-A962-F1978435B02F}"/>
    <cellStyle name="Normal 17 2 3 4 2 4" xfId="9871" xr:uid="{23D243F0-2419-4C0F-BB68-4A3F4A06C650}"/>
    <cellStyle name="Normal 17 2 3 4 2 5" xfId="16010" xr:uid="{B537DFA1-BDD6-44A9-9B7A-564603B99F82}"/>
    <cellStyle name="Normal 17 2 3 4 3" xfId="5830" xr:uid="{A8214BB7-6115-4D53-8DE7-6E0829444CF8}"/>
    <cellStyle name="Normal 17 2 3 4 3 2" xfId="11459" xr:uid="{B688C1EA-151B-4FB5-826F-4B70F188EF69}"/>
    <cellStyle name="Normal 17 2 3 4 3 3" xfId="15339" xr:uid="{30661134-2B26-455A-889E-1CBE823EAEC2}"/>
    <cellStyle name="Normal 17 2 3 4 4" xfId="7347" xr:uid="{FDC6B2FE-566D-4AE4-B850-6E46B587B29B}"/>
    <cellStyle name="Normal 17 2 3 4 4 2" xfId="12804" xr:uid="{D59B34DD-B300-488A-871C-91BDE61D8969}"/>
    <cellStyle name="Normal 17 2 3 4 4 3" xfId="16689" xr:uid="{220538F3-8A3B-4A66-8111-2865E27E6FF5}"/>
    <cellStyle name="Normal 17 2 3 4 5" xfId="4323" xr:uid="{AA69B14E-858C-4AA4-8858-4CE017B0F2FB}"/>
    <cellStyle name="Normal 17 2 3 4 5 2" xfId="10680" xr:uid="{5FC1163E-3F82-40B2-BD3D-74FF48F57AEC}"/>
    <cellStyle name="Normal 17 2 3 4 6" xfId="9200" xr:uid="{F4B04549-9909-44E0-91A2-6CADB2F680A0}"/>
    <cellStyle name="Normal 17 2 3 4 7" xfId="14562" xr:uid="{BE1B3B0F-CCF5-4778-8371-74689C95713C}"/>
    <cellStyle name="Normal 17 2 3 5" xfId="2559" xr:uid="{3910BD0F-FC56-4B39-9D2E-2347DDB42B62}"/>
    <cellStyle name="Normal 17 2 3 6" xfId="2784" xr:uid="{FDF8BCF4-47F3-476F-BC16-24370838CC57}"/>
    <cellStyle name="Normal 17 2 3 6 2" xfId="7709" xr:uid="{08C68C65-E3E7-49D2-A4AD-072BD99FEBE0}"/>
    <cellStyle name="Normal 17 2 3 6 2 2" xfId="13166" xr:uid="{24B9B09E-8CD3-4D9A-AF2B-69A181461B12}"/>
    <cellStyle name="Normal 17 2 3 6 2 3" xfId="17051" xr:uid="{645A01B9-3D68-4B58-9F62-87EC9793C095}"/>
    <cellStyle name="Normal 17 2 3 6 3" xfId="6291" xr:uid="{D0FC81A4-10A1-46BC-8A4E-2883ECD6BD81}"/>
    <cellStyle name="Normal 17 2 3 6 3 2" xfId="11817" xr:uid="{527DD68F-8E38-4D03-A64D-A19B7DF4CDF2}"/>
    <cellStyle name="Normal 17 2 3 6 4" xfId="9562" xr:uid="{C3F0431A-9ACB-442F-9F84-C3C6C13C73F8}"/>
    <cellStyle name="Normal 17 2 3 6 5" xfId="15701" xr:uid="{9B8A804D-848F-4F89-ACD9-E46837BE5A22}"/>
    <cellStyle name="Normal 17 2 3 7" xfId="5480" xr:uid="{6B5C1639-08D5-476C-AF75-DC0D31A0AC9A}"/>
    <cellStyle name="Normal 17 2 3 7 2" xfId="11147" xr:uid="{C3FAE193-CAEE-4579-8919-B07BC408C3D5}"/>
    <cellStyle name="Normal 17 2 3 7 3" xfId="15027" xr:uid="{DA1C10E0-77D6-4B2B-8EB2-7F41BB111D75}"/>
    <cellStyle name="Normal 17 2 3 8" xfId="7039" xr:uid="{829E2ECE-1F42-4E20-A9E7-ED91AF1E0DA4}"/>
    <cellStyle name="Normal 17 2 3 8 2" xfId="12496" xr:uid="{9E4F3DA9-B4DA-4C01-9C54-120612FC21D9}"/>
    <cellStyle name="Normal 17 2 3 8 3" xfId="16381" xr:uid="{50951569-D918-448F-8202-A21BFD439036}"/>
    <cellStyle name="Normal 17 2 3 9" xfId="3993" xr:uid="{AEE06CF4-61D7-45C5-A7F4-A771871A383D}"/>
    <cellStyle name="Normal 17 2 3 9 2" xfId="10386" xr:uid="{5FC97D71-292E-4EBD-9695-614ABB35DF02}"/>
    <cellStyle name="Normal 17 2 3 9 3" xfId="14267" xr:uid="{A54AC859-837A-4811-9017-DF357EA125E3}"/>
    <cellStyle name="Normal 17 2 4" xfId="1849" xr:uid="{207751D0-5DF3-424B-B43A-2D102801FA52}"/>
    <cellStyle name="Normal 17 2 5" xfId="1717" xr:uid="{700A9635-5603-4633-AF34-796C5EBAFB54}"/>
    <cellStyle name="Normal 17 2 5 2" xfId="3037" xr:uid="{A3C6BD6B-C948-44EB-896F-08DD57673D59}"/>
    <cellStyle name="Normal 17 2 5 2 2" xfId="7954" xr:uid="{3BFD32EC-B9D7-4EE5-AAF6-BA3EB79492F6}"/>
    <cellStyle name="Normal 17 2 5 2 2 2" xfId="13411" xr:uid="{A7402115-F637-448A-B55B-07BD13C0E7C6}"/>
    <cellStyle name="Normal 17 2 5 2 2 3" xfId="17296" xr:uid="{724ED782-AA22-4108-B872-585150AE7F9E}"/>
    <cellStyle name="Normal 17 2 5 2 3" xfId="6538" xr:uid="{C681BAFC-8465-481A-A5B7-D5E8925B6271}"/>
    <cellStyle name="Normal 17 2 5 2 3 2" xfId="12061" xr:uid="{D9AB70AF-2AEC-4ED2-8B5A-CE28239AD615}"/>
    <cellStyle name="Normal 17 2 5 2 4" xfId="9807" xr:uid="{C4659AD4-DA0E-4677-9AAD-DEB9BC929C66}"/>
    <cellStyle name="Normal 17 2 5 2 5" xfId="15946" xr:uid="{5F68423B-FE73-471C-9B10-BA0D047AF8E1}"/>
    <cellStyle name="Normal 17 2 5 3" xfId="5736" xr:uid="{71B705B4-F359-4C3E-9A53-44CC5FD8694B}"/>
    <cellStyle name="Normal 17 2 5 3 2" xfId="11393" xr:uid="{73B877DF-4D7A-41AF-A02E-F97C7ABE2C35}"/>
    <cellStyle name="Normal 17 2 5 3 3" xfId="15273" xr:uid="{A74E4760-EC6C-4C37-BA18-49B39FA212E4}"/>
    <cellStyle name="Normal 17 2 5 4" xfId="7283" xr:uid="{0261FBA7-DA37-4426-A60C-D2DD4A950C15}"/>
    <cellStyle name="Normal 17 2 5 4 2" xfId="12740" xr:uid="{BEB5A5A2-01AE-4830-8B17-71016EA2268A}"/>
    <cellStyle name="Normal 17 2 5 4 3" xfId="16625" xr:uid="{8CBAEDB3-9197-4904-AB96-2DBB761FF6F0}"/>
    <cellStyle name="Normal 17 2 5 5" xfId="4248" xr:uid="{8B63C86C-F661-4746-B51E-82AC475FF290}"/>
    <cellStyle name="Normal 17 2 5 5 2" xfId="10616" xr:uid="{5580A07C-DF05-4F02-BEC7-6F5E4BF94BCC}"/>
    <cellStyle name="Normal 17 2 5 6" xfId="9136" xr:uid="{A430579E-51DF-43C3-9F77-45A42D1F8C60}"/>
    <cellStyle name="Normal 17 2 5 7" xfId="14498" xr:uid="{7C0D928C-BC72-49F3-A89D-69C22E56BBCF}"/>
    <cellStyle name="Normal 17 2 6" xfId="3458" xr:uid="{F3ECF71E-F571-499D-AF8B-9E627FB45E4D}"/>
    <cellStyle name="Normal 17 2 6 2" xfId="8357" xr:uid="{AAB21E6C-31B6-4E30-ABE4-FF330198E753}"/>
    <cellStyle name="Normal 17 2 6 2 2" xfId="13773" xr:uid="{19A3976A-72FD-46A7-A093-7123CCDFD8D9}"/>
    <cellStyle name="Normal 17 2 6 2 3" xfId="17658" xr:uid="{E0757B3D-228B-49BE-85A8-BEF41981FC2E}"/>
    <cellStyle name="Normal 17 2 6 3" xfId="4868" xr:uid="{4D2103F5-B2FB-4EB0-A0CE-2EE165B5DDAF}"/>
    <cellStyle name="Normal 17 2 6 3 2" xfId="11004" xr:uid="{EA22B2D7-2C18-4108-BA1D-EFAD65CB4368}"/>
    <cellStyle name="Normal 17 2 6 4" xfId="10168" xr:uid="{36262024-EB2D-4FA4-9C4E-FFBD17B1B361}"/>
    <cellStyle name="Normal 17 2 6 5" xfId="14886" xr:uid="{E97A7449-9CC4-423F-988F-0564FB61F573}"/>
    <cellStyle name="Normal 17 2 7" xfId="3516" xr:uid="{B74F0197-B2A1-430B-8E55-00EBE6B7C6DE}"/>
    <cellStyle name="Normal 17 2 7 2" xfId="8401" xr:uid="{3F99B5EA-7051-4A8E-ACCC-74C0494B75C8}"/>
    <cellStyle name="Normal 17 2 7 2 2" xfId="13802" xr:uid="{F3D4F14B-F545-43C9-A0B2-954C8C068E7C}"/>
    <cellStyle name="Normal 17 2 7 2 3" xfId="17687" xr:uid="{4E35CE02-2E4F-432D-BFF2-AA7750BCE62A}"/>
    <cellStyle name="Normal 17 2 7 3" xfId="5295" xr:uid="{B1B774AB-1C9E-40C5-B1FF-D44B8261622D}"/>
    <cellStyle name="Normal 17 2 7 3 2" xfId="11079" xr:uid="{330F3467-516B-4C90-A5AF-23EA4493F560}"/>
    <cellStyle name="Normal 17 2 7 4" xfId="10197" xr:uid="{1A1AEB3B-155B-4729-BD89-9A7120B5921F}"/>
    <cellStyle name="Normal 17 2 7 5" xfId="14962" xr:uid="{2E340CBA-0601-448B-8EF8-96B4E11AD979}"/>
    <cellStyle name="Normal 17 2 8" xfId="3554" xr:uid="{FEF7AD2F-6E74-4E36-81A4-58B801DE5305}"/>
    <cellStyle name="Normal 17 2 8 2" xfId="8437" xr:uid="{D9C455CD-F64E-4E16-AD4B-6EB2920F1A93}"/>
    <cellStyle name="Normal 17 2 8 2 2" xfId="13831" xr:uid="{6D541705-1C86-4F47-B0B9-67E50E276F10}"/>
    <cellStyle name="Normal 17 2 8 2 3" xfId="17716" xr:uid="{90AC2AEB-6F3D-40C6-A20F-72D8E769E8C0}"/>
    <cellStyle name="Normal 17 2 8 3" xfId="6962" xr:uid="{204CC038-2265-4C91-81F3-A8C46F0DF867}"/>
    <cellStyle name="Normal 17 2 8 3 2" xfId="12426" xr:uid="{50BCABA6-57FA-48DF-B783-003E75B8BE05}"/>
    <cellStyle name="Normal 17 2 8 4" xfId="10226" xr:uid="{77F715DA-39F2-4B8C-829D-EB312CC7C3EF}"/>
    <cellStyle name="Normal 17 2 8 5" xfId="16311" xr:uid="{585DB5C3-3047-4E8E-999A-5D02B67CD9A2}"/>
    <cellStyle name="Normal 17 2 9" xfId="3585" xr:uid="{8B8A0AC2-3D69-4151-8B51-CF67D81B3535}"/>
    <cellStyle name="Normal 17 2 9 2" xfId="8467" xr:uid="{3C2FB860-850E-4DFB-A43A-108BF27103A1}"/>
    <cellStyle name="Normal 17 2 9 2 2" xfId="13859" xr:uid="{5A5F5484-F361-4521-AA39-461E35CA9F64}"/>
    <cellStyle name="Normal 17 2 9 3" xfId="10254" xr:uid="{AAE724F1-4FB7-4CA7-973F-101FA33F4F54}"/>
    <cellStyle name="Normal 17 2 9 4" xfId="17744" xr:uid="{7C508AE5-7A92-4A45-9B39-BABAC2409D5A}"/>
    <cellStyle name="Normal 17 3" xfId="324" xr:uid="{F84F8149-D01A-4019-92D1-E5F111AD948D}"/>
    <cellStyle name="Normal 17 3 2" xfId="4923" xr:uid="{65B4DA0C-B18B-4C17-B5BA-D7A7F0DD3224}"/>
    <cellStyle name="Normal 17 3 2 2" xfId="11015" xr:uid="{9DB23608-7D3B-49B4-8D41-362B696BD48B}"/>
    <cellStyle name="Normal 17 3 2 3" xfId="14897" xr:uid="{8D38F0D4-AFF6-4729-B842-5B09550AC26C}"/>
    <cellStyle name="Normal 17 4" xfId="1049" xr:uid="{61FC7A20-DB28-4FAC-AB12-433C78D4AC2A}"/>
    <cellStyle name="Normal 17 4 10" xfId="14255" xr:uid="{412386AF-8173-47CF-8336-EFC7FE8659B9}"/>
    <cellStyle name="Normal 17 4 2" xfId="1456" xr:uid="{9D02A029-0937-4D76-B1F2-0AC4027582E0}"/>
    <cellStyle name="Normal 17 4 2 2" xfId="1615" xr:uid="{60BF27B5-3D08-4675-9E35-0852A4DA33D2}"/>
    <cellStyle name="Normal 17 4 2 2 2" xfId="2237" xr:uid="{600A0583-EE73-4375-8E4C-44B0080B40E5}"/>
    <cellStyle name="Normal 17 4 2 2 2 2" xfId="3293" xr:uid="{7A812CCA-08C2-4CFF-AEF5-6AB7439B940F}"/>
    <cellStyle name="Normal 17 4 2 2 2 2 2" xfId="8203" xr:uid="{EF8A158B-FAEB-409E-9D94-F64AE5001555}"/>
    <cellStyle name="Normal 17 4 2 2 2 2 2 2" xfId="13660" xr:uid="{05461419-2123-4752-BE9B-29AC5069615E}"/>
    <cellStyle name="Normal 17 4 2 2 2 2 2 3" xfId="17545" xr:uid="{6FA25211-3B90-406C-B942-A062ED53FE35}"/>
    <cellStyle name="Normal 17 4 2 2 2 2 3" xfId="6787" xr:uid="{2598A799-D545-404D-A96C-1D885AD85F71}"/>
    <cellStyle name="Normal 17 4 2 2 2 2 3 2" xfId="12310" xr:uid="{C0EF4562-8278-45CB-934B-01A3BA18FD43}"/>
    <cellStyle name="Normal 17 4 2 2 2 2 4" xfId="10056" xr:uid="{DB838DBD-F4FF-4D09-83C9-D7D39EC794E0}"/>
    <cellStyle name="Normal 17 4 2 2 2 2 5" xfId="16195" xr:uid="{55986034-EF9C-4C10-97B0-CA28CDBD9DAC}"/>
    <cellStyle name="Normal 17 4 2 2 2 3" xfId="6015" xr:uid="{00D43347-2670-467A-911A-5FB84BEBCE02}"/>
    <cellStyle name="Normal 17 4 2 2 2 3 2" xfId="11644" xr:uid="{3A02A8B3-9246-4016-AF54-797FB58BA9BE}"/>
    <cellStyle name="Normal 17 4 2 2 2 3 3" xfId="15524" xr:uid="{1A6E637F-DF25-4CBA-8562-2493860E178F}"/>
    <cellStyle name="Normal 17 4 2 2 2 4" xfId="7532" xr:uid="{FD6137A7-3BEC-4899-ADFA-E356A06CF769}"/>
    <cellStyle name="Normal 17 4 2 2 2 4 2" xfId="12989" xr:uid="{297EC104-1711-49CE-B4D4-D954F7DCAB69}"/>
    <cellStyle name="Normal 17 4 2 2 2 4 3" xfId="16874" xr:uid="{6C472561-BEA3-4AE0-B9B5-C5F6F1C43C6E}"/>
    <cellStyle name="Normal 17 4 2 2 2 5" xfId="4508" xr:uid="{56C4B71B-5F31-4654-B205-978E0027846E}"/>
    <cellStyle name="Normal 17 4 2 2 2 5 2" xfId="10865" xr:uid="{24781556-2B87-437A-BF6D-96E60C22CEAC}"/>
    <cellStyle name="Normal 17 4 2 2 2 6" xfId="9385" xr:uid="{2F891C39-A960-453D-B448-C2A6793EB890}"/>
    <cellStyle name="Normal 17 4 2 2 2 7" xfId="14747" xr:uid="{1C9F668A-2A31-422F-8CEE-93CCFC472EB8}"/>
    <cellStyle name="Normal 17 4 2 2 3" xfId="2980" xr:uid="{EC216C20-5934-44A6-BC9E-A46516AF5F09}"/>
    <cellStyle name="Normal 17 4 2 2 3 2" xfId="7897" xr:uid="{E32EDCF3-C483-42A4-BD63-4F665FDC3B86}"/>
    <cellStyle name="Normal 17 4 2 2 3 2 2" xfId="13354" xr:uid="{B011EC0F-3B5A-41C5-A0B0-63B6FB988B5B}"/>
    <cellStyle name="Normal 17 4 2 2 3 2 3" xfId="17239" xr:uid="{115BCAE2-A94E-40E8-A364-F0066E918521}"/>
    <cellStyle name="Normal 17 4 2 2 3 3" xfId="6481" xr:uid="{ABE52B57-ACD4-4E00-8806-22AED3E79613}"/>
    <cellStyle name="Normal 17 4 2 2 3 3 2" xfId="12004" xr:uid="{C693FA78-B867-45B7-843E-15C81FF2C92F}"/>
    <cellStyle name="Normal 17 4 2 2 3 4" xfId="9750" xr:uid="{22122B9F-216C-4CEB-A86B-E617F25CE56D}"/>
    <cellStyle name="Normal 17 4 2 2 3 5" xfId="15889" xr:uid="{9EC5D120-284B-47FA-94C9-2ACD70801AF2}"/>
    <cellStyle name="Normal 17 4 2 2 4" xfId="5674" xr:uid="{05E01640-159D-43EC-A38C-5888970E34F2}"/>
    <cellStyle name="Normal 17 4 2 2 4 2" xfId="11335" xr:uid="{10367DA3-0386-48D8-BE3F-186B966044AF}"/>
    <cellStyle name="Normal 17 4 2 2 4 3" xfId="15215" xr:uid="{5DD24180-5FAE-4844-AC36-1DE93BCAF6E1}"/>
    <cellStyle name="Normal 17 4 2 2 5" xfId="7226" xr:uid="{D6DA8168-92D8-4E62-AEED-D3404CD3E969}"/>
    <cellStyle name="Normal 17 4 2 2 5 2" xfId="12683" xr:uid="{E9EF90DD-5886-4B9D-A743-C372600D7299}"/>
    <cellStyle name="Normal 17 4 2 2 5 3" xfId="16568" xr:uid="{E98A23BA-0AA3-48EF-81C4-9C271BC05F7D}"/>
    <cellStyle name="Normal 17 4 2 2 6" xfId="4189" xr:uid="{362D5F10-4AAD-4102-A15A-E36C4DA78F40}"/>
    <cellStyle name="Normal 17 4 2 2 6 2" xfId="10559" xr:uid="{58AF1313-043B-422E-A182-AB03497218D5}"/>
    <cellStyle name="Normal 17 4 2 2 7" xfId="9079" xr:uid="{4DA9D703-B92C-45C7-8A98-7E550B999FD4}"/>
    <cellStyle name="Normal 17 4 2 2 8" xfId="14441" xr:uid="{894595E4-4245-4ADF-8C10-D9DAA18E1C6E}"/>
    <cellStyle name="Normal 17 4 2 3" xfId="2099" xr:uid="{A64910D7-A75A-4F61-ACBC-4565914CDE1C}"/>
    <cellStyle name="Normal 17 4 2 3 2" xfId="3155" xr:uid="{209241EF-E0BA-40B2-8DCC-FEF32CC43B8A}"/>
    <cellStyle name="Normal 17 4 2 3 2 2" xfId="8065" xr:uid="{CC7FE624-A7B0-43F0-8E7C-A4D28FB08882}"/>
    <cellStyle name="Normal 17 4 2 3 2 2 2" xfId="13522" xr:uid="{B394F2A3-0CD0-4A10-BB5D-BFA7E4806D84}"/>
    <cellStyle name="Normal 17 4 2 3 2 2 3" xfId="17407" xr:uid="{18AFBA2D-8630-4CF1-A910-5DAE0222657E}"/>
    <cellStyle name="Normal 17 4 2 3 2 3" xfId="6649" xr:uid="{C8193B5A-0A37-449C-89BF-CA78822A5CCE}"/>
    <cellStyle name="Normal 17 4 2 3 2 3 2" xfId="12172" xr:uid="{39949B81-C0D8-487A-A977-D6DBE190584C}"/>
    <cellStyle name="Normal 17 4 2 3 2 4" xfId="9918" xr:uid="{0BC0D50E-ABE5-450A-A556-0C918CF94C54}"/>
    <cellStyle name="Normal 17 4 2 3 2 5" xfId="16057" xr:uid="{CBF8F682-B9C0-4D08-B37D-12BD137421B9}"/>
    <cellStyle name="Normal 17 4 2 3 3" xfId="5877" xr:uid="{061B7C6E-2DE5-4357-A865-A36EE14D0C7E}"/>
    <cellStyle name="Normal 17 4 2 3 3 2" xfId="11506" xr:uid="{40EB566A-90A5-41D8-9B07-5B4EFE37BD52}"/>
    <cellStyle name="Normal 17 4 2 3 3 3" xfId="15386" xr:uid="{1DD3768E-40C1-42D0-9692-AFE62BDF3DAD}"/>
    <cellStyle name="Normal 17 4 2 3 4" xfId="7394" xr:uid="{710C5617-18D1-44F2-8528-B7C95D3D93BF}"/>
    <cellStyle name="Normal 17 4 2 3 4 2" xfId="12851" xr:uid="{51D20482-6295-4FED-B6B5-6D7B3BB5C634}"/>
    <cellStyle name="Normal 17 4 2 3 4 3" xfId="16736" xr:uid="{E9D7625E-9F4B-412A-B6F4-60B014A19E6C}"/>
    <cellStyle name="Normal 17 4 2 3 5" xfId="4370" xr:uid="{8D99D867-A224-4EE1-8CD7-378A99E3FB2F}"/>
    <cellStyle name="Normal 17 4 2 3 5 2" xfId="10727" xr:uid="{5BA9D13C-7E08-4BCA-91A5-C4081C32B558}"/>
    <cellStyle name="Normal 17 4 2 3 6" xfId="9247" xr:uid="{5D2D12F3-67BC-43AD-9FE2-35ACB5965FE6}"/>
    <cellStyle name="Normal 17 4 2 3 7" xfId="14609" xr:uid="{09330BFA-258D-4D92-99B5-2AA19E593341}"/>
    <cellStyle name="Normal 17 4 2 4" xfId="2842" xr:uid="{A724001D-7CC7-4887-97ED-324614EDBB5A}"/>
    <cellStyle name="Normal 17 4 2 4 2" xfId="7759" xr:uid="{15120CA2-7912-43E8-820D-C418DE6EDCB4}"/>
    <cellStyle name="Normal 17 4 2 4 2 2" xfId="13216" xr:uid="{B25F1D66-0456-49AD-B100-8DDF8510A738}"/>
    <cellStyle name="Normal 17 4 2 4 2 3" xfId="17101" xr:uid="{DD50882B-5B7C-4498-A65F-F514222814EF}"/>
    <cellStyle name="Normal 17 4 2 4 3" xfId="6343" xr:uid="{8D45BB88-4533-4C65-8FB5-57CFDBCE523D}"/>
    <cellStyle name="Normal 17 4 2 4 3 2" xfId="11866" xr:uid="{C2870D9A-1B4A-4E68-B0FC-80E42A87DD36}"/>
    <cellStyle name="Normal 17 4 2 4 4" xfId="9612" xr:uid="{DE84548C-90A3-46F9-9784-CEE92C7F14DA}"/>
    <cellStyle name="Normal 17 4 2 4 5" xfId="15751" xr:uid="{57ABCCCF-1B24-43FC-A5E6-C14F8D570754}"/>
    <cellStyle name="Normal 17 4 2 5" xfId="5536" xr:uid="{0D18CDA5-52D2-4CEA-95F1-B603A8957074}"/>
    <cellStyle name="Normal 17 4 2 5 2" xfId="11197" xr:uid="{45DF6B51-CBE4-4463-8665-77EBC0A4CB9E}"/>
    <cellStyle name="Normal 17 4 2 5 3" xfId="15077" xr:uid="{801E11D1-6FBD-4FB4-B49D-C2D9117A46B7}"/>
    <cellStyle name="Normal 17 4 2 6" xfId="7088" xr:uid="{35FBCEA3-79D3-4FC0-B8AE-8317E20DB2A3}"/>
    <cellStyle name="Normal 17 4 2 6 2" xfId="12545" xr:uid="{EBE00E8F-4163-45AC-971B-C8B8B25E4DC0}"/>
    <cellStyle name="Normal 17 4 2 6 3" xfId="16430" xr:uid="{AA2B9004-9F6C-4229-B1D7-7CFB39E2D994}"/>
    <cellStyle name="Normal 17 4 2 7" xfId="4046" xr:uid="{E349EDE1-F337-474C-9D39-83F0DCBCAC27}"/>
    <cellStyle name="Normal 17 4 2 7 2" xfId="10421" xr:uid="{E88B4DB1-DD07-41EC-951D-55B2C320B0B7}"/>
    <cellStyle name="Normal 17 4 2 8" xfId="8941" xr:uid="{3775CFF9-9B52-4C24-8AD4-F6874FFD4788}"/>
    <cellStyle name="Normal 17 4 2 9" xfId="14303" xr:uid="{43CA2F37-1557-4BD1-97E1-045B84D797BE}"/>
    <cellStyle name="Normal 17 4 3" xfId="1557" xr:uid="{02D9429D-985F-4B3C-89F6-8D780501746A}"/>
    <cellStyle name="Normal 17 4 3 2" xfId="2179" xr:uid="{795D632C-4ADB-47AF-B4B0-97EFC7CCE30F}"/>
    <cellStyle name="Normal 17 4 3 2 2" xfId="3235" xr:uid="{3993B723-57A9-4725-856A-3ABA70575D63}"/>
    <cellStyle name="Normal 17 4 3 2 2 2" xfId="8145" xr:uid="{A3798E36-611A-43DD-A270-2EDC0E53AEBD}"/>
    <cellStyle name="Normal 17 4 3 2 2 2 2" xfId="13602" xr:uid="{46B6244F-D9AE-46A4-8D1C-9F84D1CC0A8E}"/>
    <cellStyle name="Normal 17 4 3 2 2 2 3" xfId="17487" xr:uid="{5CCDBEE0-5187-4348-80D0-10D4127B761F}"/>
    <cellStyle name="Normal 17 4 3 2 2 3" xfId="6729" xr:uid="{DB6D2DF4-C388-472E-BB66-C7207B52DF5A}"/>
    <cellStyle name="Normal 17 4 3 2 2 3 2" xfId="12252" xr:uid="{9804BE40-7CCC-4FD1-B38D-D5E20972960D}"/>
    <cellStyle name="Normal 17 4 3 2 2 4" xfId="9998" xr:uid="{7DB34FE7-FAE8-4C14-94F9-4D5983EDC827}"/>
    <cellStyle name="Normal 17 4 3 2 2 5" xfId="16137" xr:uid="{EBC99338-613C-43D1-90BE-04BD26CFC316}"/>
    <cellStyle name="Normal 17 4 3 2 3" xfId="5957" xr:uid="{6DB599AA-25A1-41A8-BDF1-C807A7B75BF2}"/>
    <cellStyle name="Normal 17 4 3 2 3 2" xfId="11586" xr:uid="{8F4D4F22-F3B2-41D2-BFFE-8A6B0472F8FC}"/>
    <cellStyle name="Normal 17 4 3 2 3 3" xfId="15466" xr:uid="{78A56499-A510-42AE-A820-69E3C8BC6DDF}"/>
    <cellStyle name="Normal 17 4 3 2 4" xfId="7474" xr:uid="{7E6F4C08-3FD5-44A9-B6C9-A6C57B1D28C4}"/>
    <cellStyle name="Normal 17 4 3 2 4 2" xfId="12931" xr:uid="{D892E95A-D080-4825-8B9A-C9E3FD1C3B6A}"/>
    <cellStyle name="Normal 17 4 3 2 4 3" xfId="16816" xr:uid="{8743BCE3-A6FF-44EF-8110-67A7EE9D571B}"/>
    <cellStyle name="Normal 17 4 3 2 5" xfId="4450" xr:uid="{ABEE3712-CD93-422F-85FF-C7F50FF040CE}"/>
    <cellStyle name="Normal 17 4 3 2 5 2" xfId="10807" xr:uid="{C80FA01A-8536-48FE-B1FA-DE709361C751}"/>
    <cellStyle name="Normal 17 4 3 2 6" xfId="9327" xr:uid="{0DB0794A-5847-438D-BAE5-13CBE7AF8EB9}"/>
    <cellStyle name="Normal 17 4 3 2 7" xfId="14689" xr:uid="{798FBDEA-7100-4F09-A31D-295D79F18125}"/>
    <cellStyle name="Normal 17 4 3 3" xfId="2922" xr:uid="{CDE51990-745A-43D5-8A84-E51FFDAC6F4E}"/>
    <cellStyle name="Normal 17 4 3 3 2" xfId="7839" xr:uid="{E77E0E18-B46B-45AF-B95E-FB50BAEC53E9}"/>
    <cellStyle name="Normal 17 4 3 3 2 2" xfId="13296" xr:uid="{010E7D06-11FB-4F39-BA83-B4B8241DDFD4}"/>
    <cellStyle name="Normal 17 4 3 3 2 3" xfId="17181" xr:uid="{E762993E-6316-4596-BA93-6EDD8164A527}"/>
    <cellStyle name="Normal 17 4 3 3 3" xfId="6423" xr:uid="{54F1DDBB-F098-4A4B-A77A-09202FD96E7C}"/>
    <cellStyle name="Normal 17 4 3 3 3 2" xfId="11946" xr:uid="{439621E4-9C87-487C-8AD6-6EB9743D285D}"/>
    <cellStyle name="Normal 17 4 3 3 4" xfId="9692" xr:uid="{2441EEDA-06B0-4F87-AE2A-7C5F128341F8}"/>
    <cellStyle name="Normal 17 4 3 3 5" xfId="15831" xr:uid="{0741CE44-C898-4677-AC16-F7B240287DF0}"/>
    <cellStyle name="Normal 17 4 3 4" xfId="5616" xr:uid="{20705574-EBAE-40EB-A4ED-46F5980974FC}"/>
    <cellStyle name="Normal 17 4 3 4 2" xfId="11277" xr:uid="{A08D309B-936D-48AF-9C2E-A5B980C4B1A4}"/>
    <cellStyle name="Normal 17 4 3 4 3" xfId="15157" xr:uid="{DDA4D160-195A-4E57-B0B7-488AD2D94F58}"/>
    <cellStyle name="Normal 17 4 3 5" xfId="7168" xr:uid="{7B0628E2-0C18-4C4F-B313-476AC2B74338}"/>
    <cellStyle name="Normal 17 4 3 5 2" xfId="12625" xr:uid="{D7CEF0AC-C858-451E-9892-04BEE756170F}"/>
    <cellStyle name="Normal 17 4 3 5 3" xfId="16510" xr:uid="{50DE3995-1481-4727-B0BA-CB1E7C3FBEC8}"/>
    <cellStyle name="Normal 17 4 3 6" xfId="4131" xr:uid="{DDED26FB-5E1F-4496-801D-0D954156DB94}"/>
    <cellStyle name="Normal 17 4 3 6 2" xfId="10501" xr:uid="{DC827DE4-C568-4EAD-B8E5-1DEBD187FCD9}"/>
    <cellStyle name="Normal 17 4 3 7" xfId="9021" xr:uid="{BBDC6740-2988-4369-99A6-F0C04618625E}"/>
    <cellStyle name="Normal 17 4 3 8" xfId="14383" xr:uid="{B4B51304-B5EE-4C83-9847-4CF3323EE8F8}"/>
    <cellStyle name="Normal 17 4 4" xfId="2043" xr:uid="{4153B652-2529-45F3-8AE7-FEA01157782C}"/>
    <cellStyle name="Normal 17 4 4 2" xfId="3099" xr:uid="{DA1EF59E-1622-4254-9C8D-038040437948}"/>
    <cellStyle name="Normal 17 4 4 2 2" xfId="8009" xr:uid="{4062DD3D-E014-4C76-8BCA-3F94B79BDCE5}"/>
    <cellStyle name="Normal 17 4 4 2 2 2" xfId="13466" xr:uid="{AA451372-F173-4D6A-BD9A-109F90D696F6}"/>
    <cellStyle name="Normal 17 4 4 2 2 3" xfId="17351" xr:uid="{0623AEA7-72F9-43D2-923F-7DAC6E11ACB4}"/>
    <cellStyle name="Normal 17 4 4 2 3" xfId="6593" xr:uid="{97D43E61-2D13-4FED-A91F-C3FD6DCCC157}"/>
    <cellStyle name="Normal 17 4 4 2 3 2" xfId="12116" xr:uid="{73D3370A-638E-43F5-8951-562B3F5497B4}"/>
    <cellStyle name="Normal 17 4 4 2 4" xfId="9862" xr:uid="{84CA0640-E65C-4B5D-9596-2E403754F057}"/>
    <cellStyle name="Normal 17 4 4 2 5" xfId="16001" xr:uid="{2E3AC651-B9A4-4004-98C1-F6332259FDA5}"/>
    <cellStyle name="Normal 17 4 4 3" xfId="5821" xr:uid="{7D2E4517-6E17-40C4-A441-2B8C15B8DA62}"/>
    <cellStyle name="Normal 17 4 4 3 2" xfId="11450" xr:uid="{95EE7C39-A28A-439A-B412-9A41DFB7EE27}"/>
    <cellStyle name="Normal 17 4 4 3 3" xfId="15330" xr:uid="{C0CC9EFC-903E-46EB-B9FB-3A1BCA8F9624}"/>
    <cellStyle name="Normal 17 4 4 4" xfId="7338" xr:uid="{150C4993-F482-4534-B761-97F8E736FA6C}"/>
    <cellStyle name="Normal 17 4 4 4 2" xfId="12795" xr:uid="{6165D437-615B-4C68-8823-CE01A1605DB6}"/>
    <cellStyle name="Normal 17 4 4 4 3" xfId="16680" xr:uid="{7E761FEC-E2D9-4703-9F63-4F5485960AFB}"/>
    <cellStyle name="Normal 17 4 4 5" xfId="4314" xr:uid="{1E29EDB5-CA0C-4024-89B7-EFEAE87DAE1A}"/>
    <cellStyle name="Normal 17 4 4 5 2" xfId="10671" xr:uid="{E6BB4556-B5FB-4215-89A5-BB0A966727B7}"/>
    <cellStyle name="Normal 17 4 4 6" xfId="9191" xr:uid="{2DC78B38-F160-454F-99F0-0D3032C7B2DC}"/>
    <cellStyle name="Normal 17 4 4 7" xfId="14553" xr:uid="{3FBB2E2E-582E-4730-ADCC-494CECA2FDA0}"/>
    <cellStyle name="Normal 17 4 5" xfId="2726" xr:uid="{42F95915-55E5-43E8-AE3A-31B9B2E562C4}"/>
    <cellStyle name="Normal 17 4 5 2" xfId="7698" xr:uid="{59EC5339-AC6A-4A18-9B29-1C7A0A087DAC}"/>
    <cellStyle name="Normal 17 4 5 2 2" xfId="13155" xr:uid="{3D48330A-84C0-4219-8497-9D0A499397D7}"/>
    <cellStyle name="Normal 17 4 5 2 3" xfId="17040" xr:uid="{E32522BD-2AD0-49BA-B3E4-C42C4B7BE0CF}"/>
    <cellStyle name="Normal 17 4 5 3" xfId="6278" xr:uid="{46BEAC7C-904E-44D6-A276-810AFE1F0DDE}"/>
    <cellStyle name="Normal 17 4 5 3 2" xfId="11808" xr:uid="{03C76B58-F9C4-4F8A-BA47-1E2314158DCE}"/>
    <cellStyle name="Normal 17 4 5 4" xfId="9551" xr:uid="{0722472D-684A-474F-B7D1-2C18A773A51C}"/>
    <cellStyle name="Normal 17 4 5 5" xfId="15690" xr:uid="{40F32C50-0B79-4830-A284-6F6BAB1FF5B2}"/>
    <cellStyle name="Normal 17 4 6" xfId="5456" xr:uid="{95A1353D-189E-4191-84E2-566E80C4DE40}"/>
    <cellStyle name="Normal 17 4 6 2" xfId="11137" xr:uid="{464EA636-47E8-4AF8-A264-4C53682B37E4}"/>
    <cellStyle name="Normal 17 4 6 3" xfId="15017" xr:uid="{0177EA8B-0626-4A37-84C3-6958810F24A5}"/>
    <cellStyle name="Normal 17 4 7" xfId="7030" xr:uid="{D475EF66-BBE4-4A7F-A90A-F37EDA075A57}"/>
    <cellStyle name="Normal 17 4 7 2" xfId="12487" xr:uid="{1821FDE5-6A80-4FB1-A09A-4E17A6DDBDD7}"/>
    <cellStyle name="Normal 17 4 7 3" xfId="16372" xr:uid="{9BE281C6-064B-43CC-B366-F991DB1A80F8}"/>
    <cellStyle name="Normal 17 4 8" xfId="3929" xr:uid="{843F1BF0-A197-40D6-8DC2-62DDD52FC575}"/>
    <cellStyle name="Normal 17 4 8 2" xfId="10375" xr:uid="{9CB80681-CAB9-424C-93BC-4222F4EC07B8}"/>
    <cellStyle name="Normal 17 4 9" xfId="8887" xr:uid="{3E026AD4-EEEE-4F7C-A467-34B3A4538FAA}"/>
    <cellStyle name="Normal 17 5" xfId="1765" xr:uid="{6EB4C0B4-4A4F-435D-A451-3D21518CB698}"/>
    <cellStyle name="Normal 17 6" xfId="1716" xr:uid="{82086D9F-B00B-4CAA-95A6-516FA5509B53}"/>
    <cellStyle name="Normal 17 6 2" xfId="3036" xr:uid="{CF8F3D23-EB95-4136-BEE4-9BB72481B82D}"/>
    <cellStyle name="Normal 17 6 2 2" xfId="7953" xr:uid="{699A3283-502D-42BD-A2F0-9325C7D7F3DF}"/>
    <cellStyle name="Normal 17 6 2 2 2" xfId="13410" xr:uid="{E2379659-3312-4531-B119-4029348C2E0C}"/>
    <cellStyle name="Normal 17 6 2 2 3" xfId="17295" xr:uid="{84210509-68E9-490C-8669-15930DED944E}"/>
    <cellStyle name="Normal 17 6 2 3" xfId="6537" xr:uid="{DC199727-91A0-4696-8733-35FC13157C6D}"/>
    <cellStyle name="Normal 17 6 2 3 2" xfId="12060" xr:uid="{3B28F2AE-C04A-4074-8798-9CC31FB03914}"/>
    <cellStyle name="Normal 17 6 2 4" xfId="9806" xr:uid="{CB4A52F8-8B91-4D4A-97DE-137F4AEA892B}"/>
    <cellStyle name="Normal 17 6 2 5" xfId="15945" xr:uid="{A22F9BE7-1741-4642-BA15-DE888E9BB2E4}"/>
    <cellStyle name="Normal 17 6 3" xfId="5735" xr:uid="{3043147F-4AB0-41CB-8F0D-13160CA38469}"/>
    <cellStyle name="Normal 17 6 3 2" xfId="11392" xr:uid="{89CF5922-8778-40A7-BE7E-CFAD4E914732}"/>
    <cellStyle name="Normal 17 6 3 3" xfId="15272" xr:uid="{7082CD96-5CE9-48A5-893B-A7B15E95C04C}"/>
    <cellStyle name="Normal 17 6 4" xfId="7282" xr:uid="{362CF880-B887-427A-BFDE-F4678BB36908}"/>
    <cellStyle name="Normal 17 6 4 2" xfId="12739" xr:uid="{81116EA7-E959-4D51-B51B-E91FB3E28C65}"/>
    <cellStyle name="Normal 17 6 4 3" xfId="16624" xr:uid="{2C7B9242-6F09-40CF-8194-1221384A662C}"/>
    <cellStyle name="Normal 17 6 5" xfId="4247" xr:uid="{78E074F1-4CF1-46F7-94C4-1F162038FFF4}"/>
    <cellStyle name="Normal 17 6 5 2" xfId="10615" xr:uid="{F83B3940-509E-4935-A4F1-56D10AC51B4E}"/>
    <cellStyle name="Normal 17 6 6" xfId="9135" xr:uid="{4B060CE5-E9DA-4680-BB78-8B363410E372}"/>
    <cellStyle name="Normal 17 6 7" xfId="14497" xr:uid="{874AF760-59EB-4F52-AAF0-77D3F95469D8}"/>
    <cellStyle name="Normal 17 7" xfId="3457" xr:uid="{B7163BD5-4E52-4386-BFDE-1526D4F94A75}"/>
    <cellStyle name="Normal 17 7 2" xfId="8356" xr:uid="{FCADB742-DEC7-4E6B-8F1C-C16E9AC75AD0}"/>
    <cellStyle name="Normal 17 7 2 2" xfId="13772" xr:uid="{50003216-F4FE-4569-9402-56813626353B}"/>
    <cellStyle name="Normal 17 7 2 3" xfId="17657" xr:uid="{CB6F3BDC-BD5F-4161-923B-55CA3D95B028}"/>
    <cellStyle name="Normal 17 7 3" xfId="4822" xr:uid="{239FDBD8-2B58-4B56-9CE1-D0B0DB12545D}"/>
    <cellStyle name="Normal 17 7 4" xfId="10167" xr:uid="{166C8C48-ADDB-4121-A875-0E7DAA5EC5C0}"/>
    <cellStyle name="Normal 17 8" xfId="3515" xr:uid="{B8E63EB4-7F99-402E-9F9F-E95056BE57C8}"/>
    <cellStyle name="Normal 17 8 2" xfId="8400" xr:uid="{93BBD618-9C9E-498F-B62C-BCE9E05B9205}"/>
    <cellStyle name="Normal 17 8 2 2" xfId="13801" xr:uid="{51197130-1CD9-4CAC-B7AF-1F0BBC76C3EF}"/>
    <cellStyle name="Normal 17 8 2 3" xfId="17686" xr:uid="{53F21B95-B395-4DD9-A812-846D5FAB0B43}"/>
    <cellStyle name="Normal 17 8 3" xfId="5294" xr:uid="{0F3256D5-73B2-45D4-BEF4-3C844BBB8E0A}"/>
    <cellStyle name="Normal 17 8 3 2" xfId="11078" xr:uid="{1C16E6F6-B285-4335-9C16-830623C57516}"/>
    <cellStyle name="Normal 17 8 4" xfId="10196" xr:uid="{0E0AD322-B3C6-4BD8-91E7-3FA9D20E6AF9}"/>
    <cellStyle name="Normal 17 8 5" xfId="14961" xr:uid="{C404C560-F5F8-456F-AFF7-DF3FC514C03E}"/>
    <cellStyle name="Normal 17 9" xfId="3553" xr:uid="{4ED01544-D45D-4CD5-8B94-95F2FC615BB5}"/>
    <cellStyle name="Normal 17 9 2" xfId="8436" xr:uid="{DAF0D492-AE8F-4E6A-807A-807A5DA66281}"/>
    <cellStyle name="Normal 17 9 2 2" xfId="13830" xr:uid="{B95282EC-5664-4339-A9D4-5FA27EB1C8FF}"/>
    <cellStyle name="Normal 17 9 2 3" xfId="17715" xr:uid="{02CA48C8-727D-43CD-A575-DA4C79440F13}"/>
    <cellStyle name="Normal 17 9 3" xfId="6961" xr:uid="{053D40D1-D170-489A-82BA-C6303BAF144A}"/>
    <cellStyle name="Normal 17 9 3 2" xfId="12425" xr:uid="{22017CA9-7C09-40B1-963B-11500587B9CF}"/>
    <cellStyle name="Normal 17 9 4" xfId="10225" xr:uid="{E3FC3B69-5300-4B00-86E2-CEB25DDD3615}"/>
    <cellStyle name="Normal 17 9 5" xfId="16310" xr:uid="{4AAB41BF-B4F6-46B6-B2AE-4D2FFB5AFA3E}"/>
    <cellStyle name="Normal 18" xfId="163" xr:uid="{522AF258-A2FD-4658-B2DF-588B336D44F5}"/>
    <cellStyle name="Normal 18 10" xfId="3586" xr:uid="{83742A4A-9C3E-4A2D-8012-A882DD6FC66B}"/>
    <cellStyle name="Normal 18 10 2" xfId="8468" xr:uid="{D864D40F-1310-44F8-AC98-9C1404AA08F7}"/>
    <cellStyle name="Normal 18 10 2 2" xfId="13860" xr:uid="{57967457-BF2C-4F48-892D-9641F250DCA2}"/>
    <cellStyle name="Normal 18 10 2 3" xfId="17745" xr:uid="{61E3E6BE-7161-428E-9C7C-9A03C44458A2}"/>
    <cellStyle name="Normal 18 10 3" xfId="6963" xr:uid="{43B9F51D-FB01-495F-9153-E20C98409E8D}"/>
    <cellStyle name="Normal 18 10 3 2" xfId="12427" xr:uid="{16323616-A71A-4815-96D1-10530176C299}"/>
    <cellStyle name="Normal 18 10 4" xfId="10255" xr:uid="{DE40FD8C-EDEB-4BAE-8207-2E5978CD63F6}"/>
    <cellStyle name="Normal 18 10 5" xfId="16312" xr:uid="{5D08DAFA-7659-4F42-8BC8-DAC59BCA5E19}"/>
    <cellStyle name="Normal 18 11" xfId="8540" xr:uid="{0B24BB7F-F12E-4338-9A4D-0AFE06B8FD1A}"/>
    <cellStyle name="Normal 18 11 2" xfId="13914" xr:uid="{C09196B7-798F-48B1-AC92-A76CB4DBDE6F}"/>
    <cellStyle name="Normal 18 12" xfId="8578" xr:uid="{F7C6BE4D-2F2F-45EF-8B55-65B6C84699E9}"/>
    <cellStyle name="Normal 18 12 2" xfId="13950" xr:uid="{393F6183-188C-47B5-A85F-E0495D8BDD60}"/>
    <cellStyle name="Normal 18 13" xfId="8614" xr:uid="{7244312C-5D5D-4931-8E31-F25D5AAC2207}"/>
    <cellStyle name="Normal 18 13 2" xfId="13981" xr:uid="{5A8F6981-CFE3-43ED-BDA3-F83C7DA5D16D}"/>
    <cellStyle name="Normal 18 14" xfId="8746" xr:uid="{D9698F3C-9D13-4AE8-B331-F7559058D4E2}"/>
    <cellStyle name="Normal 18 14 2" xfId="14020" xr:uid="{99123175-E8ED-4A12-A991-8135469C3542}"/>
    <cellStyle name="Normal 18 15" xfId="8794" xr:uid="{BC616FA1-C226-40A8-B66F-48D35D97FD60}"/>
    <cellStyle name="Normal 18 2" xfId="399" xr:uid="{57885886-3E4C-4DC5-A7D1-C17F9B8CF6F4}"/>
    <cellStyle name="Normal 18 2 10" xfId="8552" xr:uid="{E5195581-7C12-4BE5-A143-F94B3341E09D}"/>
    <cellStyle name="Normal 18 2 10 2" xfId="13926" xr:uid="{746E09DB-45A4-49CC-BF7B-563453A56646}"/>
    <cellStyle name="Normal 18 2 11" xfId="8579" xr:uid="{625361AD-4364-49A0-962E-F04B504035B0}"/>
    <cellStyle name="Normal 18 2 11 2" xfId="13951" xr:uid="{CCC1DAE9-CFE4-4472-9D36-41B4BC22005D}"/>
    <cellStyle name="Normal 18 2 12" xfId="8626" xr:uid="{7E301708-BB27-4E19-957D-3EA13AF14DC5}"/>
    <cellStyle name="Normal 18 2 12 2" xfId="13993" xr:uid="{16637EA3-1310-41DC-BB24-01A29DD1D966}"/>
    <cellStyle name="Normal 18 2 13" xfId="8747" xr:uid="{2E5C718C-140C-46A4-9274-68D76FF8DD97}"/>
    <cellStyle name="Normal 18 2 13 2" xfId="14021" xr:uid="{FB0808E3-FCAD-40D5-9550-118384C4AE95}"/>
    <cellStyle name="Normal 18 2 14" xfId="8795" xr:uid="{B7EA69CB-8F07-4811-A6A0-DD184A5F49F1}"/>
    <cellStyle name="Normal 18 2 2" xfId="500" xr:uid="{5D55B8B1-55B6-40B2-ABEF-5E29ED447497}"/>
    <cellStyle name="Normal 18 2 3" xfId="1301" xr:uid="{78333EE2-D609-4984-9A8E-0C7EED372D69}"/>
    <cellStyle name="Normal 18 2 3 10" xfId="14268" xr:uid="{384DCFCE-28C3-423A-A23E-8F9FE161E9C7}"/>
    <cellStyle name="Normal 18 2 3 2" xfId="1466" xr:uid="{114CA74E-2310-451A-BD6D-D6B231AB3901}"/>
    <cellStyle name="Normal 18 2 3 2 2" xfId="1625" xr:uid="{D1645610-9C1F-45DA-9CA6-B8D4ED0DC853}"/>
    <cellStyle name="Normal 18 2 3 2 2 2" xfId="2247" xr:uid="{D1CFD4C4-0627-4879-80FA-DA6A1D38C6F3}"/>
    <cellStyle name="Normal 18 2 3 2 2 2 2" xfId="3303" xr:uid="{852B9D13-FFB8-4D37-ADBD-4E0C23EBEC46}"/>
    <cellStyle name="Normal 18 2 3 2 2 2 2 2" xfId="8213" xr:uid="{9D53719B-5C37-47F2-951D-E5A8BB52A7ED}"/>
    <cellStyle name="Normal 18 2 3 2 2 2 2 2 2" xfId="13670" xr:uid="{AED6FC77-AED7-4673-B078-BA1F527C4352}"/>
    <cellStyle name="Normal 18 2 3 2 2 2 2 2 3" xfId="17555" xr:uid="{AF3715CE-D58E-4F47-B792-4A03DC6B2494}"/>
    <cellStyle name="Normal 18 2 3 2 2 2 2 3" xfId="6797" xr:uid="{2906E4C8-B0B4-4F9B-BB88-E379A0BD38AF}"/>
    <cellStyle name="Normal 18 2 3 2 2 2 2 3 2" xfId="12320" xr:uid="{8ADB9991-BEAE-48C7-9B64-960B27B6F73B}"/>
    <cellStyle name="Normal 18 2 3 2 2 2 2 4" xfId="10066" xr:uid="{47839479-3B21-4B13-B447-9F4D4EED85A2}"/>
    <cellStyle name="Normal 18 2 3 2 2 2 2 5" xfId="16205" xr:uid="{BD591771-7782-4B35-8373-1ED7E6A4877C}"/>
    <cellStyle name="Normal 18 2 3 2 2 2 3" xfId="6025" xr:uid="{6F88D7F0-17A8-4AB7-88F7-D474D3087105}"/>
    <cellStyle name="Normal 18 2 3 2 2 2 3 2" xfId="11654" xr:uid="{C8712E3E-8635-493E-B560-E5B02046C257}"/>
    <cellStyle name="Normal 18 2 3 2 2 2 3 3" xfId="15534" xr:uid="{C4DB767E-3BF4-43E5-ABDE-3331F1448B0E}"/>
    <cellStyle name="Normal 18 2 3 2 2 2 4" xfId="7542" xr:uid="{7BAA8B9C-3D43-40F8-8F73-984BB997D26E}"/>
    <cellStyle name="Normal 18 2 3 2 2 2 4 2" xfId="12999" xr:uid="{E69B600A-8B04-4299-965C-E6F56A1DCAF2}"/>
    <cellStyle name="Normal 18 2 3 2 2 2 4 3" xfId="16884" xr:uid="{8D532082-F9E0-45D8-ACD8-C332B4BAAB60}"/>
    <cellStyle name="Normal 18 2 3 2 2 2 5" xfId="4518" xr:uid="{FEE1CE8A-B25C-4ACB-B969-650406ACD317}"/>
    <cellStyle name="Normal 18 2 3 2 2 2 5 2" xfId="10875" xr:uid="{9ACF4FDF-38DE-4A8B-926D-277E6352A139}"/>
    <cellStyle name="Normal 18 2 3 2 2 2 6" xfId="9395" xr:uid="{411C3595-5C3E-4C12-ABF5-4EBFB66857E5}"/>
    <cellStyle name="Normal 18 2 3 2 2 2 7" xfId="14757" xr:uid="{28C3268E-2C10-45A0-AD6D-47B99B0C5EDB}"/>
    <cellStyle name="Normal 18 2 3 2 2 3" xfId="2990" xr:uid="{0483F0EA-0387-438B-A925-A63C8DF5C917}"/>
    <cellStyle name="Normal 18 2 3 2 2 3 2" xfId="7907" xr:uid="{9DC9F64C-A61A-4CA4-92C5-C2E57D55C8F1}"/>
    <cellStyle name="Normal 18 2 3 2 2 3 2 2" xfId="13364" xr:uid="{8033B392-78CB-44D9-8956-B090D61FC93B}"/>
    <cellStyle name="Normal 18 2 3 2 2 3 2 3" xfId="17249" xr:uid="{214FA859-032A-470E-9DCF-0E2A4F47818A}"/>
    <cellStyle name="Normal 18 2 3 2 2 3 3" xfId="6491" xr:uid="{5FBDEB58-02D8-4E9C-98C9-C48B4A4799DF}"/>
    <cellStyle name="Normal 18 2 3 2 2 3 3 2" xfId="12014" xr:uid="{E0D1750B-6F48-4ADC-A1CD-F4723B0E903F}"/>
    <cellStyle name="Normal 18 2 3 2 2 3 4" xfId="9760" xr:uid="{E37C1D9C-8EA0-4109-98FB-B82007B3E544}"/>
    <cellStyle name="Normal 18 2 3 2 2 3 5" xfId="15899" xr:uid="{647FAA12-37B4-4E1D-9446-3EA832845B11}"/>
    <cellStyle name="Normal 18 2 3 2 2 4" xfId="5684" xr:uid="{775138E3-491F-4C61-A67F-B5815EC6535E}"/>
    <cellStyle name="Normal 18 2 3 2 2 4 2" xfId="11345" xr:uid="{C578EF38-67E5-40F7-BE7E-966286A0AA3C}"/>
    <cellStyle name="Normal 18 2 3 2 2 4 3" xfId="15225" xr:uid="{C425D91D-49F7-437E-903C-94A895074ADC}"/>
    <cellStyle name="Normal 18 2 3 2 2 5" xfId="7236" xr:uid="{D7D7684E-8F44-48AB-9835-DD1BCABC5F3A}"/>
    <cellStyle name="Normal 18 2 3 2 2 5 2" xfId="12693" xr:uid="{9F519863-D172-4C1E-8812-63C31D059BF1}"/>
    <cellStyle name="Normal 18 2 3 2 2 5 3" xfId="16578" xr:uid="{97705BB6-8763-418B-A810-11AB1B15BD24}"/>
    <cellStyle name="Normal 18 2 3 2 2 6" xfId="4199" xr:uid="{84CB62B4-DBCA-4600-AB1B-1FD01609C965}"/>
    <cellStyle name="Normal 18 2 3 2 2 6 2" xfId="10569" xr:uid="{3286F368-5030-4311-B914-2F37D6FD89CD}"/>
    <cellStyle name="Normal 18 2 3 2 2 7" xfId="9089" xr:uid="{DA29E633-E758-4969-A0D1-702A0E397B6F}"/>
    <cellStyle name="Normal 18 2 3 2 2 8" xfId="14451" xr:uid="{E7C0C9DD-D5BD-4C9C-8FEC-B93DE12F1AE1}"/>
    <cellStyle name="Normal 18 2 3 2 3" xfId="2109" xr:uid="{9ED837F6-B121-4E73-82B4-E1DA8A5DEF35}"/>
    <cellStyle name="Normal 18 2 3 2 3 2" xfId="3165" xr:uid="{7B792A3F-76A6-4AB6-960A-0F77B29865B4}"/>
    <cellStyle name="Normal 18 2 3 2 3 2 2" xfId="8075" xr:uid="{83D802C3-E9CC-487C-A68C-D2FE9A0590D9}"/>
    <cellStyle name="Normal 18 2 3 2 3 2 2 2" xfId="13532" xr:uid="{194EA891-CC31-4DBE-AC01-6C529F4D742C}"/>
    <cellStyle name="Normal 18 2 3 2 3 2 2 3" xfId="17417" xr:uid="{28D437A5-198D-49C4-B782-8EE81F590F67}"/>
    <cellStyle name="Normal 18 2 3 2 3 2 3" xfId="6659" xr:uid="{DF737000-BCE9-4222-867B-03FE4E8F7DC8}"/>
    <cellStyle name="Normal 18 2 3 2 3 2 3 2" xfId="12182" xr:uid="{D29A35E7-837C-4FCC-8787-E4D983A27046}"/>
    <cellStyle name="Normal 18 2 3 2 3 2 4" xfId="9928" xr:uid="{A41ECC2C-2E99-4CDE-85E6-754A1AE00A6B}"/>
    <cellStyle name="Normal 18 2 3 2 3 2 5" xfId="16067" xr:uid="{9108DC9B-8D5D-43B6-A7D8-230BAAF0D5AD}"/>
    <cellStyle name="Normal 18 2 3 2 3 3" xfId="5887" xr:uid="{20623EC4-6EDE-4B5C-B93E-606EFB667A05}"/>
    <cellStyle name="Normal 18 2 3 2 3 3 2" xfId="11516" xr:uid="{98679BB8-E3F0-4C1D-B32A-0EEF881B881E}"/>
    <cellStyle name="Normal 18 2 3 2 3 3 3" xfId="15396" xr:uid="{32618B60-E4B8-46ED-83BC-58358D45D704}"/>
    <cellStyle name="Normal 18 2 3 2 3 4" xfId="7404" xr:uid="{7DACB8B2-79CF-4756-A376-157CB6BA6723}"/>
    <cellStyle name="Normal 18 2 3 2 3 4 2" xfId="12861" xr:uid="{5B4ABCDD-1018-4C3F-BE5E-BCDFDE819C5C}"/>
    <cellStyle name="Normal 18 2 3 2 3 4 3" xfId="16746" xr:uid="{CBA802D0-DB46-4A4B-B190-17FFD577253C}"/>
    <cellStyle name="Normal 18 2 3 2 3 5" xfId="4380" xr:uid="{1BA29597-06B3-4880-AB9F-D4E8817591BA}"/>
    <cellStyle name="Normal 18 2 3 2 3 5 2" xfId="10737" xr:uid="{DEB58F8B-6541-4B8D-AC4E-28F508373666}"/>
    <cellStyle name="Normal 18 2 3 2 3 6" xfId="9257" xr:uid="{FE1DC917-D0C6-43E5-A567-5A92CF23D41C}"/>
    <cellStyle name="Normal 18 2 3 2 3 7" xfId="14619" xr:uid="{A75BE251-B436-4120-B257-BFD245982740}"/>
    <cellStyle name="Normal 18 2 3 2 4" xfId="2852" xr:uid="{8483EA41-AF7A-4AC0-BC72-AB825125D390}"/>
    <cellStyle name="Normal 18 2 3 2 4 2" xfId="7769" xr:uid="{F337E9F0-1932-4B66-BD9C-BA76185F738C}"/>
    <cellStyle name="Normal 18 2 3 2 4 2 2" xfId="13226" xr:uid="{01C8EF80-BD36-47C9-8D41-15DCEA772A2E}"/>
    <cellStyle name="Normal 18 2 3 2 4 2 3" xfId="17111" xr:uid="{D2524D72-53B3-4DA5-82A1-B025199793AC}"/>
    <cellStyle name="Normal 18 2 3 2 4 3" xfId="6353" xr:uid="{EF155010-D906-4B10-9E87-8DE8A14D4AD2}"/>
    <cellStyle name="Normal 18 2 3 2 4 3 2" xfId="11876" xr:uid="{DA58D11D-D92B-40E6-8A46-F14E11F9DB60}"/>
    <cellStyle name="Normal 18 2 3 2 4 4" xfId="9622" xr:uid="{19FAEC53-6352-4C94-8F1E-86391C58CEF1}"/>
    <cellStyle name="Normal 18 2 3 2 4 5" xfId="15761" xr:uid="{20EBC9BB-ADC7-4162-A3F3-3CFCD1C2A848}"/>
    <cellStyle name="Normal 18 2 3 2 5" xfId="5546" xr:uid="{63557FEC-D2A8-47ED-ADF7-FE9B5526EA91}"/>
    <cellStyle name="Normal 18 2 3 2 5 2" xfId="11207" xr:uid="{FC7AD6DF-93B5-490A-A8E4-8BB73B4E9CDC}"/>
    <cellStyle name="Normal 18 2 3 2 5 3" xfId="15087" xr:uid="{27CA37F8-48BB-40D9-AC55-11E444762CA5}"/>
    <cellStyle name="Normal 18 2 3 2 6" xfId="7098" xr:uid="{661DFBD5-D33C-4D30-ACB7-21A89F39EF4F}"/>
    <cellStyle name="Normal 18 2 3 2 6 2" xfId="12555" xr:uid="{188EFADC-321D-438B-8F33-630ED7875806}"/>
    <cellStyle name="Normal 18 2 3 2 6 3" xfId="16440" xr:uid="{8A208EC9-5624-4D91-8B6D-759CC29C25BC}"/>
    <cellStyle name="Normal 18 2 3 2 7" xfId="4056" xr:uid="{402D262D-7AB5-4064-9C6D-60FF1663341B}"/>
    <cellStyle name="Normal 18 2 3 2 7 2" xfId="10431" xr:uid="{42B2F9CC-DDB6-4C0B-B759-2D9FD7F3C986}"/>
    <cellStyle name="Normal 18 2 3 2 8" xfId="8951" xr:uid="{98581E8B-6D68-4C1A-92E5-A8AFA08DC3F9}"/>
    <cellStyle name="Normal 18 2 3 2 9" xfId="14313" xr:uid="{ED8B3BDD-1266-4877-A065-FAECE5F5314A}"/>
    <cellStyle name="Normal 18 2 3 3" xfId="1567" xr:uid="{767CF407-8B15-48CD-A323-F68D14CF58DC}"/>
    <cellStyle name="Normal 18 2 3 3 2" xfId="2189" xr:uid="{1263A0BE-6C92-45C1-A335-9F952ADC1BD3}"/>
    <cellStyle name="Normal 18 2 3 3 2 2" xfId="3245" xr:uid="{71E30EAB-BB59-407D-8936-E1091466724F}"/>
    <cellStyle name="Normal 18 2 3 3 2 2 2" xfId="8155" xr:uid="{3D16AB24-C332-480A-851E-348737620030}"/>
    <cellStyle name="Normal 18 2 3 3 2 2 2 2" xfId="13612" xr:uid="{524D9B48-6759-4115-B17E-5DC7F1DDBB31}"/>
    <cellStyle name="Normal 18 2 3 3 2 2 2 3" xfId="17497" xr:uid="{C64FFF90-705A-4B9B-AC46-C81F1AB29AFF}"/>
    <cellStyle name="Normal 18 2 3 3 2 2 3" xfId="6739" xr:uid="{AA4C4FB2-CCAF-4137-914E-0F600180DF09}"/>
    <cellStyle name="Normal 18 2 3 3 2 2 3 2" xfId="12262" xr:uid="{BE4475C9-0722-42D9-A449-EB58491D8F74}"/>
    <cellStyle name="Normal 18 2 3 3 2 2 4" xfId="10008" xr:uid="{805C48C8-D7E2-4AC5-8C90-A136EF8DA9B9}"/>
    <cellStyle name="Normal 18 2 3 3 2 2 5" xfId="16147" xr:uid="{A4172639-4F4E-4067-8C5C-6B14EC853C2C}"/>
    <cellStyle name="Normal 18 2 3 3 2 3" xfId="5967" xr:uid="{97FC824A-AF79-4D4D-B1C1-0713D2C9CE87}"/>
    <cellStyle name="Normal 18 2 3 3 2 3 2" xfId="11596" xr:uid="{B1082B8A-0B15-4A41-957F-579DE036D07F}"/>
    <cellStyle name="Normal 18 2 3 3 2 3 3" xfId="15476" xr:uid="{AC0C7164-468E-4C07-8D8D-C143A97B0EE3}"/>
    <cellStyle name="Normal 18 2 3 3 2 4" xfId="7484" xr:uid="{48C94EC4-0635-4ACB-B861-244E9C683A9E}"/>
    <cellStyle name="Normal 18 2 3 3 2 4 2" xfId="12941" xr:uid="{B5BC6174-83CE-437D-A6E3-D067073D3166}"/>
    <cellStyle name="Normal 18 2 3 3 2 4 3" xfId="16826" xr:uid="{437ABDEF-226D-4D3A-9CB9-4AC378F37F47}"/>
    <cellStyle name="Normal 18 2 3 3 2 5" xfId="4460" xr:uid="{A977C10F-C7FB-47C7-8127-CF289B852CFD}"/>
    <cellStyle name="Normal 18 2 3 3 2 5 2" xfId="10817" xr:uid="{4518C7C6-5D71-41ED-B94D-7C5A6F35E98F}"/>
    <cellStyle name="Normal 18 2 3 3 2 6" xfId="9337" xr:uid="{D70C5058-B53D-480A-9773-2DE4D04AACEC}"/>
    <cellStyle name="Normal 18 2 3 3 2 7" xfId="14699" xr:uid="{DAC4AADB-7F81-4AE5-B874-BAA4A1DABDC0}"/>
    <cellStyle name="Normal 18 2 3 3 3" xfId="2932" xr:uid="{A96F8D65-F4E7-4787-979C-7C115CE9D143}"/>
    <cellStyle name="Normal 18 2 3 3 3 2" xfId="7849" xr:uid="{A5EE1466-F3E4-403F-B1D8-50ADAC79F6CB}"/>
    <cellStyle name="Normal 18 2 3 3 3 2 2" xfId="13306" xr:uid="{624C229C-77FE-4752-A010-BB376255C4BC}"/>
    <cellStyle name="Normal 18 2 3 3 3 2 3" xfId="17191" xr:uid="{452D7DBD-F5F7-4896-916A-4DFE3A3D84DF}"/>
    <cellStyle name="Normal 18 2 3 3 3 3" xfId="6433" xr:uid="{8E579600-4A51-416B-9D46-25A6B6C0729A}"/>
    <cellStyle name="Normal 18 2 3 3 3 3 2" xfId="11956" xr:uid="{EFDA502F-ADFD-487B-8847-579DB4749074}"/>
    <cellStyle name="Normal 18 2 3 3 3 4" xfId="9702" xr:uid="{30258831-5482-428E-8797-515B89A3BF1E}"/>
    <cellStyle name="Normal 18 2 3 3 3 5" xfId="15841" xr:uid="{F5A92159-8BE9-472A-A62E-614660EEB4F2}"/>
    <cellStyle name="Normal 18 2 3 3 4" xfId="5626" xr:uid="{ECDBF3F6-D94C-4347-AFCA-CA31CB36AC22}"/>
    <cellStyle name="Normal 18 2 3 3 4 2" xfId="11287" xr:uid="{E3556788-19B5-44D4-A3E5-C2F3728C9E9E}"/>
    <cellStyle name="Normal 18 2 3 3 4 3" xfId="15167" xr:uid="{F38A76B0-DDA0-448A-8331-589A0BF500D6}"/>
    <cellStyle name="Normal 18 2 3 3 5" xfId="7178" xr:uid="{DE98A9A3-7D8B-436F-BC10-C6F7D8EA366B}"/>
    <cellStyle name="Normal 18 2 3 3 5 2" xfId="12635" xr:uid="{742C472D-F0F5-4A87-8650-A627E55AD3AB}"/>
    <cellStyle name="Normal 18 2 3 3 5 3" xfId="16520" xr:uid="{FDAD0FBC-9E6B-4321-9776-998821FE365B}"/>
    <cellStyle name="Normal 18 2 3 3 6" xfId="4141" xr:uid="{EAEED3C1-554A-41AE-A748-55674BF43DBC}"/>
    <cellStyle name="Normal 18 2 3 3 6 2" xfId="10511" xr:uid="{0DDE2896-6AAD-4FB1-83C9-856969D58DAE}"/>
    <cellStyle name="Normal 18 2 3 3 7" xfId="9031" xr:uid="{E8745AC0-5EFA-4DA2-B729-2A2DB17FBBE6}"/>
    <cellStyle name="Normal 18 2 3 3 8" xfId="14393" xr:uid="{F5FD4418-CBEA-443A-B889-3ED3A3A6D9A4}"/>
    <cellStyle name="Normal 18 2 3 4" xfId="2053" xr:uid="{7FA8858A-9E8D-47E6-9343-55905898BC00}"/>
    <cellStyle name="Normal 18 2 3 4 2" xfId="3109" xr:uid="{65138EE5-47D7-42A7-B265-1FC2C57CDD7F}"/>
    <cellStyle name="Normal 18 2 3 4 2 2" xfId="8019" xr:uid="{DE91BDB4-A9F7-48BF-98C0-F996037E14CC}"/>
    <cellStyle name="Normal 18 2 3 4 2 2 2" xfId="13476" xr:uid="{DA19FE6D-9F57-45C2-8CED-C3E67D4ED974}"/>
    <cellStyle name="Normal 18 2 3 4 2 2 3" xfId="17361" xr:uid="{0E2FA993-4DEF-4782-B5AD-84A23B5A259E}"/>
    <cellStyle name="Normal 18 2 3 4 2 3" xfId="6603" xr:uid="{DBA5E39D-1334-4110-AFE4-3F2C02A33FFC}"/>
    <cellStyle name="Normal 18 2 3 4 2 3 2" xfId="12126" xr:uid="{E9DACF0C-1EBC-4212-9156-F2D2F1A793B4}"/>
    <cellStyle name="Normal 18 2 3 4 2 4" xfId="9872" xr:uid="{B7E02023-4EAB-4A7B-9ED8-EFBFF0763335}"/>
    <cellStyle name="Normal 18 2 3 4 2 5" xfId="16011" xr:uid="{98AB9DB5-59AD-45E6-86AC-90911393FAA7}"/>
    <cellStyle name="Normal 18 2 3 4 3" xfId="5831" xr:uid="{B235996F-4253-4B95-8F56-25FED5FC9110}"/>
    <cellStyle name="Normal 18 2 3 4 3 2" xfId="11460" xr:uid="{465155B8-24F2-4F20-A9DC-9E7CAF161239}"/>
    <cellStyle name="Normal 18 2 3 4 3 3" xfId="15340" xr:uid="{226E380A-A2C0-4B98-9078-72A6E0F5CA31}"/>
    <cellStyle name="Normal 18 2 3 4 4" xfId="7348" xr:uid="{5EC78892-BE91-4F00-B810-B2E9A9AC08A3}"/>
    <cellStyle name="Normal 18 2 3 4 4 2" xfId="12805" xr:uid="{D74DB1F7-0030-4084-9DF8-D5947835B334}"/>
    <cellStyle name="Normal 18 2 3 4 4 3" xfId="16690" xr:uid="{2FA57746-894F-4C38-A903-96874D2216B3}"/>
    <cellStyle name="Normal 18 2 3 4 5" xfId="4324" xr:uid="{CD878F7A-4736-4228-8831-17C0EDB872AA}"/>
    <cellStyle name="Normal 18 2 3 4 5 2" xfId="10681" xr:uid="{5912D048-D5EF-4AD5-AC07-307456519954}"/>
    <cellStyle name="Normal 18 2 3 4 6" xfId="9201" xr:uid="{5AEAA8B3-BCC9-4AE9-81B9-F05914C09DCF}"/>
    <cellStyle name="Normal 18 2 3 4 7" xfId="14563" xr:uid="{762B89EC-E641-456B-AE31-53BADEF0B308}"/>
    <cellStyle name="Normal 18 2 3 5" xfId="2785" xr:uid="{77EAFC4B-E036-49DD-9050-A83835FCD562}"/>
    <cellStyle name="Normal 18 2 3 5 2" xfId="7710" xr:uid="{E6A03C5B-2711-4A4D-B4BB-87099CA055FF}"/>
    <cellStyle name="Normal 18 2 3 5 2 2" xfId="13167" xr:uid="{C8858B74-F612-4EB5-9A3A-4BDC3F771F26}"/>
    <cellStyle name="Normal 18 2 3 5 2 3" xfId="17052" xr:uid="{27551C02-C897-4973-8673-15ABD7BE1D40}"/>
    <cellStyle name="Normal 18 2 3 5 3" xfId="6292" xr:uid="{7C169DC0-698F-4A89-AB12-9FCF42AA092A}"/>
    <cellStyle name="Normal 18 2 3 5 3 2" xfId="11818" xr:uid="{20C0507F-74AA-4141-A2F0-BEEAB3B63BD0}"/>
    <cellStyle name="Normal 18 2 3 5 4" xfId="9563" xr:uid="{EA229CAC-BE57-403B-AFF3-264068882552}"/>
    <cellStyle name="Normal 18 2 3 5 5" xfId="15702" xr:uid="{0508AF61-72FC-44D6-B15B-FEB897410882}"/>
    <cellStyle name="Normal 18 2 3 6" xfId="5481" xr:uid="{072797DE-FF17-40A7-97DB-A38A04D18B6B}"/>
    <cellStyle name="Normal 18 2 3 6 2" xfId="11148" xr:uid="{95499EDB-0D9D-4C39-858D-10783039728A}"/>
    <cellStyle name="Normal 18 2 3 6 3" xfId="15028" xr:uid="{A58586F3-6E75-4A72-9A03-9F1C244798E9}"/>
    <cellStyle name="Normal 18 2 3 7" xfId="7040" xr:uid="{BD9D7536-EDB4-47B8-AEB4-5D7BAE79E2FF}"/>
    <cellStyle name="Normal 18 2 3 7 2" xfId="12497" xr:uid="{40363793-9F30-467D-90F9-EDAC9A04E634}"/>
    <cellStyle name="Normal 18 2 3 7 3" xfId="16382" xr:uid="{10F94925-7FD5-416A-AEF0-496F3F37B2E3}"/>
    <cellStyle name="Normal 18 2 3 8" xfId="3994" xr:uid="{53577093-37FA-4918-9ADA-0F8A473DAB59}"/>
    <cellStyle name="Normal 18 2 3 8 2" xfId="10387" xr:uid="{E1045061-45D0-4CAC-9ACC-4AD16BCB2F8D}"/>
    <cellStyle name="Normal 18 2 3 9" xfId="8896" xr:uid="{FA551EC3-E8E4-433A-9E48-82545EF97509}"/>
    <cellStyle name="Normal 18 2 4" xfId="1911" xr:uid="{E1DCC5E7-A028-4B44-95A3-691EDCD744A7}"/>
    <cellStyle name="Normal 18 2 5" xfId="1719" xr:uid="{9D42F622-8DC7-4147-9E95-7A1860DE8325}"/>
    <cellStyle name="Normal 18 2 5 2" xfId="3039" xr:uid="{5A394A11-9D62-457C-8516-129932F16F2D}"/>
    <cellStyle name="Normal 18 2 5 2 2" xfId="7956" xr:uid="{B29B2159-62DD-45E4-B04C-2EF544CD4080}"/>
    <cellStyle name="Normal 18 2 5 2 2 2" xfId="13413" xr:uid="{BF7D0AF2-0E30-4395-837E-1E8611154280}"/>
    <cellStyle name="Normal 18 2 5 2 2 3" xfId="17298" xr:uid="{0218C02C-8AD7-4115-AD11-BB384C73AE98}"/>
    <cellStyle name="Normal 18 2 5 2 3" xfId="6540" xr:uid="{1179DFBB-B247-4276-90B2-D83FBF725545}"/>
    <cellStyle name="Normal 18 2 5 2 3 2" xfId="12063" xr:uid="{F4CBEE6C-4775-4536-A49A-75E8F7CD5C67}"/>
    <cellStyle name="Normal 18 2 5 2 4" xfId="9809" xr:uid="{E366221D-5136-4D9A-A781-07D2E4CF1735}"/>
    <cellStyle name="Normal 18 2 5 2 5" xfId="15948" xr:uid="{F2E26726-22D5-44F9-BEE3-F56B6B8D55BB}"/>
    <cellStyle name="Normal 18 2 5 3" xfId="5738" xr:uid="{BDDA4C10-4BED-43F9-AFAA-2CC44D70F36B}"/>
    <cellStyle name="Normal 18 2 5 3 2" xfId="11395" xr:uid="{EC7E78BF-E329-4EE0-8AE8-18878052ED8A}"/>
    <cellStyle name="Normal 18 2 5 3 3" xfId="15275" xr:uid="{563F3A61-C2CB-4568-B1BC-B5153C71A0D5}"/>
    <cellStyle name="Normal 18 2 5 4" xfId="7285" xr:uid="{65D28BA9-BCF3-42A7-9C83-296130CD2F45}"/>
    <cellStyle name="Normal 18 2 5 4 2" xfId="12742" xr:uid="{8BAACBF9-75E7-4803-9EAB-DABD564D3931}"/>
    <cellStyle name="Normal 18 2 5 4 3" xfId="16627" xr:uid="{A70BEABD-3EEE-4F6B-9C70-379490FBD6F3}"/>
    <cellStyle name="Normal 18 2 5 5" xfId="4250" xr:uid="{C01B7DA7-B6B9-4C6C-BDF1-94007C5D2DA7}"/>
    <cellStyle name="Normal 18 2 5 5 2" xfId="10618" xr:uid="{55760B58-A4B6-42BE-BF0B-6D78BD8436DB}"/>
    <cellStyle name="Normal 18 2 5 6" xfId="9138" xr:uid="{919B7C5C-D02C-43D4-B100-5716B5C7AEF2}"/>
    <cellStyle name="Normal 18 2 5 7" xfId="14500" xr:uid="{1AEB1271-45DD-4564-A2EE-49036BCDB5AA}"/>
    <cellStyle name="Normal 18 2 6" xfId="3460" xr:uid="{B2A122C9-8620-4C24-A08C-E7CE7311FD32}"/>
    <cellStyle name="Normal 18 2 6 2" xfId="8359" xr:uid="{8C523E29-61A0-4C0D-8EF3-AD83CA191BE7}"/>
    <cellStyle name="Normal 18 2 6 2 2" xfId="13775" xr:uid="{687862AE-68F5-4C87-81CF-3648A3C754EC}"/>
    <cellStyle name="Normal 18 2 6 2 3" xfId="17660" xr:uid="{CE23BE20-0AAC-4BF7-85A8-A26AAE2B2C8A}"/>
    <cellStyle name="Normal 18 2 6 3" xfId="4913" xr:uid="{EDE741DF-83F2-425F-9AA7-0C032EAEB4E0}"/>
    <cellStyle name="Normal 18 2 6 3 2" xfId="11011" xr:uid="{8D64FB4C-E7E8-482E-94CA-8F4D107262F8}"/>
    <cellStyle name="Normal 18 2 6 4" xfId="10170" xr:uid="{35FA82F1-D247-4A7D-89E5-08DEFB5C4165}"/>
    <cellStyle name="Normal 18 2 6 5" xfId="14893" xr:uid="{648A2E5B-9503-4E25-B4D8-02F79115892D}"/>
    <cellStyle name="Normal 18 2 7" xfId="3518" xr:uid="{304A21B2-42CD-419E-868A-3DBC24DD238D}"/>
    <cellStyle name="Normal 18 2 7 2" xfId="8403" xr:uid="{A8369241-B324-44F0-ADCE-9A82A46F2E35}"/>
    <cellStyle name="Normal 18 2 7 2 2" xfId="13804" xr:uid="{BA247E54-29AB-4CE5-A6FC-EFEEE7FCC0D6}"/>
    <cellStyle name="Normal 18 2 7 2 3" xfId="17689" xr:uid="{ABD3352F-7AA1-40F8-AC86-2E26B0C79290}"/>
    <cellStyle name="Normal 18 2 7 3" xfId="5297" xr:uid="{7F52B635-ECF8-4642-8329-3C71179A349C}"/>
    <cellStyle name="Normal 18 2 7 3 2" xfId="11081" xr:uid="{AD1F95D4-780E-48C8-916E-21E37508AD9A}"/>
    <cellStyle name="Normal 18 2 7 4" xfId="10199" xr:uid="{B830A380-2E46-46CC-A15E-826035856CAC}"/>
    <cellStyle name="Normal 18 2 7 5" xfId="14964" xr:uid="{BD8216FE-9D4A-4844-8259-744346001D34}"/>
    <cellStyle name="Normal 18 2 8" xfId="3556" xr:uid="{49A35E9E-C92A-4161-9588-0D4A3FCCAB88}"/>
    <cellStyle name="Normal 18 2 8 2" xfId="8439" xr:uid="{3D8C849A-27B3-4EDE-8A4B-7CBB503D52A2}"/>
    <cellStyle name="Normal 18 2 8 2 2" xfId="13833" xr:uid="{8C6A23A5-7CF2-4CB1-ACB7-AB2D5B763F00}"/>
    <cellStyle name="Normal 18 2 8 2 3" xfId="17718" xr:uid="{81B33355-0409-47F5-AC7E-5C5363204EE3}"/>
    <cellStyle name="Normal 18 2 8 3" xfId="6964" xr:uid="{67C03804-F4E6-4DB5-9531-6C047D28086B}"/>
    <cellStyle name="Normal 18 2 8 3 2" xfId="12428" xr:uid="{7D38DC3B-FD4D-45BE-BC48-8C17FD8AD3F6}"/>
    <cellStyle name="Normal 18 2 8 4" xfId="10228" xr:uid="{582DD255-0260-408A-85C8-05717DE9AC42}"/>
    <cellStyle name="Normal 18 2 8 5" xfId="16313" xr:uid="{DD301576-73CE-42BE-8FC4-C95D61DC8EC0}"/>
    <cellStyle name="Normal 18 2 9" xfId="3587" xr:uid="{BCAE3EA2-028E-4336-B5A3-387CC9708847}"/>
    <cellStyle name="Normal 18 2 9 2" xfId="8469" xr:uid="{B1C3ABA9-F5AF-4DE8-AD14-A18536D8732A}"/>
    <cellStyle name="Normal 18 2 9 2 2" xfId="13861" xr:uid="{F63C72B6-8A70-4ED8-AA3A-A7C0DBA9E09B}"/>
    <cellStyle name="Normal 18 2 9 3" xfId="10256" xr:uid="{C0E71405-DA0C-4F85-9581-DF30C9F053BD}"/>
    <cellStyle name="Normal 18 2 9 4" xfId="17746" xr:uid="{8E591693-86A6-4712-82CE-D2F9A1E64E39}"/>
    <cellStyle name="Normal 18 3" xfId="457" xr:uid="{D8977159-F81D-4637-8730-176848A6DAED}"/>
    <cellStyle name="Normal 18 3 2" xfId="4753" xr:uid="{7AC8D933-FE04-4E93-90F4-9B41407DB9D3}"/>
    <cellStyle name="Normal 18 3 2 2" xfId="10983" xr:uid="{C46B0889-88BA-4A56-B6AB-2C826AF47E79}"/>
    <cellStyle name="Normal 18 3 2 3" xfId="14865" xr:uid="{2BA32863-24C6-49F7-8150-6F5A75AE7F0D}"/>
    <cellStyle name="Normal 18 4" xfId="1050" xr:uid="{511DD621-F7AE-48DF-AC8D-E9B053525848}"/>
    <cellStyle name="Normal 18 4 10" xfId="14256" xr:uid="{BFF98327-34B2-46DD-A363-DF13BFAEC35B}"/>
    <cellStyle name="Normal 18 4 2" xfId="1457" xr:uid="{7A45D4FC-85AA-4E36-AAED-FDF14E7A5D0A}"/>
    <cellStyle name="Normal 18 4 2 2" xfId="1616" xr:uid="{0C5E9EEE-0187-44AA-8E08-A5098210CF26}"/>
    <cellStyle name="Normal 18 4 2 2 2" xfId="2238" xr:uid="{63FABB04-A4DC-4FE9-AD1C-E2DBDA4ECED2}"/>
    <cellStyle name="Normal 18 4 2 2 2 2" xfId="3294" xr:uid="{898A58F0-CB55-48D2-B14D-35F4F3ACEA41}"/>
    <cellStyle name="Normal 18 4 2 2 2 2 2" xfId="8204" xr:uid="{C11C0B82-7E53-4C58-BBE0-231EAAAD419D}"/>
    <cellStyle name="Normal 18 4 2 2 2 2 2 2" xfId="13661" xr:uid="{53827D43-378E-485A-AB1F-6C171C625519}"/>
    <cellStyle name="Normal 18 4 2 2 2 2 2 3" xfId="17546" xr:uid="{E6CD4AB5-8F2B-4755-8B50-A23F4765711D}"/>
    <cellStyle name="Normal 18 4 2 2 2 2 3" xfId="6788" xr:uid="{D59BD240-04AD-4026-84CA-7B668C8CB3CF}"/>
    <cellStyle name="Normal 18 4 2 2 2 2 3 2" xfId="12311" xr:uid="{7BFC2D30-5506-4E59-BAEB-9B38CB952694}"/>
    <cellStyle name="Normal 18 4 2 2 2 2 4" xfId="10057" xr:uid="{683652EF-A140-42E7-8A30-51C7B889DCAB}"/>
    <cellStyle name="Normal 18 4 2 2 2 2 5" xfId="16196" xr:uid="{4677D567-BCD4-41B3-BC4E-2E0BEE05D15F}"/>
    <cellStyle name="Normal 18 4 2 2 2 3" xfId="6016" xr:uid="{ACA46DB3-042A-4085-8253-EAF1782EAAF9}"/>
    <cellStyle name="Normal 18 4 2 2 2 3 2" xfId="11645" xr:uid="{415753F0-377F-4DEB-A051-34D71AC11F25}"/>
    <cellStyle name="Normal 18 4 2 2 2 3 3" xfId="15525" xr:uid="{CA97F902-2F62-4D92-B246-F01E8316234B}"/>
    <cellStyle name="Normal 18 4 2 2 2 4" xfId="7533" xr:uid="{99EA801C-A77A-4A88-A77C-F9632ADBC8A5}"/>
    <cellStyle name="Normal 18 4 2 2 2 4 2" xfId="12990" xr:uid="{2829460C-4CB0-436B-A040-A20D32BF758D}"/>
    <cellStyle name="Normal 18 4 2 2 2 4 3" xfId="16875" xr:uid="{376EEFA2-F508-4B12-A925-87B749B4CA79}"/>
    <cellStyle name="Normal 18 4 2 2 2 5" xfId="4509" xr:uid="{6B41EAE0-1BE1-4120-81AB-6E2C3DCDAA77}"/>
    <cellStyle name="Normal 18 4 2 2 2 5 2" xfId="10866" xr:uid="{9D239B3F-4830-46AE-BE2B-DAE59E440FA8}"/>
    <cellStyle name="Normal 18 4 2 2 2 6" xfId="9386" xr:uid="{EE398640-C067-4D8C-B13C-3183648F78DC}"/>
    <cellStyle name="Normal 18 4 2 2 2 7" xfId="14748" xr:uid="{707E9903-85A2-43EE-A5AE-C2A0D851ECA2}"/>
    <cellStyle name="Normal 18 4 2 2 3" xfId="2981" xr:uid="{7941C946-0E37-40C7-BCC2-5A51D945AD9E}"/>
    <cellStyle name="Normal 18 4 2 2 3 2" xfId="7898" xr:uid="{78AC578B-9638-4BD4-96EF-EAF208B07645}"/>
    <cellStyle name="Normal 18 4 2 2 3 2 2" xfId="13355" xr:uid="{2F1D15C5-F6D1-4FA5-956C-5AEC41B45833}"/>
    <cellStyle name="Normal 18 4 2 2 3 2 3" xfId="17240" xr:uid="{3B40498D-2FD1-4EA9-A975-B1D69139B853}"/>
    <cellStyle name="Normal 18 4 2 2 3 3" xfId="6482" xr:uid="{96C5BB18-69AA-45E6-845E-6AE5F88D07F9}"/>
    <cellStyle name="Normal 18 4 2 2 3 3 2" xfId="12005" xr:uid="{F7263CC4-B01A-47D6-B19C-8B264EA480D8}"/>
    <cellStyle name="Normal 18 4 2 2 3 4" xfId="9751" xr:uid="{8535A462-0D7C-46C4-9098-8FFEB85DC4C7}"/>
    <cellStyle name="Normal 18 4 2 2 3 5" xfId="15890" xr:uid="{7F289421-6BD0-479B-90A1-AC5DAA9C04E9}"/>
    <cellStyle name="Normal 18 4 2 2 4" xfId="5675" xr:uid="{B1454D0B-CB3B-4337-ACEE-988C8ADD4B5F}"/>
    <cellStyle name="Normal 18 4 2 2 4 2" xfId="11336" xr:uid="{6E8BD5C8-9392-428C-A153-A42092B018BD}"/>
    <cellStyle name="Normal 18 4 2 2 4 3" xfId="15216" xr:uid="{4E4954B5-1F23-4600-BDB6-CDCF2CA6F636}"/>
    <cellStyle name="Normal 18 4 2 2 5" xfId="7227" xr:uid="{D1B1228F-37F0-4290-B00F-CDB21F368071}"/>
    <cellStyle name="Normal 18 4 2 2 5 2" xfId="12684" xr:uid="{651C44E5-924A-4ADA-841F-29B5C4D1C889}"/>
    <cellStyle name="Normal 18 4 2 2 5 3" xfId="16569" xr:uid="{CF96E94E-D3E5-45E4-B6AB-770D4D84024E}"/>
    <cellStyle name="Normal 18 4 2 2 6" xfId="4190" xr:uid="{C0B2A5C6-BDCE-465A-B622-60EC5CED709A}"/>
    <cellStyle name="Normal 18 4 2 2 6 2" xfId="10560" xr:uid="{CBD39935-11D9-4592-B449-6203FFA27E62}"/>
    <cellStyle name="Normal 18 4 2 2 7" xfId="9080" xr:uid="{338A8C5A-6CD1-4ECB-911B-7E31A646B2E4}"/>
    <cellStyle name="Normal 18 4 2 2 8" xfId="14442" xr:uid="{58AC05A7-DAF8-4EF1-8E15-8BB92829080E}"/>
    <cellStyle name="Normal 18 4 2 3" xfId="2100" xr:uid="{AF10F132-4A89-4729-9923-DD57D557D26D}"/>
    <cellStyle name="Normal 18 4 2 3 2" xfId="3156" xr:uid="{CFAEFB6C-35DA-4C11-B3DC-6027F738215D}"/>
    <cellStyle name="Normal 18 4 2 3 2 2" xfId="8066" xr:uid="{64BDBFC2-AF97-410C-8752-DE9ABF3BAFC2}"/>
    <cellStyle name="Normal 18 4 2 3 2 2 2" xfId="13523" xr:uid="{DD561DD2-2C66-41F8-B3A2-04C4919D28D6}"/>
    <cellStyle name="Normal 18 4 2 3 2 2 3" xfId="17408" xr:uid="{33B09D37-7ACF-4135-B1F9-009CE39F8CD0}"/>
    <cellStyle name="Normal 18 4 2 3 2 3" xfId="6650" xr:uid="{63A34A49-C044-455A-A308-0110D7E837C1}"/>
    <cellStyle name="Normal 18 4 2 3 2 3 2" xfId="12173" xr:uid="{DAB52571-FAEF-4939-94EF-7229854FB034}"/>
    <cellStyle name="Normal 18 4 2 3 2 4" xfId="9919" xr:uid="{5AC447AF-AE81-4228-BAA6-23C7A3F69C2A}"/>
    <cellStyle name="Normal 18 4 2 3 2 5" xfId="16058" xr:uid="{498CB19C-15B3-4297-AC00-B5702BD35E82}"/>
    <cellStyle name="Normal 18 4 2 3 3" xfId="5878" xr:uid="{FD61559F-F26E-415D-807A-73CA56C57BBD}"/>
    <cellStyle name="Normal 18 4 2 3 3 2" xfId="11507" xr:uid="{17C74A33-AA88-483C-9F9C-7683BDAA2FE9}"/>
    <cellStyle name="Normal 18 4 2 3 3 3" xfId="15387" xr:uid="{873DDD6A-7E3B-478D-A3E7-4CD3755D9EA8}"/>
    <cellStyle name="Normal 18 4 2 3 4" xfId="7395" xr:uid="{B760C5A3-CC89-4F18-8997-645E7B94CA02}"/>
    <cellStyle name="Normal 18 4 2 3 4 2" xfId="12852" xr:uid="{0302CB96-E5B6-4F05-9469-C5E8797D8CE3}"/>
    <cellStyle name="Normal 18 4 2 3 4 3" xfId="16737" xr:uid="{5D2D1DE0-5C01-4F5D-A91A-43CD659D5734}"/>
    <cellStyle name="Normal 18 4 2 3 5" xfId="4371" xr:uid="{3A7E36AB-1F52-4000-A1F1-EEFC0DCE9AAB}"/>
    <cellStyle name="Normal 18 4 2 3 5 2" xfId="10728" xr:uid="{942FBFEC-4FBF-4F34-ADCE-22D5DDB3510C}"/>
    <cellStyle name="Normal 18 4 2 3 6" xfId="9248" xr:uid="{DBEBC256-D7AC-4B5F-AFAA-3A8AFF511E84}"/>
    <cellStyle name="Normal 18 4 2 3 7" xfId="14610" xr:uid="{EBEFB413-BFC6-4F53-A438-102667359D50}"/>
    <cellStyle name="Normal 18 4 2 4" xfId="2843" xr:uid="{21CA08EC-F84D-4900-BFBC-CCF7C63567FB}"/>
    <cellStyle name="Normal 18 4 2 4 2" xfId="7760" xr:uid="{3FF717EC-9F0E-4016-A179-409F1B87F0F8}"/>
    <cellStyle name="Normal 18 4 2 4 2 2" xfId="13217" xr:uid="{CF804A22-0AF7-490C-B151-1320A12ACEB3}"/>
    <cellStyle name="Normal 18 4 2 4 2 3" xfId="17102" xr:uid="{9CE6BD39-235D-4F21-A813-F26B20B6B10B}"/>
    <cellStyle name="Normal 18 4 2 4 3" xfId="6344" xr:uid="{5A588564-A373-4410-BEE9-A9BFD7B46FFB}"/>
    <cellStyle name="Normal 18 4 2 4 3 2" xfId="11867" xr:uid="{382BFB03-9850-438E-B24E-534841165F56}"/>
    <cellStyle name="Normal 18 4 2 4 4" xfId="9613" xr:uid="{5BC24F61-3CDE-474C-8917-A1E0CF122B6C}"/>
    <cellStyle name="Normal 18 4 2 4 5" xfId="15752" xr:uid="{F176E173-B72B-4DFF-8CEC-772387A5A937}"/>
    <cellStyle name="Normal 18 4 2 5" xfId="5537" xr:uid="{38DDAE64-E403-45E0-9068-8DD96B5E43C8}"/>
    <cellStyle name="Normal 18 4 2 5 2" xfId="11198" xr:uid="{582E3171-B193-4B02-9DBF-E2BC87900C0E}"/>
    <cellStyle name="Normal 18 4 2 5 3" xfId="15078" xr:uid="{4EF46950-5BCE-4740-884A-4EB226376D45}"/>
    <cellStyle name="Normal 18 4 2 6" xfId="7089" xr:uid="{B274A4D1-A3BB-480E-8202-E20B3BA85715}"/>
    <cellStyle name="Normal 18 4 2 6 2" xfId="12546" xr:uid="{F29AD109-FE23-4C37-885A-03B9410DDE84}"/>
    <cellStyle name="Normal 18 4 2 6 3" xfId="16431" xr:uid="{8623F6BC-B157-4962-9437-626E124952D0}"/>
    <cellStyle name="Normal 18 4 2 7" xfId="4047" xr:uid="{8EB48A2B-51D4-4631-BE04-114A2E1F5279}"/>
    <cellStyle name="Normal 18 4 2 7 2" xfId="10422" xr:uid="{7E7CAE22-2D98-4F99-BA8B-FED752415F46}"/>
    <cellStyle name="Normal 18 4 2 8" xfId="8942" xr:uid="{4E4E3694-CDB2-45E6-A9D7-6F939DC295F0}"/>
    <cellStyle name="Normal 18 4 2 9" xfId="14304" xr:uid="{190AC084-A3BB-48E3-A518-3724D493FFEE}"/>
    <cellStyle name="Normal 18 4 3" xfId="1558" xr:uid="{F883CD35-31B2-4D67-B49A-077378FCFACB}"/>
    <cellStyle name="Normal 18 4 3 2" xfId="2180" xr:uid="{D25B9608-920F-4265-B233-27E3030B453E}"/>
    <cellStyle name="Normal 18 4 3 2 2" xfId="3236" xr:uid="{2C719F05-C4AD-4529-B437-82C90BDA4849}"/>
    <cellStyle name="Normal 18 4 3 2 2 2" xfId="8146" xr:uid="{4C3A81B7-E3E5-4860-82F8-FD7068738AB0}"/>
    <cellStyle name="Normal 18 4 3 2 2 2 2" xfId="13603" xr:uid="{81925313-DE0A-4C6A-8A69-67FDB0EC814B}"/>
    <cellStyle name="Normal 18 4 3 2 2 2 3" xfId="17488" xr:uid="{B18DBE5A-31C7-4110-8DF7-AA95FC1E1504}"/>
    <cellStyle name="Normal 18 4 3 2 2 3" xfId="6730" xr:uid="{49E09C0A-E807-470A-99E9-EEB37DBB09DB}"/>
    <cellStyle name="Normal 18 4 3 2 2 3 2" xfId="12253" xr:uid="{02DB152F-6F69-4077-9C90-E35F514AF951}"/>
    <cellStyle name="Normal 18 4 3 2 2 4" xfId="9999" xr:uid="{AB727572-E733-406C-A07B-DADDE42A5436}"/>
    <cellStyle name="Normal 18 4 3 2 2 5" xfId="16138" xr:uid="{CB8CDB7B-C949-4231-851B-7B3A8FAC9DF5}"/>
    <cellStyle name="Normal 18 4 3 2 3" xfId="5958" xr:uid="{03939EE2-774B-42E3-AD49-8BC0B1140728}"/>
    <cellStyle name="Normal 18 4 3 2 3 2" xfId="11587" xr:uid="{8BE7F87C-8BCA-4B19-B47C-A6389D9FD0D9}"/>
    <cellStyle name="Normal 18 4 3 2 3 3" xfId="15467" xr:uid="{9BB40932-ADF9-4016-A7DD-840781F28A76}"/>
    <cellStyle name="Normal 18 4 3 2 4" xfId="7475" xr:uid="{1B90E803-9E72-45E0-B81F-98115E5CE38A}"/>
    <cellStyle name="Normal 18 4 3 2 4 2" xfId="12932" xr:uid="{AFAAC55E-F433-4401-A1F0-6DB1E46FC443}"/>
    <cellStyle name="Normal 18 4 3 2 4 3" xfId="16817" xr:uid="{E9C533F3-7AF3-4494-B60B-F19F01D63F8D}"/>
    <cellStyle name="Normal 18 4 3 2 5" xfId="4451" xr:uid="{19546C8A-3981-41A2-9E5C-EB4B18218EE6}"/>
    <cellStyle name="Normal 18 4 3 2 5 2" xfId="10808" xr:uid="{8E544472-E508-42D4-AAE0-21C9F93B97E6}"/>
    <cellStyle name="Normal 18 4 3 2 6" xfId="9328" xr:uid="{EFFB708C-EC75-4BD5-8999-2841D4B66978}"/>
    <cellStyle name="Normal 18 4 3 2 7" xfId="14690" xr:uid="{2ECBC1AD-E2C8-416E-97B8-578C390CFE7F}"/>
    <cellStyle name="Normal 18 4 3 3" xfId="2923" xr:uid="{246A8FC6-7A3E-4CAF-9DD5-342CDF799F35}"/>
    <cellStyle name="Normal 18 4 3 3 2" xfId="7840" xr:uid="{5BD30876-8840-46FC-AA5A-A676A4C6E567}"/>
    <cellStyle name="Normal 18 4 3 3 2 2" xfId="13297" xr:uid="{2B37F38B-27F3-43F0-9C04-6C07465BFA7A}"/>
    <cellStyle name="Normal 18 4 3 3 2 3" xfId="17182" xr:uid="{D61A41F5-A83F-4C8C-9479-F2439C953ACF}"/>
    <cellStyle name="Normal 18 4 3 3 3" xfId="6424" xr:uid="{7556B460-BF38-40FF-92E2-1B616674C685}"/>
    <cellStyle name="Normal 18 4 3 3 3 2" xfId="11947" xr:uid="{E9ABF212-4596-4A5E-A39E-0DC2AE91B259}"/>
    <cellStyle name="Normal 18 4 3 3 4" xfId="9693" xr:uid="{8D272B25-A474-4A65-A058-AFF8F3F1479E}"/>
    <cellStyle name="Normal 18 4 3 3 5" xfId="15832" xr:uid="{79D881B0-4100-4F93-8F39-323BFA758EFC}"/>
    <cellStyle name="Normal 18 4 3 4" xfId="5617" xr:uid="{854F5B0E-65E5-4187-B627-256DE17FC8FF}"/>
    <cellStyle name="Normal 18 4 3 4 2" xfId="11278" xr:uid="{890D7395-68B8-409B-BD95-7DDDAAB8E373}"/>
    <cellStyle name="Normal 18 4 3 4 3" xfId="15158" xr:uid="{641D4E93-610F-42C1-8884-2A18F2D5DBC9}"/>
    <cellStyle name="Normal 18 4 3 5" xfId="7169" xr:uid="{39A579C9-EF6B-4D2E-8335-4C2146B4F325}"/>
    <cellStyle name="Normal 18 4 3 5 2" xfId="12626" xr:uid="{5BF39A9B-CAF8-4CFE-962E-CCCC18D6E5D8}"/>
    <cellStyle name="Normal 18 4 3 5 3" xfId="16511" xr:uid="{A3EF3D7E-0097-46E5-85B1-37CCB1CCEC74}"/>
    <cellStyle name="Normal 18 4 3 6" xfId="4132" xr:uid="{78BA9942-5108-4CFE-A099-B60761D4C024}"/>
    <cellStyle name="Normal 18 4 3 6 2" xfId="10502" xr:uid="{962D3716-43B7-49CD-A39C-75F8978655FB}"/>
    <cellStyle name="Normal 18 4 3 7" xfId="9022" xr:uid="{D12DE324-61DE-4E92-8B84-37174DA4AE12}"/>
    <cellStyle name="Normal 18 4 3 8" xfId="14384" xr:uid="{59B47F86-7D3A-4027-BA44-51AB04494E42}"/>
    <cellStyle name="Normal 18 4 4" xfId="2044" xr:uid="{2FE61D7B-BCD7-4E6A-94C1-7D6D4DCC15FC}"/>
    <cellStyle name="Normal 18 4 4 2" xfId="3100" xr:uid="{AB192E29-EBF5-4906-A5B8-E0A2C1AD7C02}"/>
    <cellStyle name="Normal 18 4 4 2 2" xfId="8010" xr:uid="{9BA47A20-CE8C-435B-BC36-4146F7D4ACB4}"/>
    <cellStyle name="Normal 18 4 4 2 2 2" xfId="13467" xr:uid="{0C7F3B2F-3654-47C0-A6F5-0522CBCA01B8}"/>
    <cellStyle name="Normal 18 4 4 2 2 3" xfId="17352" xr:uid="{DC0C5EEC-1681-4F28-8FC2-91F72F7AD470}"/>
    <cellStyle name="Normal 18 4 4 2 3" xfId="6594" xr:uid="{51549849-DE6E-4C18-A8DF-A988251B4FA0}"/>
    <cellStyle name="Normal 18 4 4 2 3 2" xfId="12117" xr:uid="{E897994C-0926-4699-9A4B-547E639E1804}"/>
    <cellStyle name="Normal 18 4 4 2 4" xfId="9863" xr:uid="{5B314A0B-722B-42E5-89D9-4B0C9A76201F}"/>
    <cellStyle name="Normal 18 4 4 2 5" xfId="16002" xr:uid="{4E78F93A-B677-4755-BEFC-03F955514263}"/>
    <cellStyle name="Normal 18 4 4 3" xfId="5822" xr:uid="{2A87A37E-6DC5-4ECB-8077-B880A8202F42}"/>
    <cellStyle name="Normal 18 4 4 3 2" xfId="11451" xr:uid="{46F79910-F80E-41AF-8E4E-A1D906E0128E}"/>
    <cellStyle name="Normal 18 4 4 3 3" xfId="15331" xr:uid="{56AA1F86-988B-490C-884A-D03484888363}"/>
    <cellStyle name="Normal 18 4 4 4" xfId="7339" xr:uid="{F00327A4-377D-463F-93CE-72DCD522DE7B}"/>
    <cellStyle name="Normal 18 4 4 4 2" xfId="12796" xr:uid="{A1E34AAE-8EAB-466C-B9BA-4CFD41266018}"/>
    <cellStyle name="Normal 18 4 4 4 3" xfId="16681" xr:uid="{2339B021-04DC-42E9-AF67-00D9DF0A3E53}"/>
    <cellStyle name="Normal 18 4 4 5" xfId="4315" xr:uid="{3822821A-8954-43BA-8F5D-F9DFF863D1C6}"/>
    <cellStyle name="Normal 18 4 4 5 2" xfId="10672" xr:uid="{450D3F12-AD70-488C-AF4D-159D0E38D52B}"/>
    <cellStyle name="Normal 18 4 4 6" xfId="9192" xr:uid="{915E9F74-20D3-4A7E-84A6-B09000859A64}"/>
    <cellStyle name="Normal 18 4 4 7" xfId="14554" xr:uid="{0E95705A-F8F0-48CA-9DA3-CE9B2BC68312}"/>
    <cellStyle name="Normal 18 4 5" xfId="2727" xr:uid="{625522EF-4B0D-4B7A-A886-1AC0A1FE21F3}"/>
    <cellStyle name="Normal 18 4 5 2" xfId="7699" xr:uid="{E22E60BC-DD58-4869-8F9D-43CBC84F6E96}"/>
    <cellStyle name="Normal 18 4 5 2 2" xfId="13156" xr:uid="{3603F8D8-1D28-473F-B371-CD35D40A898C}"/>
    <cellStyle name="Normal 18 4 5 2 3" xfId="17041" xr:uid="{8DFDC28D-19BC-4916-9B06-3FA1BDC79B44}"/>
    <cellStyle name="Normal 18 4 5 3" xfId="6279" xr:uid="{DB93F7A8-7BD6-4359-BFF9-866704C4F7B0}"/>
    <cellStyle name="Normal 18 4 5 3 2" xfId="11809" xr:uid="{F8511257-25D0-4A40-BB4F-C04BB9C4D6B9}"/>
    <cellStyle name="Normal 18 4 5 4" xfId="9552" xr:uid="{970F1155-DFAB-42D7-958B-B6717471462B}"/>
    <cellStyle name="Normal 18 4 5 5" xfId="15691" xr:uid="{E43CD5EC-8150-4E36-BBDC-FD77540C157E}"/>
    <cellStyle name="Normal 18 4 6" xfId="5457" xr:uid="{3BE42A83-C55D-4610-B4D4-7AF24E949861}"/>
    <cellStyle name="Normal 18 4 6 2" xfId="11138" xr:uid="{42C26146-507C-463B-A908-8060E3AAAA85}"/>
    <cellStyle name="Normal 18 4 6 3" xfId="15018" xr:uid="{8CAA6B89-90F3-4BAE-8E7A-B24AC77957B3}"/>
    <cellStyle name="Normal 18 4 7" xfId="7031" xr:uid="{E2C7347B-19A7-4425-A6F4-8537349B5C8A}"/>
    <cellStyle name="Normal 18 4 7 2" xfId="12488" xr:uid="{9363B928-4FD5-47A1-98B2-300FDEB56160}"/>
    <cellStyle name="Normal 18 4 7 3" xfId="16373" xr:uid="{CCC8E246-6D2D-4B4D-848F-2C98F15F0864}"/>
    <cellStyle name="Normal 18 4 8" xfId="3930" xr:uid="{B8D9FDB6-5925-486B-9E88-71FC50693F2D}"/>
    <cellStyle name="Normal 18 4 8 2" xfId="10376" xr:uid="{1CD8F73B-56A3-4F54-A661-5579B75DF169}"/>
    <cellStyle name="Normal 18 4 9" xfId="8888" xr:uid="{C4E40E05-D5D9-4CB9-9A68-E988B2DC4D73}"/>
    <cellStyle name="Normal 18 5" xfId="1792" xr:uid="{42AF3F99-1D3A-4A16-9917-26D531CF65E5}"/>
    <cellStyle name="Normal 18 6" xfId="1718" xr:uid="{37563F9A-C4E0-42EA-AE1A-E050A1E23158}"/>
    <cellStyle name="Normal 18 6 2" xfId="3038" xr:uid="{1C787675-22D4-4BEE-BED4-71CB9139C256}"/>
    <cellStyle name="Normal 18 6 2 2" xfId="7955" xr:uid="{07987525-57B2-4293-B14A-284EE9F3DC1A}"/>
    <cellStyle name="Normal 18 6 2 2 2" xfId="13412" xr:uid="{ADBFC180-69BA-403E-9745-E51BD6C071AC}"/>
    <cellStyle name="Normal 18 6 2 2 3" xfId="17297" xr:uid="{486D9C1A-C9CE-4848-ADEB-D6732A63D16A}"/>
    <cellStyle name="Normal 18 6 2 3" xfId="6539" xr:uid="{09B2692D-93BC-4C6E-8EC5-53C02DED904F}"/>
    <cellStyle name="Normal 18 6 2 3 2" xfId="12062" xr:uid="{F074E2C6-A3E6-4A8B-A9B6-40D68544AD31}"/>
    <cellStyle name="Normal 18 6 2 4" xfId="9808" xr:uid="{DD9090B8-C1DC-4EF2-B439-0BC7BC4EF09B}"/>
    <cellStyle name="Normal 18 6 2 5" xfId="15947" xr:uid="{2B6ACB43-4440-453E-9605-7A132E412F37}"/>
    <cellStyle name="Normal 18 6 3" xfId="5737" xr:uid="{0F36C610-5625-436D-AC3D-73840EFF027A}"/>
    <cellStyle name="Normal 18 6 3 2" xfId="11394" xr:uid="{C94DEDCB-ACA2-457F-AB9F-43F92C173418}"/>
    <cellStyle name="Normal 18 6 3 3" xfId="15274" xr:uid="{24723D54-D67C-4A4B-A4B9-E2A3A3DA0554}"/>
    <cellStyle name="Normal 18 6 4" xfId="7284" xr:uid="{61A17D58-F00B-4C20-8791-D6DB8298A460}"/>
    <cellStyle name="Normal 18 6 4 2" xfId="12741" xr:uid="{B9981143-7A78-406E-9B55-CEDA2BCDC6B6}"/>
    <cellStyle name="Normal 18 6 4 3" xfId="16626" xr:uid="{72A38424-4101-4E01-AB34-E8425D78787F}"/>
    <cellStyle name="Normal 18 6 5" xfId="4249" xr:uid="{54F76D3A-EE59-496F-ADD4-557FDAEDE8F4}"/>
    <cellStyle name="Normal 18 6 5 2" xfId="10617" xr:uid="{A7756A04-978C-40B2-89A3-3EA62690259A}"/>
    <cellStyle name="Normal 18 6 6" xfId="9137" xr:uid="{1B1E446E-8AEB-4DE3-B9B1-B63D4D6C1538}"/>
    <cellStyle name="Normal 18 6 7" xfId="14499" xr:uid="{56A7BCD5-6F7F-42CB-ADE3-4E5B98501ACC}"/>
    <cellStyle name="Normal 18 7" xfId="3459" xr:uid="{3D3ADD19-551B-4DAD-95C8-964A75FAAAE7}"/>
    <cellStyle name="Normal 18 7 2" xfId="8358" xr:uid="{27A54190-DFC7-4440-BA66-7656989BA997}"/>
    <cellStyle name="Normal 18 7 2 2" xfId="13774" xr:uid="{97BB7E81-948F-48D6-825B-0A89B8CD2B9A}"/>
    <cellStyle name="Normal 18 7 2 3" xfId="17659" xr:uid="{56E90F3D-2F69-4065-97AF-2423F11C0A97}"/>
    <cellStyle name="Normal 18 7 3" xfId="3834" xr:uid="{97AA0A03-A18C-4BEE-819D-AF1F6EE3DE0C}"/>
    <cellStyle name="Normal 18 7 4" xfId="10169" xr:uid="{5378FA80-76C2-43FF-ADA8-C6F14FBFFDBD}"/>
    <cellStyle name="Normal 18 8" xfId="3517" xr:uid="{1D38F1D0-2042-4457-BBBE-0000F945A2AD}"/>
    <cellStyle name="Normal 18 8 2" xfId="8402" xr:uid="{A1FF0B82-D9F3-4952-A70F-C6A43247DCBC}"/>
    <cellStyle name="Normal 18 8 2 2" xfId="13803" xr:uid="{73E8FC7A-6C34-472F-95D6-D2BBE7C940D0}"/>
    <cellStyle name="Normal 18 8 2 3" xfId="17688" xr:uid="{AE04BB9B-6E80-4BDB-A03E-BEE1C2CF9245}"/>
    <cellStyle name="Normal 18 8 3" xfId="4772" xr:uid="{9B55115A-F1E3-4F6E-A5DD-D42AE8FCBD59}"/>
    <cellStyle name="Normal 18 8 4" xfId="10198" xr:uid="{7F7FBB91-430C-4A1C-9778-D406EFE06D3E}"/>
    <cellStyle name="Normal 18 9" xfId="3555" xr:uid="{B2F1FC3E-667C-4708-B59B-3844069524A3}"/>
    <cellStyle name="Normal 18 9 2" xfId="8438" xr:uid="{47201A34-C125-4C93-9498-1BE4EC04F617}"/>
    <cellStyle name="Normal 18 9 2 2" xfId="13832" xr:uid="{A164E1F8-8FFF-4102-92B3-AF8F18366806}"/>
    <cellStyle name="Normal 18 9 2 3" xfId="17717" xr:uid="{FCFD6BA1-A35C-46ED-8D8E-C35DFAD05C43}"/>
    <cellStyle name="Normal 18 9 3" xfId="5296" xr:uid="{E9CD36C0-A623-4E72-A012-1C30E1E8A023}"/>
    <cellStyle name="Normal 18 9 3 2" xfId="11080" xr:uid="{E5E572CC-EC72-4450-9CBF-8DB3B4434B08}"/>
    <cellStyle name="Normal 18 9 4" xfId="10227" xr:uid="{EAF8FFCC-6772-47D0-BC1A-A12F48A2A23C}"/>
    <cellStyle name="Normal 18 9 5" xfId="14963" xr:uid="{56853B3F-D651-4BF9-98CD-F063844B3DA4}"/>
    <cellStyle name="Normal 19" xfId="134" xr:uid="{A039ED42-87B1-4ED0-A8D5-4E0F211103FB}"/>
    <cellStyle name="Normal 19 10" xfId="3588" xr:uid="{B4CA61A3-127A-45F1-A4D4-FF73471F50ED}"/>
    <cellStyle name="Normal 19 10 2" xfId="8470" xr:uid="{134AD1A8-9973-493E-A5D1-E35DCDEF59FB}"/>
    <cellStyle name="Normal 19 10 2 2" xfId="13862" xr:uid="{E0F7B69F-8BCC-462F-AC9A-163B78D9A611}"/>
    <cellStyle name="Normal 19 10 3" xfId="10257" xr:uid="{CADD9FFE-0BE5-412F-B39E-3CA0CAFF4908}"/>
    <cellStyle name="Normal 19 10 4" xfId="17747" xr:uid="{8526F2BA-C7F9-4377-96E6-7CFBB330B430}"/>
    <cellStyle name="Normal 19 11" xfId="8541" xr:uid="{7818B8BB-9418-4747-8546-CB078763D599}"/>
    <cellStyle name="Normal 19 11 2" xfId="13915" xr:uid="{96E56803-5E9A-45E5-9B4E-8D7D7B74615D}"/>
    <cellStyle name="Normal 19 12" xfId="8580" xr:uid="{DF740E65-2A33-45AB-BDAD-F44F26762FAC}"/>
    <cellStyle name="Normal 19 12 2" xfId="13952" xr:uid="{C0ED6627-D98F-4447-BF60-3DCF3CD506B0}"/>
    <cellStyle name="Normal 19 13" xfId="8615" xr:uid="{B041522D-859C-4A9E-99B1-5053BA3DBD82}"/>
    <cellStyle name="Normal 19 13 2" xfId="13982" xr:uid="{01B8996C-EBCB-4A71-8BBB-634EA30C8298}"/>
    <cellStyle name="Normal 19 14" xfId="8748" xr:uid="{0B844755-613A-4B44-B2A9-212C604E20F9}"/>
    <cellStyle name="Normal 19 14 2" xfId="14022" xr:uid="{D3095918-C4DA-469C-BDBD-CAC99D0B27BA}"/>
    <cellStyle name="Normal 19 15" xfId="8796" xr:uid="{5CEF78A3-F329-484F-B8AD-807FB64082B9}"/>
    <cellStyle name="Normal 19 2" xfId="265" xr:uid="{F29ADD03-663C-4D69-953E-D9A38A47BF46}"/>
    <cellStyle name="Normal 19 2 10" xfId="8553" xr:uid="{A6233E29-790F-42B3-B791-E6E2BAE83D81}"/>
    <cellStyle name="Normal 19 2 10 2" xfId="13927" xr:uid="{812E1170-86A0-4B50-BB42-CDDB6AFC9556}"/>
    <cellStyle name="Normal 19 2 11" xfId="8581" xr:uid="{C5E9B536-00BF-4FFF-A57F-D67C04A6E739}"/>
    <cellStyle name="Normal 19 2 11 2" xfId="13953" xr:uid="{1A22E2F8-D529-44A5-97CE-3B3164E6936F}"/>
    <cellStyle name="Normal 19 2 12" xfId="8627" xr:uid="{E451C3BD-647D-4D88-AB69-E001035DF4B5}"/>
    <cellStyle name="Normal 19 2 12 2" xfId="13994" xr:uid="{AB7F8D58-41C1-4B37-A1EE-3AF3175ED6F5}"/>
    <cellStyle name="Normal 19 2 13" xfId="8749" xr:uid="{B99A69B4-C623-49E1-A8C9-4139414AF5FE}"/>
    <cellStyle name="Normal 19 2 13 2" xfId="14023" xr:uid="{67FE23C6-1EAF-4364-AE75-46D448AFCCD9}"/>
    <cellStyle name="Normal 19 2 14" xfId="8797" xr:uid="{6CC76CFA-55FE-4BB8-9873-91EDF9A4DAC0}"/>
    <cellStyle name="Normal 19 2 2" xfId="671" xr:uid="{7C1296AE-A294-45D5-841F-7C5270D93461}"/>
    <cellStyle name="Normal 19 2 3" xfId="1302" xr:uid="{0128EAA0-AA0C-4B01-87C7-0A2FCF341CF0}"/>
    <cellStyle name="Normal 19 2 3 10" xfId="8897" xr:uid="{F437FCB2-5FF6-41D9-9ACD-F368AC6D1730}"/>
    <cellStyle name="Normal 19 2 3 2" xfId="1467" xr:uid="{9ABE0BA5-B6DE-40A3-A2AD-F74E90D16D68}"/>
    <cellStyle name="Normal 19 2 3 2 2" xfId="1626" xr:uid="{CC3BA462-1BCF-4E41-930F-181EBF3E7A1C}"/>
    <cellStyle name="Normal 19 2 3 2 2 2" xfId="2248" xr:uid="{CD2AD0C2-2116-49F3-906A-5F6C2C065B23}"/>
    <cellStyle name="Normal 19 2 3 2 2 2 2" xfId="3304" xr:uid="{6B02F575-BCA6-4AB3-BF6D-DC262912B293}"/>
    <cellStyle name="Normal 19 2 3 2 2 2 2 2" xfId="8214" xr:uid="{35E232AF-A09F-4B01-8524-2C2F9C497B26}"/>
    <cellStyle name="Normal 19 2 3 2 2 2 2 2 2" xfId="13671" xr:uid="{BA435FB4-3776-444B-A1ED-EE32124780C9}"/>
    <cellStyle name="Normal 19 2 3 2 2 2 2 2 3" xfId="17556" xr:uid="{A81D6421-DA9E-4368-BEBF-5221A9CC093A}"/>
    <cellStyle name="Normal 19 2 3 2 2 2 2 3" xfId="6798" xr:uid="{BC7E22CC-8A32-4172-ADEF-D946D8437C33}"/>
    <cellStyle name="Normal 19 2 3 2 2 2 2 3 2" xfId="12321" xr:uid="{3E26E521-5A24-4070-B2E6-C1A5064F0774}"/>
    <cellStyle name="Normal 19 2 3 2 2 2 2 4" xfId="10067" xr:uid="{E592BFE0-CCB6-436C-8E86-051870CFFE4A}"/>
    <cellStyle name="Normal 19 2 3 2 2 2 2 5" xfId="16206" xr:uid="{4CC5E08F-D912-4130-BFFB-DA9F37B1113F}"/>
    <cellStyle name="Normal 19 2 3 2 2 2 3" xfId="6026" xr:uid="{1994A4E4-A12E-4B38-8411-649C7DE9F207}"/>
    <cellStyle name="Normal 19 2 3 2 2 2 3 2" xfId="11655" xr:uid="{F656623E-2667-40E8-A023-D8BDCFC28881}"/>
    <cellStyle name="Normal 19 2 3 2 2 2 3 3" xfId="15535" xr:uid="{CF700520-01BC-4DB1-8369-4F1E710E58C9}"/>
    <cellStyle name="Normal 19 2 3 2 2 2 4" xfId="7543" xr:uid="{627A1D8F-93B5-4581-A316-C66F4ECFBDCF}"/>
    <cellStyle name="Normal 19 2 3 2 2 2 4 2" xfId="13000" xr:uid="{585AAF64-07B8-4134-A207-EA7A7C6C6AF9}"/>
    <cellStyle name="Normal 19 2 3 2 2 2 4 3" xfId="16885" xr:uid="{63007EDD-527C-42FB-A398-9625133A70A6}"/>
    <cellStyle name="Normal 19 2 3 2 2 2 5" xfId="4519" xr:uid="{3161418F-6211-42DB-AABF-2D547A9F9077}"/>
    <cellStyle name="Normal 19 2 3 2 2 2 5 2" xfId="10876" xr:uid="{3E8511E4-3821-4340-A76D-A3585D101C3D}"/>
    <cellStyle name="Normal 19 2 3 2 2 2 6" xfId="9396" xr:uid="{EDDA9BBF-13F6-4E02-81ED-3B66F5F6F3DF}"/>
    <cellStyle name="Normal 19 2 3 2 2 2 7" xfId="14758" xr:uid="{BCBFB994-544D-4F47-A34C-C368EF2D44AE}"/>
    <cellStyle name="Normal 19 2 3 2 2 3" xfId="2991" xr:uid="{95D5B12C-AC53-43D2-81B5-5FCE0E9B8FAA}"/>
    <cellStyle name="Normal 19 2 3 2 2 3 2" xfId="7908" xr:uid="{4D8E65A4-C435-4BEB-96C1-09FDB86872EB}"/>
    <cellStyle name="Normal 19 2 3 2 2 3 2 2" xfId="13365" xr:uid="{C3F3E6A2-3087-4A37-89A9-DB23B0F71B08}"/>
    <cellStyle name="Normal 19 2 3 2 2 3 2 3" xfId="17250" xr:uid="{29BF0B3C-B6AB-4EBF-B711-0C5647A2BC01}"/>
    <cellStyle name="Normal 19 2 3 2 2 3 3" xfId="6492" xr:uid="{F6C8BB48-A93C-4122-A900-EFE698C2A208}"/>
    <cellStyle name="Normal 19 2 3 2 2 3 3 2" xfId="12015" xr:uid="{1AF9182B-039D-4A38-BA00-69E43B13FFAC}"/>
    <cellStyle name="Normal 19 2 3 2 2 3 4" xfId="9761" xr:uid="{EC051DDE-0E41-4AC3-9E8A-8186A141DBDC}"/>
    <cellStyle name="Normal 19 2 3 2 2 3 5" xfId="15900" xr:uid="{FB8D7E6B-9743-4CBD-A392-04077C3CC5DD}"/>
    <cellStyle name="Normal 19 2 3 2 2 4" xfId="5685" xr:uid="{66BDCAF6-F0A8-429D-B5C8-96DD95864B19}"/>
    <cellStyle name="Normal 19 2 3 2 2 4 2" xfId="11346" xr:uid="{6E949BFB-FEAD-4423-BEE6-145BF0BEA46C}"/>
    <cellStyle name="Normal 19 2 3 2 2 4 3" xfId="15226" xr:uid="{7EBE0DB7-E7B7-44B6-9A3F-0861E8563E25}"/>
    <cellStyle name="Normal 19 2 3 2 2 5" xfId="7237" xr:uid="{F996DC79-F0D6-4E3D-B08A-A858CB7E5C50}"/>
    <cellStyle name="Normal 19 2 3 2 2 5 2" xfId="12694" xr:uid="{497883C3-7FBF-4A99-960C-15DDD33ECE2B}"/>
    <cellStyle name="Normal 19 2 3 2 2 5 3" xfId="16579" xr:uid="{6149E117-01F4-477B-97FC-BD21CCFEED1E}"/>
    <cellStyle name="Normal 19 2 3 2 2 6" xfId="4200" xr:uid="{47B8B26A-5A3E-49A4-8549-FAFB1BFAB563}"/>
    <cellStyle name="Normal 19 2 3 2 2 6 2" xfId="10570" xr:uid="{1A59795E-179E-4BB4-9F65-09C7F14C730E}"/>
    <cellStyle name="Normal 19 2 3 2 2 7" xfId="9090" xr:uid="{64F55F1D-7F08-4B10-8B23-3F958F1A71E0}"/>
    <cellStyle name="Normal 19 2 3 2 2 8" xfId="14452" xr:uid="{7F6CC81D-7C15-4570-BD97-6A303F257936}"/>
    <cellStyle name="Normal 19 2 3 2 3" xfId="2110" xr:uid="{F5CD403D-737F-4727-9BE0-F4A1C1C28DDD}"/>
    <cellStyle name="Normal 19 2 3 2 3 2" xfId="3166" xr:uid="{DF9DBFB1-7936-4B0F-92E7-40F87921F0D3}"/>
    <cellStyle name="Normal 19 2 3 2 3 2 2" xfId="8076" xr:uid="{C8AAEBA9-C45F-47E5-A3AE-ADDD25405AD9}"/>
    <cellStyle name="Normal 19 2 3 2 3 2 2 2" xfId="13533" xr:uid="{E1C0595F-CA73-46C4-9D5B-38AE7DD94DFE}"/>
    <cellStyle name="Normal 19 2 3 2 3 2 2 3" xfId="17418" xr:uid="{F8A06175-28EF-4640-87C5-9A753924C8BF}"/>
    <cellStyle name="Normal 19 2 3 2 3 2 3" xfId="6660" xr:uid="{9264DD0D-1B55-4FEB-B30D-79D9CE90F6E9}"/>
    <cellStyle name="Normal 19 2 3 2 3 2 3 2" xfId="12183" xr:uid="{70476C42-18AD-432E-81C7-3B355037C3EA}"/>
    <cellStyle name="Normal 19 2 3 2 3 2 4" xfId="9929" xr:uid="{80BB1B61-9328-4E68-82C4-074B842C9DD7}"/>
    <cellStyle name="Normal 19 2 3 2 3 2 5" xfId="16068" xr:uid="{D1FB0E3E-BAA0-4694-B053-7826106F8F4A}"/>
    <cellStyle name="Normal 19 2 3 2 3 3" xfId="5888" xr:uid="{1A397E76-D353-46EC-B51F-D92769C19AD5}"/>
    <cellStyle name="Normal 19 2 3 2 3 3 2" xfId="11517" xr:uid="{4DC6579A-4622-48AC-90ED-0572F1C45D53}"/>
    <cellStyle name="Normal 19 2 3 2 3 3 3" xfId="15397" xr:uid="{722BD64C-DCFE-4CAD-81BB-A1011AE8398E}"/>
    <cellStyle name="Normal 19 2 3 2 3 4" xfId="7405" xr:uid="{70855C09-5ABA-4236-BE77-D6B40FD5893B}"/>
    <cellStyle name="Normal 19 2 3 2 3 4 2" xfId="12862" xr:uid="{85A800B6-2439-4503-A68E-B99C82FFCC7C}"/>
    <cellStyle name="Normal 19 2 3 2 3 4 3" xfId="16747" xr:uid="{DAE4B48E-5F34-475C-88CD-2301C24C2E35}"/>
    <cellStyle name="Normal 19 2 3 2 3 5" xfId="4381" xr:uid="{96439084-8EAE-4A57-AAD9-95ED9FF0FB1F}"/>
    <cellStyle name="Normal 19 2 3 2 3 5 2" xfId="10738" xr:uid="{5D07A3F0-B28A-49FE-8C95-CFB1ADEB1470}"/>
    <cellStyle name="Normal 19 2 3 2 3 6" xfId="9258" xr:uid="{6571ACF1-A966-4746-B468-6BD4CFC26278}"/>
    <cellStyle name="Normal 19 2 3 2 3 7" xfId="14620" xr:uid="{DC6103ED-D023-4737-B4F3-AB37A6A7CE29}"/>
    <cellStyle name="Normal 19 2 3 2 4" xfId="2853" xr:uid="{A8AB2CBD-9BE9-4922-8355-98FFF19C3BA7}"/>
    <cellStyle name="Normal 19 2 3 2 4 2" xfId="7770" xr:uid="{E3A0F96A-77D2-44F8-AF6F-9B071DA41C60}"/>
    <cellStyle name="Normal 19 2 3 2 4 2 2" xfId="13227" xr:uid="{D67F081D-47CE-4FC3-8CBE-807AC46A79AE}"/>
    <cellStyle name="Normal 19 2 3 2 4 2 3" xfId="17112" xr:uid="{3A95F242-5153-4AF5-ACF4-A9A653E58A31}"/>
    <cellStyle name="Normal 19 2 3 2 4 3" xfId="6354" xr:uid="{DFE2B159-B78D-4AFD-A482-CE46D21FEFAE}"/>
    <cellStyle name="Normal 19 2 3 2 4 3 2" xfId="11877" xr:uid="{F6F3B383-0F48-410E-8749-C2FC82B04319}"/>
    <cellStyle name="Normal 19 2 3 2 4 4" xfId="9623" xr:uid="{5901D639-AECA-4A5C-A13A-FE78676DA7E5}"/>
    <cellStyle name="Normal 19 2 3 2 4 5" xfId="15762" xr:uid="{3832F4A1-684E-41A1-971E-461640CB4B6C}"/>
    <cellStyle name="Normal 19 2 3 2 5" xfId="5547" xr:uid="{B7A56DD9-6B0F-4395-846A-FF17A41D1C62}"/>
    <cellStyle name="Normal 19 2 3 2 5 2" xfId="11208" xr:uid="{EA2DE57B-85FC-469B-90FF-4797FDF05361}"/>
    <cellStyle name="Normal 19 2 3 2 5 3" xfId="15088" xr:uid="{B28B77C0-C7DD-49E0-8E9B-36C6E056DC90}"/>
    <cellStyle name="Normal 19 2 3 2 6" xfId="7099" xr:uid="{BC693C00-F3B6-4DD8-9968-80CC4782B867}"/>
    <cellStyle name="Normal 19 2 3 2 6 2" xfId="12556" xr:uid="{C97B9D08-C175-4491-BC95-BDF7778DF1DF}"/>
    <cellStyle name="Normal 19 2 3 2 6 3" xfId="16441" xr:uid="{A36417E4-C63C-47F9-A682-EAB7D57F3680}"/>
    <cellStyle name="Normal 19 2 3 2 7" xfId="4057" xr:uid="{AC86694B-F9F2-43EA-9FBD-4397CBD9752A}"/>
    <cellStyle name="Normal 19 2 3 2 7 2" xfId="10432" xr:uid="{C88FCF3D-C494-4025-A713-3208BE8C8140}"/>
    <cellStyle name="Normal 19 2 3 2 8" xfId="8952" xr:uid="{0B2F8C3F-08EE-4E26-93DC-2811029F9699}"/>
    <cellStyle name="Normal 19 2 3 2 9" xfId="14314" xr:uid="{98377526-E953-4593-B267-AD8A80AFFBB7}"/>
    <cellStyle name="Normal 19 2 3 3" xfId="1568" xr:uid="{8ACF4E4E-7C72-496A-8B41-5965547C9429}"/>
    <cellStyle name="Normal 19 2 3 3 2" xfId="2190" xr:uid="{84AE7D2A-9F99-41EC-B538-76F3327F9FCE}"/>
    <cellStyle name="Normal 19 2 3 3 2 2" xfId="3246" xr:uid="{813C6103-4C6C-4426-AA80-269A2BCAFDAA}"/>
    <cellStyle name="Normal 19 2 3 3 2 2 2" xfId="8156" xr:uid="{38E8AC56-2553-4DC7-9D32-4933CAF85BBF}"/>
    <cellStyle name="Normal 19 2 3 3 2 2 2 2" xfId="13613" xr:uid="{23818614-2296-4CFE-AB31-2E7E5D96D94E}"/>
    <cellStyle name="Normal 19 2 3 3 2 2 2 3" xfId="17498" xr:uid="{3802E9AC-3A72-4837-91CE-4B3B48C0B351}"/>
    <cellStyle name="Normal 19 2 3 3 2 2 3" xfId="6740" xr:uid="{D9C5737E-D7CA-4B92-AF6C-0FBA1BF57782}"/>
    <cellStyle name="Normal 19 2 3 3 2 2 3 2" xfId="12263" xr:uid="{8FD69B96-4395-4D97-A16F-3D9E25CBD6FE}"/>
    <cellStyle name="Normal 19 2 3 3 2 2 4" xfId="10009" xr:uid="{31D07CBE-EB16-4A28-B43A-6784849EAC4F}"/>
    <cellStyle name="Normal 19 2 3 3 2 2 5" xfId="16148" xr:uid="{D5F6DC0F-9FE2-455E-A34B-D1600750E414}"/>
    <cellStyle name="Normal 19 2 3 3 2 3" xfId="5968" xr:uid="{13AAA7D0-D7C4-4A09-AB17-95E8E9000029}"/>
    <cellStyle name="Normal 19 2 3 3 2 3 2" xfId="11597" xr:uid="{AE49AFDA-4368-41EF-A3B4-D4875C5995EB}"/>
    <cellStyle name="Normal 19 2 3 3 2 3 3" xfId="15477" xr:uid="{4B9A9059-945C-491D-A412-0BB7F92FC0B1}"/>
    <cellStyle name="Normal 19 2 3 3 2 4" xfId="7485" xr:uid="{EADCBCDB-59DA-4669-BEEE-649545C7DA22}"/>
    <cellStyle name="Normal 19 2 3 3 2 4 2" xfId="12942" xr:uid="{26413C0C-3529-4C27-B1DA-0807D75628FE}"/>
    <cellStyle name="Normal 19 2 3 3 2 4 3" xfId="16827" xr:uid="{32155152-11A2-486D-9554-326D9898CB7D}"/>
    <cellStyle name="Normal 19 2 3 3 2 5" xfId="4461" xr:uid="{DD145B9F-1221-41C6-8898-EC96A52410B3}"/>
    <cellStyle name="Normal 19 2 3 3 2 5 2" xfId="10818" xr:uid="{D6EE69C5-C2DF-4037-810B-1C0C4F0D8E47}"/>
    <cellStyle name="Normal 19 2 3 3 2 6" xfId="9338" xr:uid="{925E0CB5-0A0C-499A-B14E-CD4B225A07FC}"/>
    <cellStyle name="Normal 19 2 3 3 2 7" xfId="14700" xr:uid="{2BA1B020-65BD-46A1-9223-553E72A794EB}"/>
    <cellStyle name="Normal 19 2 3 3 3" xfId="2933" xr:uid="{CC31708E-70C6-441D-8950-058A16214553}"/>
    <cellStyle name="Normal 19 2 3 3 3 2" xfId="7850" xr:uid="{1E5AD4F2-0778-46DD-9EE7-9536448AF22B}"/>
    <cellStyle name="Normal 19 2 3 3 3 2 2" xfId="13307" xr:uid="{1E933064-64A6-42CF-89A9-B5F9BFC08AE9}"/>
    <cellStyle name="Normal 19 2 3 3 3 2 3" xfId="17192" xr:uid="{46211FC7-19C6-432D-8AF0-44DFFD54E769}"/>
    <cellStyle name="Normal 19 2 3 3 3 3" xfId="6434" xr:uid="{C5830133-1380-4583-897A-8AC31622921F}"/>
    <cellStyle name="Normal 19 2 3 3 3 3 2" xfId="11957" xr:uid="{B6E1CD47-FA22-4FB0-9B5A-55C60E94EA2B}"/>
    <cellStyle name="Normal 19 2 3 3 3 4" xfId="9703" xr:uid="{3AD3B685-B7BB-4921-8FBC-D460B1F83EB1}"/>
    <cellStyle name="Normal 19 2 3 3 3 5" xfId="15842" xr:uid="{BD96C0AA-B352-45E4-B609-185E4C44DB4E}"/>
    <cellStyle name="Normal 19 2 3 3 4" xfId="5627" xr:uid="{30CA7C7C-3A79-4153-9675-F75E21243A18}"/>
    <cellStyle name="Normal 19 2 3 3 4 2" xfId="11288" xr:uid="{4D87B842-EB07-465B-9BCF-CC9BD6D66D30}"/>
    <cellStyle name="Normal 19 2 3 3 4 3" xfId="15168" xr:uid="{219BB6C1-D272-4F5F-BA56-304FFF16586C}"/>
    <cellStyle name="Normal 19 2 3 3 5" xfId="7179" xr:uid="{E457B6CC-1E62-40FC-84DF-8444B7ABB841}"/>
    <cellStyle name="Normal 19 2 3 3 5 2" xfId="12636" xr:uid="{294BF8E7-552D-4E6D-9ED8-68B7132127C7}"/>
    <cellStyle name="Normal 19 2 3 3 5 3" xfId="16521" xr:uid="{BE3F1F00-60F9-4A6D-BFD0-4F39FD64B642}"/>
    <cellStyle name="Normal 19 2 3 3 6" xfId="4142" xr:uid="{85CCD1AF-F6CF-45B9-9A28-864B0F0A3694}"/>
    <cellStyle name="Normal 19 2 3 3 6 2" xfId="10512" xr:uid="{5B6C8F1A-19C9-48EA-8002-2D6C40849CA5}"/>
    <cellStyle name="Normal 19 2 3 3 7" xfId="9032" xr:uid="{3DCF6E4F-A8B0-4E4F-B1B6-C673F818731D}"/>
    <cellStyle name="Normal 19 2 3 3 8" xfId="14394" xr:uid="{F5FFB3B3-19F9-4ABD-8014-86662F1FD0FF}"/>
    <cellStyle name="Normal 19 2 3 4" xfId="2054" xr:uid="{7C1BB4B0-C199-47A7-89E8-C794902DEA9B}"/>
    <cellStyle name="Normal 19 2 3 4 2" xfId="3110" xr:uid="{AD397381-7A52-4A76-AE3B-2461741D104E}"/>
    <cellStyle name="Normal 19 2 3 4 2 2" xfId="8020" xr:uid="{F271A723-77B0-417B-9E5A-B869EE025343}"/>
    <cellStyle name="Normal 19 2 3 4 2 2 2" xfId="13477" xr:uid="{5D146A7D-4407-4FF9-AC81-876B330B0C0E}"/>
    <cellStyle name="Normal 19 2 3 4 2 2 3" xfId="17362" xr:uid="{BFFEF864-A85F-461B-A2D0-93607DA491EA}"/>
    <cellStyle name="Normal 19 2 3 4 2 3" xfId="6604" xr:uid="{23AABE51-6E38-4A27-BCE7-94D87AE46846}"/>
    <cellStyle name="Normal 19 2 3 4 2 3 2" xfId="12127" xr:uid="{11063071-7D17-4A0E-9FA6-7BC7E461DAB3}"/>
    <cellStyle name="Normal 19 2 3 4 2 4" xfId="9873" xr:uid="{F3C04EA3-B66E-4554-84A0-A1A24E1FAD1F}"/>
    <cellStyle name="Normal 19 2 3 4 2 5" xfId="16012" xr:uid="{5E7629EB-1F5C-411E-9F8F-D027B650686F}"/>
    <cellStyle name="Normal 19 2 3 4 3" xfId="5832" xr:uid="{B33D19A5-9934-4511-B03D-488E9C581D59}"/>
    <cellStyle name="Normal 19 2 3 4 3 2" xfId="11461" xr:uid="{62E71799-4FB0-4B77-A45D-3EBC67376D27}"/>
    <cellStyle name="Normal 19 2 3 4 3 3" xfId="15341" xr:uid="{0AEDAB4C-A3B4-45DF-88DF-7CE2E1FD664F}"/>
    <cellStyle name="Normal 19 2 3 4 4" xfId="7349" xr:uid="{CDA593C9-199A-4D29-9F6B-D95AC93A7914}"/>
    <cellStyle name="Normal 19 2 3 4 4 2" xfId="12806" xr:uid="{27EA7635-136B-4B2F-8B61-F23E9C51BA71}"/>
    <cellStyle name="Normal 19 2 3 4 4 3" xfId="16691" xr:uid="{8130E945-18A8-4BE6-8848-EB13AA0CCB94}"/>
    <cellStyle name="Normal 19 2 3 4 5" xfId="4325" xr:uid="{2D039580-27B6-4988-A1F6-FCA7A51547D8}"/>
    <cellStyle name="Normal 19 2 3 4 5 2" xfId="10682" xr:uid="{2C7B11FB-3341-4289-871E-13809934B36A}"/>
    <cellStyle name="Normal 19 2 3 4 6" xfId="9202" xr:uid="{C9F8A001-A930-4734-AFEB-3A7DB4AA09E3}"/>
    <cellStyle name="Normal 19 2 3 4 7" xfId="14564" xr:uid="{85D3BA89-13C4-4557-9FC3-E000FC2D6E12}"/>
    <cellStyle name="Normal 19 2 3 5" xfId="2560" xr:uid="{FE9B3FA9-2417-412A-B641-0AAC9AB4F738}"/>
    <cellStyle name="Normal 19 2 3 6" xfId="2786" xr:uid="{F3D38ECC-74BA-4A5E-9EC5-F3E8EA1AA825}"/>
    <cellStyle name="Normal 19 2 3 6 2" xfId="7711" xr:uid="{13B52B05-8E70-47BF-B9EC-9F2EECEAF5A6}"/>
    <cellStyle name="Normal 19 2 3 6 2 2" xfId="13168" xr:uid="{ADF857C6-270B-473B-813C-277379D2236A}"/>
    <cellStyle name="Normal 19 2 3 6 2 3" xfId="17053" xr:uid="{296CB92A-C496-41BF-B066-951B23B66A2A}"/>
    <cellStyle name="Normal 19 2 3 6 3" xfId="6293" xr:uid="{91229EDE-3471-4525-84B6-08C52212B451}"/>
    <cellStyle name="Normal 19 2 3 6 3 2" xfId="11819" xr:uid="{62EEE1AB-EC74-4198-962F-F1B4C8CE91A6}"/>
    <cellStyle name="Normal 19 2 3 6 4" xfId="9564" xr:uid="{B4D6134C-CF5D-443F-B60B-3A095E37EE57}"/>
    <cellStyle name="Normal 19 2 3 6 5" xfId="15703" xr:uid="{097F0FBC-A124-4CD6-BE37-13C2DF283E57}"/>
    <cellStyle name="Normal 19 2 3 7" xfId="5482" xr:uid="{210D730B-4F19-41B1-92CE-E21DD5B1AC17}"/>
    <cellStyle name="Normal 19 2 3 7 2" xfId="11149" xr:uid="{A5E1CD2B-C27F-4836-B3CE-FE781DB47D69}"/>
    <cellStyle name="Normal 19 2 3 7 3" xfId="15029" xr:uid="{C684F373-CC83-49B4-8565-02365B9E4790}"/>
    <cellStyle name="Normal 19 2 3 8" xfId="7041" xr:uid="{64F4DDB3-89F6-4F13-982F-DC570B90E3C9}"/>
    <cellStyle name="Normal 19 2 3 8 2" xfId="12498" xr:uid="{A082B16B-536F-4444-AD96-D25B1D9BBE93}"/>
    <cellStyle name="Normal 19 2 3 8 3" xfId="16383" xr:uid="{7606A84A-5B3C-4F7C-847E-946EDC2C1A67}"/>
    <cellStyle name="Normal 19 2 3 9" xfId="3995" xr:uid="{1E77E57F-E368-4B38-9EBB-FEA995FD2A67}"/>
    <cellStyle name="Normal 19 2 3 9 2" xfId="10388" xr:uid="{3EACE1FC-0788-40A5-A60B-F523A9B9DC3A}"/>
    <cellStyle name="Normal 19 2 3 9 3" xfId="14269" xr:uid="{C29F14F9-F6CD-4416-961E-825FB41AE341}"/>
    <cellStyle name="Normal 19 2 4" xfId="1850" xr:uid="{7CA4EB9D-99E2-4236-BD34-69A0DFECECE8}"/>
    <cellStyle name="Normal 19 2 5" xfId="1721" xr:uid="{71CA5780-0A5F-4578-B7EC-94DA96F95D55}"/>
    <cellStyle name="Normal 19 2 5 2" xfId="3041" xr:uid="{98B86A06-6906-4175-9AED-44A5F5A4647E}"/>
    <cellStyle name="Normal 19 2 5 2 2" xfId="7958" xr:uid="{98C488D0-6528-4585-8952-424C20FCAEC5}"/>
    <cellStyle name="Normal 19 2 5 2 2 2" xfId="13415" xr:uid="{45C13248-7BC8-4F94-BB66-74A9AA9105AC}"/>
    <cellStyle name="Normal 19 2 5 2 2 3" xfId="17300" xr:uid="{55F178AE-CCA7-4F1E-9F6A-1134CAD8D248}"/>
    <cellStyle name="Normal 19 2 5 2 3" xfId="6542" xr:uid="{2A938BC8-EBC2-4F43-9832-A0D00FB8D73A}"/>
    <cellStyle name="Normal 19 2 5 2 3 2" xfId="12065" xr:uid="{66A3426B-2B3E-4FB5-82BB-8B8BDC202CD6}"/>
    <cellStyle name="Normal 19 2 5 2 4" xfId="9811" xr:uid="{829D85ED-EDE1-4837-A2F0-E8CD20CE26FE}"/>
    <cellStyle name="Normal 19 2 5 2 5" xfId="15950" xr:uid="{357F99C6-49F4-4D2D-9E89-4B2223CC03BF}"/>
    <cellStyle name="Normal 19 2 5 3" xfId="5740" xr:uid="{672FFB5D-28C4-47B3-93A8-3A32FB073F05}"/>
    <cellStyle name="Normal 19 2 5 3 2" xfId="11397" xr:uid="{9A5975DE-A22C-4F41-A9F6-44FAE7C6372D}"/>
    <cellStyle name="Normal 19 2 5 3 3" xfId="15277" xr:uid="{36ED8DF5-8A83-45AF-AA0A-0E0D3B0852B0}"/>
    <cellStyle name="Normal 19 2 5 4" xfId="7287" xr:uid="{86E9BA61-0742-4072-835C-DE7BC15BF710}"/>
    <cellStyle name="Normal 19 2 5 4 2" xfId="12744" xr:uid="{D21C7C34-74EB-4BA8-B30B-E754EA65716B}"/>
    <cellStyle name="Normal 19 2 5 4 3" xfId="16629" xr:uid="{B2A39C1C-170C-4414-BC34-B07D22FA40FF}"/>
    <cellStyle name="Normal 19 2 5 5" xfId="4252" xr:uid="{FC06436E-850E-40F6-B4AE-B81BDFD723CC}"/>
    <cellStyle name="Normal 19 2 5 5 2" xfId="10620" xr:uid="{1607F4A3-4E71-48E5-864C-ECB313A1B5A6}"/>
    <cellStyle name="Normal 19 2 5 6" xfId="9140" xr:uid="{F84A314B-2E60-406F-B8E2-1D97B7C4A913}"/>
    <cellStyle name="Normal 19 2 5 7" xfId="14502" xr:uid="{397DC0CE-DF47-4325-B36B-B4BF676B0B1E}"/>
    <cellStyle name="Normal 19 2 6" xfId="3462" xr:uid="{8A822865-B631-436F-A5ED-A2882E389104}"/>
    <cellStyle name="Normal 19 2 6 2" xfId="8361" xr:uid="{4A1027BA-D297-43AE-ABE5-784E96D24888}"/>
    <cellStyle name="Normal 19 2 6 2 2" xfId="13777" xr:uid="{29A96177-980F-4FD8-944D-11841526D969}"/>
    <cellStyle name="Normal 19 2 6 2 3" xfId="17662" xr:uid="{30E93499-CE5E-4A53-A459-4E8A9ED57AAA}"/>
    <cellStyle name="Normal 19 2 6 3" xfId="4764" xr:uid="{0277D4B0-66BB-4C02-AA4A-BB4F5351F911}"/>
    <cellStyle name="Normal 19 2 6 3 2" xfId="10987" xr:uid="{0C9F3945-9C70-4D35-A987-97823D37F49F}"/>
    <cellStyle name="Normal 19 2 6 4" xfId="10172" xr:uid="{6648CF56-77D1-4FA1-99CA-2C6BCA0DC050}"/>
    <cellStyle name="Normal 19 2 6 5" xfId="14869" xr:uid="{CE5F699F-9E8F-4E1D-ABC1-F692CA34BFD7}"/>
    <cellStyle name="Normal 19 2 7" xfId="3520" xr:uid="{702874E2-49E0-434F-85B6-9E229EB5BF40}"/>
    <cellStyle name="Normal 19 2 7 2" xfId="8405" xr:uid="{B6C5CB02-8DC1-4F05-992A-C6110824BC1A}"/>
    <cellStyle name="Normal 19 2 7 2 2" xfId="13806" xr:uid="{41E25D6E-BAFC-4E3F-AAA6-8EAF93413A28}"/>
    <cellStyle name="Normal 19 2 7 2 3" xfId="17691" xr:uid="{BEB99A6D-606B-4A5D-B48A-FAD838E8B295}"/>
    <cellStyle name="Normal 19 2 7 3" xfId="5299" xr:uid="{726C79DF-6B87-4866-AADC-B3D4106F1CA5}"/>
    <cellStyle name="Normal 19 2 7 3 2" xfId="11083" xr:uid="{06DD9C49-3C2A-4C39-8C2A-05191083C58A}"/>
    <cellStyle name="Normal 19 2 7 4" xfId="10201" xr:uid="{355755F3-23D1-4FC0-ADB8-670291ADF441}"/>
    <cellStyle name="Normal 19 2 7 5" xfId="14966" xr:uid="{E2B01766-9775-4D87-848A-555F7803D4B1}"/>
    <cellStyle name="Normal 19 2 8" xfId="3558" xr:uid="{D6388C1B-6A67-4BDA-8B05-6DDF34666CD9}"/>
    <cellStyle name="Normal 19 2 8 2" xfId="8441" xr:uid="{CC40F003-B515-4A7D-A728-16404E910922}"/>
    <cellStyle name="Normal 19 2 8 2 2" xfId="13835" xr:uid="{9918DDBE-8515-4063-B8F9-5F34DB8A0811}"/>
    <cellStyle name="Normal 19 2 8 2 3" xfId="17720" xr:uid="{928B18EF-B4C4-4613-8F8D-739AD2E3633E}"/>
    <cellStyle name="Normal 19 2 8 3" xfId="6966" xr:uid="{C3A805D7-D775-4C16-9A6D-57165DC50047}"/>
    <cellStyle name="Normal 19 2 8 3 2" xfId="12430" xr:uid="{42E901E9-943E-4089-AB85-2E0810F51F1D}"/>
    <cellStyle name="Normal 19 2 8 4" xfId="10230" xr:uid="{FA50BE49-2084-4378-BC9C-88515FA3E41B}"/>
    <cellStyle name="Normal 19 2 8 5" xfId="16315" xr:uid="{B61336CB-3EB2-49C7-9BC8-47574D712500}"/>
    <cellStyle name="Normal 19 2 9" xfId="3589" xr:uid="{113FDDCD-21F9-4EA5-BFC9-AF506416674E}"/>
    <cellStyle name="Normal 19 2 9 2" xfId="8471" xr:uid="{698B401F-D8C3-444B-B41A-56A6A1E74959}"/>
    <cellStyle name="Normal 19 2 9 2 2" xfId="13863" xr:uid="{6CF62916-DF4A-48BF-A891-623C621E9B8D}"/>
    <cellStyle name="Normal 19 2 9 3" xfId="10258" xr:uid="{D8FCD3FC-1F31-4AD0-AFCB-7287F5D5D2E7}"/>
    <cellStyle name="Normal 19 2 9 4" xfId="17748" xr:uid="{EBB8C6E3-3500-4558-90F3-8FA0331B4317}"/>
    <cellStyle name="Normal 19 3" xfId="325" xr:uid="{BC81D7B9-80E3-45B0-B4BD-7CD6BE355411}"/>
    <cellStyle name="Normal 19 3 2" xfId="5156" xr:uid="{E53E53C9-5E71-4978-A27E-8870089614C1}"/>
    <cellStyle name="Normal 19 3 2 2" xfId="11064" xr:uid="{7CEB0634-833F-4955-A36F-625A0140AE8E}"/>
    <cellStyle name="Normal 19 3 2 3" xfId="14946" xr:uid="{DA8724FC-E35A-4D6A-BF61-7ABC9E2C19D9}"/>
    <cellStyle name="Normal 19 4" xfId="1051" xr:uid="{738CB0D4-FE41-4967-885C-EB74E1B3137A}"/>
    <cellStyle name="Normal 19 4 10" xfId="14257" xr:uid="{EA4B74C6-BF9B-49A3-A378-FB97C1FE4B38}"/>
    <cellStyle name="Normal 19 4 2" xfId="1458" xr:uid="{2FB85555-48E2-45F3-930D-87E60FEE8E09}"/>
    <cellStyle name="Normal 19 4 2 2" xfId="1617" xr:uid="{749ACDA4-5BAB-42D8-A0DB-590753642EC9}"/>
    <cellStyle name="Normal 19 4 2 2 2" xfId="2239" xr:uid="{FD8999F2-5197-4DDE-ABAF-1403F580862E}"/>
    <cellStyle name="Normal 19 4 2 2 2 2" xfId="3295" xr:uid="{017494CA-795A-4C2A-B937-674E641144CD}"/>
    <cellStyle name="Normal 19 4 2 2 2 2 2" xfId="8205" xr:uid="{FEB55AB4-3080-4522-ADE3-8E50FEC0E2B4}"/>
    <cellStyle name="Normal 19 4 2 2 2 2 2 2" xfId="13662" xr:uid="{D94929E7-9F20-4896-8D08-7FDEB6F90899}"/>
    <cellStyle name="Normal 19 4 2 2 2 2 2 3" xfId="17547" xr:uid="{2370C600-1FD8-4239-9159-7E72BE2F39F7}"/>
    <cellStyle name="Normal 19 4 2 2 2 2 3" xfId="6789" xr:uid="{C50B9B18-E162-40B0-8BCF-48352AAB2CF8}"/>
    <cellStyle name="Normal 19 4 2 2 2 2 3 2" xfId="12312" xr:uid="{C57A8C5A-8886-4F33-B2C0-BC63A79A7E9C}"/>
    <cellStyle name="Normal 19 4 2 2 2 2 4" xfId="10058" xr:uid="{41DE2F05-DBB3-4172-9B31-35D0F9938BBB}"/>
    <cellStyle name="Normal 19 4 2 2 2 2 5" xfId="16197" xr:uid="{406E5575-1295-4EC4-8C78-37EA657215E5}"/>
    <cellStyle name="Normal 19 4 2 2 2 3" xfId="6017" xr:uid="{DB69A18E-CC2D-4804-97F9-524F607085C8}"/>
    <cellStyle name="Normal 19 4 2 2 2 3 2" xfId="11646" xr:uid="{78F703FE-C594-470D-B672-8E9A4F6C2BC5}"/>
    <cellStyle name="Normal 19 4 2 2 2 3 3" xfId="15526" xr:uid="{E9113AC3-500A-43E4-AA5D-B13EF69FCC52}"/>
    <cellStyle name="Normal 19 4 2 2 2 4" xfId="7534" xr:uid="{07D901E8-A57D-42AC-BB0D-E65835E1556A}"/>
    <cellStyle name="Normal 19 4 2 2 2 4 2" xfId="12991" xr:uid="{03B115FB-E233-43EB-A512-4C231A4D1962}"/>
    <cellStyle name="Normal 19 4 2 2 2 4 3" xfId="16876" xr:uid="{F7921BFC-8DAB-434C-AE27-70405AC24931}"/>
    <cellStyle name="Normal 19 4 2 2 2 5" xfId="4510" xr:uid="{654E7D77-F619-4782-80BF-23E81B984B59}"/>
    <cellStyle name="Normal 19 4 2 2 2 5 2" xfId="10867" xr:uid="{37D3E59B-D43A-4CDE-8106-CFAE1B7B8A33}"/>
    <cellStyle name="Normal 19 4 2 2 2 6" xfId="9387" xr:uid="{2CBDFFF7-D0AE-46F3-9F03-DD4AD326E719}"/>
    <cellStyle name="Normal 19 4 2 2 2 7" xfId="14749" xr:uid="{C7F53A06-F553-489C-8CB6-A44668C062AB}"/>
    <cellStyle name="Normal 19 4 2 2 3" xfId="2982" xr:uid="{A7CAA53A-FAD2-48F8-B719-0190333958EA}"/>
    <cellStyle name="Normal 19 4 2 2 3 2" xfId="7899" xr:uid="{E7355098-F879-48EB-B266-5C98C38FD69D}"/>
    <cellStyle name="Normal 19 4 2 2 3 2 2" xfId="13356" xr:uid="{2978F3D9-D0D9-4FC3-860A-7592185E0847}"/>
    <cellStyle name="Normal 19 4 2 2 3 2 3" xfId="17241" xr:uid="{3D1C8938-7A44-4343-8419-7BBB5AEA087A}"/>
    <cellStyle name="Normal 19 4 2 2 3 3" xfId="6483" xr:uid="{E4BBD5B0-BFBA-44A0-A28B-31259F2E096B}"/>
    <cellStyle name="Normal 19 4 2 2 3 3 2" xfId="12006" xr:uid="{AEA14788-2562-4696-A93D-218105AC421E}"/>
    <cellStyle name="Normal 19 4 2 2 3 4" xfId="9752" xr:uid="{E8849348-90F3-40D3-8C6E-E678C836B418}"/>
    <cellStyle name="Normal 19 4 2 2 3 5" xfId="15891" xr:uid="{5FB904A7-6EB4-4BB6-93CF-57FFA97FA215}"/>
    <cellStyle name="Normal 19 4 2 2 4" xfId="5676" xr:uid="{1D6CA55C-B301-4C3F-A072-95D4B608B8C6}"/>
    <cellStyle name="Normal 19 4 2 2 4 2" xfId="11337" xr:uid="{7C714B3C-C4CD-4325-9082-FEE6DB2F606B}"/>
    <cellStyle name="Normal 19 4 2 2 4 3" xfId="15217" xr:uid="{6B470DB9-D4BD-4120-A09A-9FE532D6381D}"/>
    <cellStyle name="Normal 19 4 2 2 5" xfId="7228" xr:uid="{CB3C6441-DAB6-47B3-AF8F-BCB567FEBC39}"/>
    <cellStyle name="Normal 19 4 2 2 5 2" xfId="12685" xr:uid="{74E60D55-E6C7-4C5B-9997-12D79B39DC38}"/>
    <cellStyle name="Normal 19 4 2 2 5 3" xfId="16570" xr:uid="{94D25EC3-C440-4A82-9A7E-18AB3C20F1D2}"/>
    <cellStyle name="Normal 19 4 2 2 6" xfId="4191" xr:uid="{3F3EE0DD-0949-4952-8855-0E413994802B}"/>
    <cellStyle name="Normal 19 4 2 2 6 2" xfId="10561" xr:uid="{54B12E16-AB4C-4613-8F1A-C4527259BE0D}"/>
    <cellStyle name="Normal 19 4 2 2 7" xfId="9081" xr:uid="{408C6459-5C97-4A89-B70D-213DA2A5EFB2}"/>
    <cellStyle name="Normal 19 4 2 2 8" xfId="14443" xr:uid="{A92B5183-5ED1-45A9-806A-559680BFA0DF}"/>
    <cellStyle name="Normal 19 4 2 3" xfId="2101" xr:uid="{995C1887-098A-4937-8F7D-4A7D79853CE4}"/>
    <cellStyle name="Normal 19 4 2 3 2" xfId="3157" xr:uid="{AF16B224-302E-44AD-99EE-0AFF9D80119B}"/>
    <cellStyle name="Normal 19 4 2 3 2 2" xfId="8067" xr:uid="{1336F871-D7D9-48AA-8159-5E54B18FD6E5}"/>
    <cellStyle name="Normal 19 4 2 3 2 2 2" xfId="13524" xr:uid="{812BD5FF-75A7-4D25-A5EE-F7EBA4596710}"/>
    <cellStyle name="Normal 19 4 2 3 2 2 3" xfId="17409" xr:uid="{37EFDDBE-6181-42C2-9A4A-7025EB871D56}"/>
    <cellStyle name="Normal 19 4 2 3 2 3" xfId="6651" xr:uid="{5024412D-9E84-48A6-9C08-BED63FF81FFD}"/>
    <cellStyle name="Normal 19 4 2 3 2 3 2" xfId="12174" xr:uid="{56280384-76A0-42B8-A184-D7098E9EC637}"/>
    <cellStyle name="Normal 19 4 2 3 2 4" xfId="9920" xr:uid="{CE703F67-FFED-4F6E-A8AD-2DAB55FDAA35}"/>
    <cellStyle name="Normal 19 4 2 3 2 5" xfId="16059" xr:uid="{A79371F8-E4E3-4A14-B02C-6E7C5B757F2E}"/>
    <cellStyle name="Normal 19 4 2 3 3" xfId="5879" xr:uid="{518C69ED-370F-4D88-A36D-0DB06CC8906F}"/>
    <cellStyle name="Normal 19 4 2 3 3 2" xfId="11508" xr:uid="{3C4F33C2-4316-4037-A707-A5CEB674BCAB}"/>
    <cellStyle name="Normal 19 4 2 3 3 3" xfId="15388" xr:uid="{14B964ED-AE11-450F-A0BA-177E27F32571}"/>
    <cellStyle name="Normal 19 4 2 3 4" xfId="7396" xr:uid="{9AE2A057-4D9D-43E0-A063-C0B3841B26DB}"/>
    <cellStyle name="Normal 19 4 2 3 4 2" xfId="12853" xr:uid="{21B9E68E-8D3A-43A1-8F18-25CC1DBE4444}"/>
    <cellStyle name="Normal 19 4 2 3 4 3" xfId="16738" xr:uid="{9F7DCFED-8286-414D-AAB0-119F5020C192}"/>
    <cellStyle name="Normal 19 4 2 3 5" xfId="4372" xr:uid="{416A5F73-DE24-4B4A-9226-3B7551F28181}"/>
    <cellStyle name="Normal 19 4 2 3 5 2" xfId="10729" xr:uid="{87C88493-5BB5-4128-B3A0-620FA46EF308}"/>
    <cellStyle name="Normal 19 4 2 3 6" xfId="9249" xr:uid="{3DF91997-0996-4BFB-ACC7-4ACDC2B134BE}"/>
    <cellStyle name="Normal 19 4 2 3 7" xfId="14611" xr:uid="{0936A8FD-F315-462D-928D-E7AD9E379C23}"/>
    <cellStyle name="Normal 19 4 2 4" xfId="2844" xr:uid="{A2FE4F57-674A-4D4C-B1A7-7A17523E4DC9}"/>
    <cellStyle name="Normal 19 4 2 4 2" xfId="7761" xr:uid="{514B8D2E-9EE4-4D8C-A9DD-1ECE6B8CB84C}"/>
    <cellStyle name="Normal 19 4 2 4 2 2" xfId="13218" xr:uid="{D4D12E87-D29E-47E6-98C3-B8D8F2F9E5B7}"/>
    <cellStyle name="Normal 19 4 2 4 2 3" xfId="17103" xr:uid="{26B77A6F-467C-4AAE-B252-DB56D3AD6049}"/>
    <cellStyle name="Normal 19 4 2 4 3" xfId="6345" xr:uid="{6234ADE0-BE31-4663-97D7-45F108D76EDE}"/>
    <cellStyle name="Normal 19 4 2 4 3 2" xfId="11868" xr:uid="{D8C2BC81-8303-474F-AE2A-927F1DD3B353}"/>
    <cellStyle name="Normal 19 4 2 4 4" xfId="9614" xr:uid="{768922FB-2E95-4FBB-B248-D670A599CFBA}"/>
    <cellStyle name="Normal 19 4 2 4 5" xfId="15753" xr:uid="{EC00A2D6-09FD-4EA6-B0EE-0B9BAD05D572}"/>
    <cellStyle name="Normal 19 4 2 5" xfId="5538" xr:uid="{73035C5E-807F-40D0-A0F0-D0A1D0E7420B}"/>
    <cellStyle name="Normal 19 4 2 5 2" xfId="11199" xr:uid="{DC60367A-A03D-4FF1-93A9-141011AA6848}"/>
    <cellStyle name="Normal 19 4 2 5 3" xfId="15079" xr:uid="{F568EA75-89D5-4875-A544-B9FFBA3821E3}"/>
    <cellStyle name="Normal 19 4 2 6" xfId="7090" xr:uid="{99413A21-B962-4D94-89C2-F5187C923FF8}"/>
    <cellStyle name="Normal 19 4 2 6 2" xfId="12547" xr:uid="{CD397BD3-C86E-4D80-896A-B61695F9619D}"/>
    <cellStyle name="Normal 19 4 2 6 3" xfId="16432" xr:uid="{A88DF2E7-C436-4C8E-8453-D66A12EA498E}"/>
    <cellStyle name="Normal 19 4 2 7" xfId="4048" xr:uid="{CA24FEFC-1909-4641-872E-D9B12C00F3E6}"/>
    <cellStyle name="Normal 19 4 2 7 2" xfId="10423" xr:uid="{DF6A9422-95BB-47D9-BF95-23B3BC9653B2}"/>
    <cellStyle name="Normal 19 4 2 8" xfId="8943" xr:uid="{867B9C8B-CF21-4A78-8352-E77C1FC366C9}"/>
    <cellStyle name="Normal 19 4 2 9" xfId="14305" xr:uid="{DE17D03B-A485-47B9-8E04-3CACADFBBB0D}"/>
    <cellStyle name="Normal 19 4 3" xfId="1559" xr:uid="{82EB818B-C0D0-469E-961B-D2A00D6499F2}"/>
    <cellStyle name="Normal 19 4 3 2" xfId="2181" xr:uid="{EF8E673D-4080-4E0E-B034-706745D40B99}"/>
    <cellStyle name="Normal 19 4 3 2 2" xfId="3237" xr:uid="{28EC912F-5309-4BB7-AC27-A477896A9ACD}"/>
    <cellStyle name="Normal 19 4 3 2 2 2" xfId="8147" xr:uid="{4812FBA7-F0E8-4253-BA2B-5E9FFD3F9D94}"/>
    <cellStyle name="Normal 19 4 3 2 2 2 2" xfId="13604" xr:uid="{1D8DB172-6480-44CF-B8DF-23B8B9B8CD24}"/>
    <cellStyle name="Normal 19 4 3 2 2 2 3" xfId="17489" xr:uid="{4B53661A-9A9D-4409-8695-6F01C22A6745}"/>
    <cellStyle name="Normal 19 4 3 2 2 3" xfId="6731" xr:uid="{174DDA6E-CFA5-44AD-8F28-5E06525ABEEF}"/>
    <cellStyle name="Normal 19 4 3 2 2 3 2" xfId="12254" xr:uid="{A3BC79E3-BF7A-450C-B282-27F187F26A9D}"/>
    <cellStyle name="Normal 19 4 3 2 2 4" xfId="10000" xr:uid="{A7882F6C-5CE1-4104-8A4F-EF7DF6DA4C34}"/>
    <cellStyle name="Normal 19 4 3 2 2 5" xfId="16139" xr:uid="{B5361663-61F3-48D5-9D13-63EB2DAEACBD}"/>
    <cellStyle name="Normal 19 4 3 2 3" xfId="5959" xr:uid="{7B9E75A0-32D4-4A2F-85A1-72D2CB7C0C9C}"/>
    <cellStyle name="Normal 19 4 3 2 3 2" xfId="11588" xr:uid="{004CFC17-386B-440E-BAD9-1F5A9B012A71}"/>
    <cellStyle name="Normal 19 4 3 2 3 3" xfId="15468" xr:uid="{C2825A3B-082D-45C8-9682-F9F21628C44A}"/>
    <cellStyle name="Normal 19 4 3 2 4" xfId="7476" xr:uid="{2688904C-3E71-4B04-854B-B4E75B7BEE00}"/>
    <cellStyle name="Normal 19 4 3 2 4 2" xfId="12933" xr:uid="{ECAAC3D7-DC26-4A58-A5FF-243A2D790E1F}"/>
    <cellStyle name="Normal 19 4 3 2 4 3" xfId="16818" xr:uid="{6782BFC5-3907-4A8F-8B14-272871F679BA}"/>
    <cellStyle name="Normal 19 4 3 2 5" xfId="4452" xr:uid="{D3A1BDD7-7C17-4C96-B6C7-99D3E814A845}"/>
    <cellStyle name="Normal 19 4 3 2 5 2" xfId="10809" xr:uid="{C0EF2099-611A-44A4-B889-5F188472A36F}"/>
    <cellStyle name="Normal 19 4 3 2 6" xfId="9329" xr:uid="{14D813FE-CDDE-432C-94D8-B46BCA0334E2}"/>
    <cellStyle name="Normal 19 4 3 2 7" xfId="14691" xr:uid="{BC8A4AB1-D467-447C-A72E-2E0ADBD63B43}"/>
    <cellStyle name="Normal 19 4 3 3" xfId="2924" xr:uid="{3D4C5320-024D-4517-8658-12172B4AE6B4}"/>
    <cellStyle name="Normal 19 4 3 3 2" xfId="7841" xr:uid="{D59BFE9B-9CF5-4CBD-853A-9E2BCB7CDA19}"/>
    <cellStyle name="Normal 19 4 3 3 2 2" xfId="13298" xr:uid="{FD95B8A3-19E7-4BEA-AE09-046C4715EEE0}"/>
    <cellStyle name="Normal 19 4 3 3 2 3" xfId="17183" xr:uid="{F8C84B4E-7154-411B-945C-D8424ACA3E8E}"/>
    <cellStyle name="Normal 19 4 3 3 3" xfId="6425" xr:uid="{BECD60CE-5F3A-4BCF-ADAA-986794F704B1}"/>
    <cellStyle name="Normal 19 4 3 3 3 2" xfId="11948" xr:uid="{84628883-B1CF-4D46-8885-660747494B6A}"/>
    <cellStyle name="Normal 19 4 3 3 4" xfId="9694" xr:uid="{74C20FCE-23CD-4425-9B65-7AE7BB828A83}"/>
    <cellStyle name="Normal 19 4 3 3 5" xfId="15833" xr:uid="{68F1E79D-C802-4795-A729-D0789A4F26CA}"/>
    <cellStyle name="Normal 19 4 3 4" xfId="5618" xr:uid="{0D6D3565-6C99-4573-BD98-F7D056901C62}"/>
    <cellStyle name="Normal 19 4 3 4 2" xfId="11279" xr:uid="{5EC8BA0B-C2DF-4883-8B30-53BC68BF82E8}"/>
    <cellStyle name="Normal 19 4 3 4 3" xfId="15159" xr:uid="{1BCC3347-D33A-40DF-8DAA-DB3CAD7D1BF0}"/>
    <cellStyle name="Normal 19 4 3 5" xfId="7170" xr:uid="{A5957D04-277A-4226-BE9B-EF0184F3B843}"/>
    <cellStyle name="Normal 19 4 3 5 2" xfId="12627" xr:uid="{6FA02074-42E0-45B6-A410-7CC4ED3AE0CF}"/>
    <cellStyle name="Normal 19 4 3 5 3" xfId="16512" xr:uid="{90AA2A83-36F0-4371-8899-628334E6CF62}"/>
    <cellStyle name="Normal 19 4 3 6" xfId="4133" xr:uid="{6DF780CA-BCEE-4101-BCC7-1DBE51AF1067}"/>
    <cellStyle name="Normal 19 4 3 6 2" xfId="10503" xr:uid="{B75E3848-F506-46F9-9F20-5FFBFAA21913}"/>
    <cellStyle name="Normal 19 4 3 7" xfId="9023" xr:uid="{D95EC55A-499E-4451-8581-34E00EB16C06}"/>
    <cellStyle name="Normal 19 4 3 8" xfId="14385" xr:uid="{411A2BEA-9ED0-4E13-BAFC-58B44B8B3108}"/>
    <cellStyle name="Normal 19 4 4" xfId="2045" xr:uid="{0E83DF7E-1374-4BE1-9252-9079559CF4FE}"/>
    <cellStyle name="Normal 19 4 4 2" xfId="3101" xr:uid="{333C8A14-D4E0-4B1E-BB97-6468694C8C80}"/>
    <cellStyle name="Normal 19 4 4 2 2" xfId="8011" xr:uid="{20374D0D-CAD7-4AD7-BD0C-805FCC91B3C7}"/>
    <cellStyle name="Normal 19 4 4 2 2 2" xfId="13468" xr:uid="{4E3DC04B-C05E-42A6-8B5C-024D26C5B303}"/>
    <cellStyle name="Normal 19 4 4 2 2 3" xfId="17353" xr:uid="{F4D6A067-1F89-4639-8A71-8D8BC8FC341B}"/>
    <cellStyle name="Normal 19 4 4 2 3" xfId="6595" xr:uid="{1F934F3C-8D81-4321-B829-D1A3801FDE9F}"/>
    <cellStyle name="Normal 19 4 4 2 3 2" xfId="12118" xr:uid="{76B5E652-C83C-470E-A404-A6C2E3FB2D5D}"/>
    <cellStyle name="Normal 19 4 4 2 4" xfId="9864" xr:uid="{FF520E79-E38F-456A-A379-C1820DD5F210}"/>
    <cellStyle name="Normal 19 4 4 2 5" xfId="16003" xr:uid="{DA2ABFBC-56FB-4247-AFE4-113F4FBF2ECE}"/>
    <cellStyle name="Normal 19 4 4 3" xfId="5823" xr:uid="{646FAB49-AD32-4932-9EB2-48B923109B31}"/>
    <cellStyle name="Normal 19 4 4 3 2" xfId="11452" xr:uid="{21FA20FA-F15E-4456-9ECE-3B80C7F34EA1}"/>
    <cellStyle name="Normal 19 4 4 3 3" xfId="15332" xr:uid="{C86388DF-3DAC-40EE-B7AC-0DA6D6DBB7A8}"/>
    <cellStyle name="Normal 19 4 4 4" xfId="7340" xr:uid="{7C1AFF64-90F4-4B6E-8C42-5021120AC58D}"/>
    <cellStyle name="Normal 19 4 4 4 2" xfId="12797" xr:uid="{85694E13-D594-4722-8CF0-FA2E5DF75E83}"/>
    <cellStyle name="Normal 19 4 4 4 3" xfId="16682" xr:uid="{7277AE24-1D98-4BAE-9D85-65893670C27B}"/>
    <cellStyle name="Normal 19 4 4 5" xfId="4316" xr:uid="{B40DCB36-3BDB-4611-AD15-91A0D286E227}"/>
    <cellStyle name="Normal 19 4 4 5 2" xfId="10673" xr:uid="{50BDF126-84BA-4B82-BC31-50257CA338B1}"/>
    <cellStyle name="Normal 19 4 4 6" xfId="9193" xr:uid="{BD8D8B23-5F60-4837-8E6D-9B03C219D82D}"/>
    <cellStyle name="Normal 19 4 4 7" xfId="14555" xr:uid="{BA5F2F28-39DB-4FCC-BC49-D12001FFFBFE}"/>
    <cellStyle name="Normal 19 4 5" xfId="2728" xr:uid="{54E64AF7-086D-43FD-B700-3AFA8558DD0C}"/>
    <cellStyle name="Normal 19 4 5 2" xfId="7700" xr:uid="{F1A0BF61-843B-4C33-A345-425CC31D115B}"/>
    <cellStyle name="Normal 19 4 5 2 2" xfId="13157" xr:uid="{36E57623-CC9A-4233-B491-0FB18E2BD7DF}"/>
    <cellStyle name="Normal 19 4 5 2 3" xfId="17042" xr:uid="{6A7A02A0-1E49-4361-A6EA-B4DBACDBB087}"/>
    <cellStyle name="Normal 19 4 5 3" xfId="6280" xr:uid="{820F3753-E031-4A67-81F7-92688BC92CC4}"/>
    <cellStyle name="Normal 19 4 5 3 2" xfId="11810" xr:uid="{A0BE4EFF-BF48-4778-9AD5-DBEBB3D49260}"/>
    <cellStyle name="Normal 19 4 5 4" xfId="9553" xr:uid="{E7E45FE5-1F93-462A-A579-3F9D7B5D4AC0}"/>
    <cellStyle name="Normal 19 4 5 5" xfId="15692" xr:uid="{9A348766-D742-4CB9-A6C4-42B852F92602}"/>
    <cellStyle name="Normal 19 4 6" xfId="5458" xr:uid="{8375BD30-82B6-4C47-81F6-48E61CEBC4E0}"/>
    <cellStyle name="Normal 19 4 6 2" xfId="11139" xr:uid="{7934F99B-F4B8-461C-A598-BA37899BCFB1}"/>
    <cellStyle name="Normal 19 4 6 3" xfId="15019" xr:uid="{C03DD1C8-F941-425D-9245-5FDC9617BC64}"/>
    <cellStyle name="Normal 19 4 7" xfId="7032" xr:uid="{D697012D-2E72-4AD7-9796-830C7F28D9F5}"/>
    <cellStyle name="Normal 19 4 7 2" xfId="12489" xr:uid="{D7276508-2D69-431A-A10A-BBAFA640CAD8}"/>
    <cellStyle name="Normal 19 4 7 3" xfId="16374" xr:uid="{2C6C8C2D-3037-4BD8-8BAA-EDD07127FD7C}"/>
    <cellStyle name="Normal 19 4 8" xfId="3931" xr:uid="{9099D6A9-BD8E-4D4E-8B15-E7689CF3A577}"/>
    <cellStyle name="Normal 19 4 8 2" xfId="10377" xr:uid="{D9D00DDD-BB0C-4CCC-A5DA-3B061112CBF1}"/>
    <cellStyle name="Normal 19 4 9" xfId="8889" xr:uid="{1E5DB47D-8B29-472B-AAE1-90906409B585}"/>
    <cellStyle name="Normal 19 5" xfId="1766" xr:uid="{915FCD7C-A748-404B-85BE-EB52CAFED90A}"/>
    <cellStyle name="Normal 19 6" xfId="1720" xr:uid="{0AF6CC25-2B86-4BBC-80BA-3608D48178E4}"/>
    <cellStyle name="Normal 19 6 2" xfId="3040" xr:uid="{784796B9-78AE-4B18-931F-9269B43274F8}"/>
    <cellStyle name="Normal 19 6 2 2" xfId="7957" xr:uid="{37F7216F-C593-4008-9F04-E306C8C90283}"/>
    <cellStyle name="Normal 19 6 2 2 2" xfId="13414" xr:uid="{D473FD75-DD64-439A-9FA3-C70791390843}"/>
    <cellStyle name="Normal 19 6 2 2 3" xfId="17299" xr:uid="{6E8DD4D7-9EFC-4F86-922A-0DCDA3F51C2E}"/>
    <cellStyle name="Normal 19 6 2 3" xfId="6541" xr:uid="{AD4FE85E-6DFF-4364-B51C-84DC566F9443}"/>
    <cellStyle name="Normal 19 6 2 3 2" xfId="12064" xr:uid="{98FC1AF0-0952-46A5-902D-FEE8B311B91D}"/>
    <cellStyle name="Normal 19 6 2 4" xfId="9810" xr:uid="{370D1502-EEAD-4D60-AD34-2B46712C81CF}"/>
    <cellStyle name="Normal 19 6 2 5" xfId="15949" xr:uid="{F1E9717B-DD0C-4B42-9F45-7375CB3B886D}"/>
    <cellStyle name="Normal 19 6 3" xfId="5739" xr:uid="{CD162239-6109-430A-BE2C-E5C2863D209B}"/>
    <cellStyle name="Normal 19 6 3 2" xfId="11396" xr:uid="{85C4694B-9F5C-4987-BF25-9F6C09255E7F}"/>
    <cellStyle name="Normal 19 6 3 3" xfId="15276" xr:uid="{57F6B863-098A-46E6-B86F-5F3E09DE48D4}"/>
    <cellStyle name="Normal 19 6 4" xfId="7286" xr:uid="{5869C321-D14B-44BB-9ACF-D79CBCE23078}"/>
    <cellStyle name="Normal 19 6 4 2" xfId="12743" xr:uid="{CD0BC7BA-340C-4A70-BE77-1778127FA482}"/>
    <cellStyle name="Normal 19 6 4 3" xfId="16628" xr:uid="{73119B16-EC25-4CE9-B2FF-41D0A2B8CF17}"/>
    <cellStyle name="Normal 19 6 5" xfId="4251" xr:uid="{FA96F679-DF02-47C0-B7FE-932837CFDA89}"/>
    <cellStyle name="Normal 19 6 5 2" xfId="10619" xr:uid="{42F2833F-9D29-4AB1-8C76-B0522D65912E}"/>
    <cellStyle name="Normal 19 6 6" xfId="9139" xr:uid="{9B051DCC-6FF9-4FD2-B6B5-06DCD06AF497}"/>
    <cellStyle name="Normal 19 6 7" xfId="14501" xr:uid="{95196BFF-6B3C-417E-9EF5-33FD497D673D}"/>
    <cellStyle name="Normal 19 7" xfId="3461" xr:uid="{9C8C817A-5E5D-4457-82ED-83167C3879C6}"/>
    <cellStyle name="Normal 19 7 2" xfId="8360" xr:uid="{F7D73565-FA5D-4C6F-AA5F-162021968B48}"/>
    <cellStyle name="Normal 19 7 2 2" xfId="13776" xr:uid="{AF488764-F891-49BA-A3DC-E9E366DF6A9B}"/>
    <cellStyle name="Normal 19 7 2 3" xfId="17661" xr:uid="{3675C963-71CD-4DAF-BA11-5E631535FC85}"/>
    <cellStyle name="Normal 19 7 3" xfId="4773" xr:uid="{647F6CD9-9B5C-46B0-AFA2-D73ECED5BA5B}"/>
    <cellStyle name="Normal 19 7 4" xfId="10171" xr:uid="{0595CB7F-0202-4DDA-91AE-D7A047F83686}"/>
    <cellStyle name="Normal 19 8" xfId="3519" xr:uid="{4B0790FE-A4AE-44F0-B6FE-F847E29578F6}"/>
    <cellStyle name="Normal 19 8 2" xfId="8404" xr:uid="{7F58C867-80D8-4A6A-AD1D-783A7E30EB09}"/>
    <cellStyle name="Normal 19 8 2 2" xfId="13805" xr:uid="{776549E4-D13E-4911-9EAB-AB1FA8F0BB75}"/>
    <cellStyle name="Normal 19 8 2 3" xfId="17690" xr:uid="{B34B280F-518C-45E1-A17F-3198ACAE2362}"/>
    <cellStyle name="Normal 19 8 3" xfId="5298" xr:uid="{A06320F7-F201-45D8-82E0-6D8E28B65CFC}"/>
    <cellStyle name="Normal 19 8 3 2" xfId="11082" xr:uid="{CFAE5D75-2CD4-4FF3-BEDB-1B543C606346}"/>
    <cellStyle name="Normal 19 8 4" xfId="10200" xr:uid="{1447940A-2F22-4008-9B4F-4B9B4E3DDC99}"/>
    <cellStyle name="Normal 19 8 5" xfId="14965" xr:uid="{D7B1175E-0570-41E9-8A15-18DD893DF314}"/>
    <cellStyle name="Normal 19 9" xfId="3557" xr:uid="{68BD252B-1D7E-4104-9195-ED009ECAC1F2}"/>
    <cellStyle name="Normal 19 9 2" xfId="8440" xr:uid="{5B64A0FB-74F5-4B03-B1A7-6EE31E5739F6}"/>
    <cellStyle name="Normal 19 9 2 2" xfId="13834" xr:uid="{7614A9B1-0249-424C-B944-E445921DEA39}"/>
    <cellStyle name="Normal 19 9 2 3" xfId="17719" xr:uid="{D331AE67-6596-4A61-BB9D-660743F2B343}"/>
    <cellStyle name="Normal 19 9 3" xfId="6965" xr:uid="{78413762-541B-4F78-BF58-59BFEA350B94}"/>
    <cellStyle name="Normal 19 9 3 2" xfId="12429" xr:uid="{826395C0-B3A7-4745-AD4D-FB07067556E9}"/>
    <cellStyle name="Normal 19 9 4" xfId="10229" xr:uid="{BB544AA5-26C1-4BFF-8BC4-26FBB84AE675}"/>
    <cellStyle name="Normal 19 9 5" xfId="16314" xr:uid="{3BD84418-BA2E-453E-AB2E-DBDD83B5F761}"/>
    <cellStyle name="Normal 2" xfId="2" xr:uid="{00000000-0005-0000-0000-000002000000}"/>
    <cellStyle name="Normal 2 10" xfId="855" xr:uid="{449787FD-9ABB-45D2-B060-9F73963EC19D}"/>
    <cellStyle name="Normal 2 10 2" xfId="2032" xr:uid="{3A87080F-139C-49C6-8BEA-4901660693D9}"/>
    <cellStyle name="Normal 2 10 3" xfId="1722" xr:uid="{2042DFEA-16CF-4D50-9EA5-CE27293D8A62}"/>
    <cellStyle name="Normal 2 10 4" xfId="3892" xr:uid="{6ACA620E-4B68-4A3E-96B2-2BAD1E182D80}"/>
    <cellStyle name="Normal 2 10 5" xfId="5084" xr:uid="{89F63F65-DF81-4D87-B24F-8ED891E9ACA3}"/>
    <cellStyle name="Normal 2 10 6" xfId="3712" xr:uid="{25628668-E08F-4ECD-855C-7EDF9C48E56A}"/>
    <cellStyle name="Normal 2 11" xfId="1486" xr:uid="{B941EFC3-5A68-4C48-A779-4A0ED433F83F}"/>
    <cellStyle name="Normal 2 11 2" xfId="4073" xr:uid="{FC9E45AA-4202-4C7F-A6C7-C97705FA2198}"/>
    <cellStyle name="Normal 2 11 3" xfId="3676" xr:uid="{46C583E9-62A0-4551-B5B6-FD54CED09477}"/>
    <cellStyle name="Normal 2 12" xfId="3541" xr:uid="{10879189-4F2C-4237-8157-1CBE118C82BD}"/>
    <cellStyle name="Normal 2 13" xfId="8777" xr:uid="{A2429D44-7C07-4997-91F0-1A8F767904B6}"/>
    <cellStyle name="Normal 2 14" xfId="73" xr:uid="{CEF6ECBC-3BB6-486A-BCC1-07D949D7DB28}"/>
    <cellStyle name="Normal 2 2" xfId="135" xr:uid="{DF9E0D5F-8548-40AE-AEF8-CC34E9C8BA9E}"/>
    <cellStyle name="Normal 2 2 2" xfId="266" xr:uid="{F384C11D-17E6-4A3B-A704-B59FE5E2ECB7}"/>
    <cellStyle name="Normal 2 2 2 2" xfId="711" xr:uid="{4098E0A6-FFF4-4D9D-A6BD-0D31028E355C}"/>
    <cellStyle name="Normal 2 2 2 2 2" xfId="1305" xr:uid="{6DE0F1B9-3E4F-4732-A235-AD34358D92E6}"/>
    <cellStyle name="Normal 2 2 2 2 3" xfId="1990" xr:uid="{D47C00F3-81EE-4FCB-BB39-A9B7CE3BFCB0}"/>
    <cellStyle name="Normal 2 2 2 2 4" xfId="2561" xr:uid="{E08EF3D3-0430-4A58-887E-772E75656AC5}"/>
    <cellStyle name="Normal 2 2 2 2 5" xfId="2640" xr:uid="{014BB2EC-7B6F-48CA-B4AA-84014EB10D1B}"/>
    <cellStyle name="Normal 2 2 2 2 6" xfId="3738" xr:uid="{DD799942-00C6-49BA-9FC0-C23C6A5F37DD}"/>
    <cellStyle name="Normal 2 2 2 3" xfId="1054" xr:uid="{7B1BB2C1-9E65-4DED-BA59-E1A731398C58}"/>
    <cellStyle name="Normal 2 2 2 3 2" xfId="2506" xr:uid="{BC4AA2D9-F213-4A1D-9292-7F8485B6E4E0}"/>
    <cellStyle name="Normal 2 2 2 3 3" xfId="2729" xr:uid="{06E76D12-DD0E-444B-8B9C-03700D9C765C}"/>
    <cellStyle name="Normal 2 2 2 3 4" xfId="3934" xr:uid="{DA3509DC-16B8-4C64-BB60-1DB602305DE7}"/>
    <cellStyle name="Normal 2 2 2 4" xfId="1851" xr:uid="{2BE0258F-33D3-44FE-9840-121B9320D532}"/>
    <cellStyle name="Normal 2 2 2 5" xfId="4681" xr:uid="{26DF4E79-C95D-461E-8D9E-C9B0B56BFEB1}"/>
    <cellStyle name="Normal 2 2 2 6" xfId="4863" xr:uid="{B155A185-D9B0-4860-B34A-C522A2B99B9B}"/>
    <cellStyle name="Normal 2 2 2 7" xfId="8720" xr:uid="{3D5B884B-4E8D-4A20-892E-6C8E060DFB59}"/>
    <cellStyle name="Normal 2 2 3" xfId="684" xr:uid="{847718AE-EF8D-4930-8EAB-C7B0059EEDA1}"/>
    <cellStyle name="Normal 2 2 3 2" xfId="1304" xr:uid="{F9501DAE-B8A8-43CD-A86A-482127AFE801}"/>
    <cellStyle name="Normal 2 2 3 3" xfId="1981" xr:uid="{E69B52E9-EB53-4E32-BC2A-65F392B5FAAE}"/>
    <cellStyle name="Normal 2 2 4" xfId="1053" xr:uid="{E9365D61-15F8-4F94-8BE0-112B47A2CFB4}"/>
    <cellStyle name="Normal 2 2 4 2" xfId="2322" xr:uid="{0220539B-325B-4D89-B771-96C3515A1BEB}"/>
    <cellStyle name="Normal 2 2 4 3" xfId="3933" xr:uid="{9F0BE4F9-B4BE-4E4A-BA70-0FB52150901A}"/>
    <cellStyle name="Normal 2 2 5" xfId="1767" xr:uid="{3BB98762-9AB9-4B93-934F-3FE9263206D1}"/>
    <cellStyle name="Normal 2 2 5 2" xfId="2331" xr:uid="{958A05AB-5341-4BB9-A10D-1F2ACB32E769}"/>
    <cellStyle name="Normal 2 2 5 3" xfId="4273" xr:uid="{DD1AFC20-CE0E-4FC3-A759-379706AA8A58}"/>
    <cellStyle name="Normal 2 2 6" xfId="3542" xr:uid="{DE4C7663-4FC5-4746-AB7B-8F0ABE312931}"/>
    <cellStyle name="Normal 2 3" xfId="221" xr:uid="{9713F7B8-D4F1-497C-B423-366842FC799B}"/>
    <cellStyle name="Normal 2 3 2" xfId="685" xr:uid="{1A06E93B-B9B9-4F6F-909A-AB4339A3BEEC}"/>
    <cellStyle name="Normal 2 3 2 10" xfId="2631" xr:uid="{B53B4288-4966-41F8-88D9-17E795125AB7}"/>
    <cellStyle name="Normal 2 3 2 10 2" xfId="7664" xr:uid="{11E0773A-E192-496B-BA44-640DC55BF8BB}"/>
    <cellStyle name="Normal 2 3 2 10 2 2" xfId="13121" xr:uid="{11C34EAA-C448-497F-A6AA-6200D201458A}"/>
    <cellStyle name="Normal 2 3 2 10 2 3" xfId="17006" xr:uid="{FD4B194E-1571-4743-BF36-8E53F6CCB33F}"/>
    <cellStyle name="Normal 2 3 2 10 3" xfId="6243" xr:uid="{EE2A85CE-8A31-442C-A163-5EB80CE6A359}"/>
    <cellStyle name="Normal 2 3 2 10 3 2" xfId="11776" xr:uid="{20585B97-BB78-4723-8E50-0680652A4149}"/>
    <cellStyle name="Normal 2 3 2 10 4" xfId="9517" xr:uid="{8ADD6CD3-6E74-4C1A-AF55-4492D23D43C3}"/>
    <cellStyle name="Normal 2 3 2 10 5" xfId="15656" xr:uid="{539FE43C-8546-43F1-81EB-6C342FC48CCC}"/>
    <cellStyle name="Normal 2 3 2 11" xfId="5391" xr:uid="{7E3CB58D-F289-46F0-B5D1-8047677866F7}"/>
    <cellStyle name="Normal 2 3 2 11 2" xfId="11100" xr:uid="{3C9D96F3-4824-4A46-BB53-20A63D4C18A6}"/>
    <cellStyle name="Normal 2 3 2 11 3" xfId="14983" xr:uid="{4194F458-D983-41DC-A6A1-89B7623B3CAA}"/>
    <cellStyle name="Normal 2 3 2 12" xfId="6998" xr:uid="{7AA179B7-AE8C-484B-9EB9-86B3C5EFEC3C}"/>
    <cellStyle name="Normal 2 3 2 12 2" xfId="12455" xr:uid="{22737E5A-FD65-4753-AC2B-20461D153C24}"/>
    <cellStyle name="Normal 2 3 2 12 3" xfId="16340" xr:uid="{FB16D12D-F4B9-4E9D-AF03-9B24A2AC3BC7}"/>
    <cellStyle name="Normal 2 3 2 13" xfId="3729" xr:uid="{F2D6B9A2-C04E-4492-9540-61A3EF3B5AEA}"/>
    <cellStyle name="Normal 2 3 2 13 2" xfId="10319" xr:uid="{14884645-9355-4CD6-B69F-931A5EA241E7}"/>
    <cellStyle name="Normal 2 3 2 13 3" xfId="14197" xr:uid="{BBD70065-8635-479F-8DF8-B99930BBE59D}"/>
    <cellStyle name="Normal 2 3 2 14" xfId="8854" xr:uid="{24E1E029-2BBB-45F6-B780-BAFD7DF9A4FE}"/>
    <cellStyle name="Normal 2 3 2 2" xfId="817" xr:uid="{8B353C99-7CF2-4F68-9DA3-984057761587}"/>
    <cellStyle name="Normal 2 3 2 2 10" xfId="7013" xr:uid="{26BE67EA-4B7D-493C-B150-5FFE2B05DA90}"/>
    <cellStyle name="Normal 2 3 2 2 10 2" xfId="12470" xr:uid="{F64D1DBA-E23B-4215-A854-629DC47BC467}"/>
    <cellStyle name="Normal 2 3 2 2 10 3" xfId="16355" xr:uid="{E5D0655C-22ED-4FB9-BB1A-371D46E2522A}"/>
    <cellStyle name="Normal 2 3 2 2 11" xfId="3762" xr:uid="{AB4EB183-B499-4CDB-93CC-E446D7F15693}"/>
    <cellStyle name="Normal 2 3 2 2 11 2" xfId="10323" xr:uid="{818BCFA4-B075-4776-93E8-9E02F6279AE9}"/>
    <cellStyle name="Normal 2 3 2 2 12" xfId="8869" xr:uid="{5F9FA43E-E3E2-4F9C-B479-B2A094759062}"/>
    <cellStyle name="Normal 2 3 2 2 13" xfId="14201" xr:uid="{09274728-508B-41AE-87ED-03DEBD2BBD63}"/>
    <cellStyle name="Normal 2 3 2 2 2" xfId="1307" xr:uid="{89A13069-F49B-4B8B-AE99-EA8DDB7F9782}"/>
    <cellStyle name="Normal 2 3 2 2 2 2" xfId="2431" xr:uid="{7E90BE29-2680-4CDC-9E3C-C34FE558F427}"/>
    <cellStyle name="Normal 2 3 2 2 2 2 2" xfId="3378" xr:uid="{B11FA360-35FD-49CE-A82B-49FB6263812B}"/>
    <cellStyle name="Normal 2 3 2 2 2 2 2 2" xfId="8288" xr:uid="{ADB0E991-8574-4B1F-A2F4-D3CF33B4FD55}"/>
    <cellStyle name="Normal 2 3 2 2 2 2 2 2 2" xfId="13745" xr:uid="{1DBC2035-E546-46C8-AADA-D5254C6C62E9}"/>
    <cellStyle name="Normal 2 3 2 2 2 2 2 2 3" xfId="17630" xr:uid="{A007D0BF-CED5-46AF-9D34-046050DF93DD}"/>
    <cellStyle name="Normal 2 3 2 2 2 2 2 3" xfId="6872" xr:uid="{AF721D09-E8EB-4C20-9B30-CE450F45B386}"/>
    <cellStyle name="Normal 2 3 2 2 2 2 2 3 2" xfId="12395" xr:uid="{ECD2D216-2A73-449D-BD89-2363B5432F12}"/>
    <cellStyle name="Normal 2 3 2 2 2 2 2 4" xfId="10141" xr:uid="{786E19A8-5431-4924-8B28-D0DADCDC64A5}"/>
    <cellStyle name="Normal 2 3 2 2 2 2 2 5" xfId="16280" xr:uid="{6C1AEFB0-E6B0-426F-BDBC-2688FCE8D5DF}"/>
    <cellStyle name="Normal 2 3 2 2 2 2 3" xfId="6154" xr:uid="{0648B8AC-A600-48A0-93C1-BE115D8DF79D}"/>
    <cellStyle name="Normal 2 3 2 2 2 2 3 2" xfId="11729" xr:uid="{1D9C1429-BAFB-4F9F-8D85-B50A6B30816D}"/>
    <cellStyle name="Normal 2 3 2 2 2 2 3 3" xfId="15609" xr:uid="{88E1E7E6-379A-4A52-B945-CEA19A6834DC}"/>
    <cellStyle name="Normal 2 3 2 2 2 2 4" xfId="7617" xr:uid="{E3DF3AC4-A991-4CBE-8020-7BE0F52D28E3}"/>
    <cellStyle name="Normal 2 3 2 2 2 2 4 2" xfId="13074" xr:uid="{AE46BFF6-5C32-42D9-A887-7E75CDB6CFC2}"/>
    <cellStyle name="Normal 2 3 2 2 2 2 4 3" xfId="16959" xr:uid="{A10C7ECE-563C-42D7-BA1B-E112D18B2732}"/>
    <cellStyle name="Normal 2 3 2 2 2 2 5" xfId="4594" xr:uid="{ECBAC2D3-C15F-45F6-A235-828C8EBF581C}"/>
    <cellStyle name="Normal 2 3 2 2 2 2 5 2" xfId="10950" xr:uid="{3D5EFD99-16BE-4A88-BA58-F247D43652D2}"/>
    <cellStyle name="Normal 2 3 2 2 2 2 6" xfId="9470" xr:uid="{C4CF6EC6-8B97-421B-BC3E-FE0628CD7865}"/>
    <cellStyle name="Normal 2 3 2 2 2 2 7" xfId="14832" xr:uid="{663DB87E-7C8F-41E8-9B72-DF9EE1B78749}"/>
    <cellStyle name="Normal 2 3 2 2 2 3" xfId="3997" xr:uid="{5E3F29AE-DFE3-42FB-A7CC-B3B4D41DFB63}"/>
    <cellStyle name="Normal 2 3 2 2 2 4" xfId="5063" xr:uid="{9E554C98-2B33-4B87-B1D8-FCDE56F290C8}"/>
    <cellStyle name="Normal 2 3 2 2 2 4 2" xfId="11043" xr:uid="{B4645118-049C-4E69-BFB3-556BA804DD49}"/>
    <cellStyle name="Normal 2 3 2 2 2 4 3" xfId="14925" xr:uid="{8909DB36-AF56-402D-884C-B1A1EA894E5B}"/>
    <cellStyle name="Normal 2 3 2 2 2 5" xfId="3792" xr:uid="{26292245-56FC-4850-91C2-4B105A2EAC08}"/>
    <cellStyle name="Normal 2 3 2 2 2 5 2" xfId="10343" xr:uid="{C5AD7C9F-ACBC-4D35-A7EC-FDB9B094A255}"/>
    <cellStyle name="Normal 2 3 2 2 2 6" xfId="14221" xr:uid="{1FFEBF9F-6F15-4879-9022-4A63BC4F4688}"/>
    <cellStyle name="Normal 2 3 2 2 3" xfId="1439" xr:uid="{526ED7C3-16DA-4142-A097-1D40D1A17933}"/>
    <cellStyle name="Normal 2 3 2 2 3 2" xfId="1598" xr:uid="{35400CBE-E043-48FC-A9E0-12F8D30CCD1B}"/>
    <cellStyle name="Normal 2 3 2 2 3 2 2" xfId="2220" xr:uid="{ADC7F8B8-C77E-49ED-973C-8D32ACC00298}"/>
    <cellStyle name="Normal 2 3 2 2 3 2 2 2" xfId="3276" xr:uid="{E57B3035-F3E0-4BE7-9AA4-337A29402374}"/>
    <cellStyle name="Normal 2 3 2 2 3 2 2 2 2" xfId="8186" xr:uid="{B1F7B883-6313-488D-B7F4-1FC44228A504}"/>
    <cellStyle name="Normal 2 3 2 2 3 2 2 2 2 2" xfId="13643" xr:uid="{668B86D0-896D-4A82-A421-647E83814046}"/>
    <cellStyle name="Normal 2 3 2 2 3 2 2 2 2 3" xfId="17528" xr:uid="{D2AC0283-4165-476E-AD7A-4BB6C084538D}"/>
    <cellStyle name="Normal 2 3 2 2 3 2 2 2 3" xfId="6770" xr:uid="{0D0EDD0F-636A-4680-93FD-B4344D178712}"/>
    <cellStyle name="Normal 2 3 2 2 3 2 2 2 3 2" xfId="12293" xr:uid="{4ABD1779-0445-48C7-A8C6-FD95762A67B0}"/>
    <cellStyle name="Normal 2 3 2 2 3 2 2 2 4" xfId="10039" xr:uid="{76888830-7AD5-476B-8D25-8A34AAE4A26D}"/>
    <cellStyle name="Normal 2 3 2 2 3 2 2 2 5" xfId="16178" xr:uid="{489197A6-367E-4ECC-BF3E-AA567B513D8D}"/>
    <cellStyle name="Normal 2 3 2 2 3 2 2 3" xfId="5998" xr:uid="{B69371DC-0962-4A1A-AA3F-D45A0D4E1F59}"/>
    <cellStyle name="Normal 2 3 2 2 3 2 2 3 2" xfId="11627" xr:uid="{E91172EB-EB8B-4A23-85EC-EF592F03D303}"/>
    <cellStyle name="Normal 2 3 2 2 3 2 2 3 3" xfId="15507" xr:uid="{414EA454-DA4A-4F7E-8EF7-D3780A9BA73C}"/>
    <cellStyle name="Normal 2 3 2 2 3 2 2 4" xfId="7515" xr:uid="{F77E0E1C-54EC-4684-A8BA-F70D5401B59E}"/>
    <cellStyle name="Normal 2 3 2 2 3 2 2 4 2" xfId="12972" xr:uid="{B28B1D11-7BD5-415E-B6CB-8609D5102D2C}"/>
    <cellStyle name="Normal 2 3 2 2 3 2 2 4 3" xfId="16857" xr:uid="{7043F710-B652-405C-80C2-9BB0977F5CC0}"/>
    <cellStyle name="Normal 2 3 2 2 3 2 2 5" xfId="4491" xr:uid="{F7280019-5656-4BE9-9CA9-F7366C17E4A1}"/>
    <cellStyle name="Normal 2 3 2 2 3 2 2 5 2" xfId="10848" xr:uid="{68F58E2E-0D65-4832-A154-D324015FCC99}"/>
    <cellStyle name="Normal 2 3 2 2 3 2 2 6" xfId="9368" xr:uid="{D5D527F4-69BF-4512-9010-A58ED47D59E8}"/>
    <cellStyle name="Normal 2 3 2 2 3 2 2 7" xfId="14730" xr:uid="{725D1A47-FFF7-4087-AF74-3CCCF87F92DF}"/>
    <cellStyle name="Normal 2 3 2 2 3 2 3" xfId="2963" xr:uid="{560D16DE-167B-4CCD-B4AF-F2337E4B2EDB}"/>
    <cellStyle name="Normal 2 3 2 2 3 2 3 2" xfId="7880" xr:uid="{A3D873A5-C2CC-41FD-A05D-D38E16EB018F}"/>
    <cellStyle name="Normal 2 3 2 2 3 2 3 2 2" xfId="13337" xr:uid="{FFCDF9CC-8FFB-4353-8CBC-456C325A1858}"/>
    <cellStyle name="Normal 2 3 2 2 3 2 3 2 3" xfId="17222" xr:uid="{DE86606C-4137-499F-9EEA-3ECCC460766E}"/>
    <cellStyle name="Normal 2 3 2 2 3 2 3 3" xfId="6464" xr:uid="{129EA73C-4E30-4113-9557-B89D03AE2F65}"/>
    <cellStyle name="Normal 2 3 2 2 3 2 3 3 2" xfId="11987" xr:uid="{5D6EC020-7EB0-4FF2-874D-70A8ED4F92BB}"/>
    <cellStyle name="Normal 2 3 2 2 3 2 3 4" xfId="9733" xr:uid="{DB77FE62-ACAF-464E-A8B7-F9C3AC614FFE}"/>
    <cellStyle name="Normal 2 3 2 2 3 2 3 5" xfId="15872" xr:uid="{0F2CC733-F650-406E-A65B-C8DE3E004E1D}"/>
    <cellStyle name="Normal 2 3 2 2 3 2 4" xfId="5657" xr:uid="{05829BF9-0D56-407A-8AB6-93544C9D06FE}"/>
    <cellStyle name="Normal 2 3 2 2 3 2 4 2" xfId="11318" xr:uid="{8D95DA75-29B3-430A-9197-A6190CBF50A8}"/>
    <cellStyle name="Normal 2 3 2 2 3 2 4 3" xfId="15198" xr:uid="{EE4B9605-2F9E-41CF-A46E-B07C7B541B36}"/>
    <cellStyle name="Normal 2 3 2 2 3 2 5" xfId="7209" xr:uid="{FD12B03B-4D14-4B0D-B465-017538C4590F}"/>
    <cellStyle name="Normal 2 3 2 2 3 2 5 2" xfId="12666" xr:uid="{B4320059-4409-4E67-A79A-CA996D8D293A}"/>
    <cellStyle name="Normal 2 3 2 2 3 2 5 3" xfId="16551" xr:uid="{7B686558-6520-4A95-8564-606359EC3C98}"/>
    <cellStyle name="Normal 2 3 2 2 3 2 6" xfId="4172" xr:uid="{7313B5B6-2F72-4C6C-9FF0-D27EC5FC4B6A}"/>
    <cellStyle name="Normal 2 3 2 2 3 2 6 2" xfId="10542" xr:uid="{A2F030EC-6F23-4DC7-A7A5-D41BE2BF9752}"/>
    <cellStyle name="Normal 2 3 2 2 3 2 7" xfId="9062" xr:uid="{A66C439A-C2A4-4B7C-8365-A5D5B8941BEA}"/>
    <cellStyle name="Normal 2 3 2 2 3 2 8" xfId="14424" xr:uid="{60490073-AE52-457B-A5FC-7D235EA87BD7}"/>
    <cellStyle name="Normal 2 3 2 2 3 3" xfId="2082" xr:uid="{7B7A4956-3CD7-4944-8D01-7B101D775D83}"/>
    <cellStyle name="Normal 2 3 2 2 3 3 2" xfId="3138" xr:uid="{A1EA31A7-4472-4ECA-92C9-77AD830B37C6}"/>
    <cellStyle name="Normal 2 3 2 2 3 3 2 2" xfId="8048" xr:uid="{890EBC01-7C66-4E76-A223-2AB32B5B9470}"/>
    <cellStyle name="Normal 2 3 2 2 3 3 2 2 2" xfId="13505" xr:uid="{C930B481-9FEC-48C3-9F0E-3DB2E37FA6F8}"/>
    <cellStyle name="Normal 2 3 2 2 3 3 2 2 3" xfId="17390" xr:uid="{5297EDE4-4469-4190-B5FA-83DB239874D9}"/>
    <cellStyle name="Normal 2 3 2 2 3 3 2 3" xfId="6632" xr:uid="{CF57545B-731E-47FE-907D-5838AE4AD24C}"/>
    <cellStyle name="Normal 2 3 2 2 3 3 2 3 2" xfId="12155" xr:uid="{82586504-0350-4229-91E9-819BED03FE7D}"/>
    <cellStyle name="Normal 2 3 2 2 3 3 2 4" xfId="9901" xr:uid="{76FBBBEC-1EA1-42C0-8E5A-21A101081125}"/>
    <cellStyle name="Normal 2 3 2 2 3 3 2 5" xfId="16040" xr:uid="{23427EC5-8F15-4396-9561-3EAFD8F21098}"/>
    <cellStyle name="Normal 2 3 2 2 3 3 3" xfId="5860" xr:uid="{B870E1A5-9A7D-4640-B97A-E9191CB7F2E0}"/>
    <cellStyle name="Normal 2 3 2 2 3 3 3 2" xfId="11489" xr:uid="{EB6B2B21-FAA1-4DF4-AFA8-BC64816BD191}"/>
    <cellStyle name="Normal 2 3 2 2 3 3 3 3" xfId="15369" xr:uid="{1C1694A2-0833-496D-A3CE-9646E75A628F}"/>
    <cellStyle name="Normal 2 3 2 2 3 3 4" xfId="7377" xr:uid="{484CD0DC-97FA-4692-AB20-F3AA93D7E06D}"/>
    <cellStyle name="Normal 2 3 2 2 3 3 4 2" xfId="12834" xr:uid="{DA24EED3-10CD-448E-B567-19E175157E19}"/>
    <cellStyle name="Normal 2 3 2 2 3 3 4 3" xfId="16719" xr:uid="{75F4BE4B-C344-4C82-8A10-8123E7485644}"/>
    <cellStyle name="Normal 2 3 2 2 3 3 5" xfId="4353" xr:uid="{CB5BB1BD-FB36-4271-A9CE-EFBCE540023A}"/>
    <cellStyle name="Normal 2 3 2 2 3 3 5 2" xfId="10710" xr:uid="{4C7892D2-48D3-4334-8872-BA5F2D38244E}"/>
    <cellStyle name="Normal 2 3 2 2 3 3 6" xfId="9230" xr:uid="{75863698-CDF6-4A6B-8A04-7A775D54909F}"/>
    <cellStyle name="Normal 2 3 2 2 3 3 7" xfId="14592" xr:uid="{579E6F35-0130-49CF-875C-35DF6D58F376}"/>
    <cellStyle name="Normal 2 3 2 2 3 4" xfId="2825" xr:uid="{3738D157-AFAB-47E2-995A-66AF67A488DF}"/>
    <cellStyle name="Normal 2 3 2 2 3 4 2" xfId="7742" xr:uid="{CFB56B71-D06A-46AD-9196-3B0EDAECC26F}"/>
    <cellStyle name="Normal 2 3 2 2 3 4 2 2" xfId="13199" xr:uid="{86C4B60B-FA74-4D61-BB10-AFF934867D0A}"/>
    <cellStyle name="Normal 2 3 2 2 3 4 2 3" xfId="17084" xr:uid="{4CC955EF-9DB9-4556-8E4C-45CCD9024850}"/>
    <cellStyle name="Normal 2 3 2 2 3 4 3" xfId="6326" xr:uid="{51A845C9-77C7-4E53-8A3E-3F68F813090E}"/>
    <cellStyle name="Normal 2 3 2 2 3 4 3 2" xfId="11849" xr:uid="{A896DAC8-3702-4159-A08B-349625C1FF3C}"/>
    <cellStyle name="Normal 2 3 2 2 3 4 4" xfId="9595" xr:uid="{B66F17BB-D984-4E05-90EF-6858794A27A1}"/>
    <cellStyle name="Normal 2 3 2 2 3 4 5" xfId="15734" xr:uid="{51C8F2FC-9ED7-4379-A0E1-6CBBC822A958}"/>
    <cellStyle name="Normal 2 3 2 2 3 5" xfId="5519" xr:uid="{C9602883-9242-40BC-8D73-768D1B402A72}"/>
    <cellStyle name="Normal 2 3 2 2 3 5 2" xfId="11180" xr:uid="{AE1B9CAE-0931-4EF0-AD9A-A1850D2E696F}"/>
    <cellStyle name="Normal 2 3 2 2 3 5 3" xfId="15060" xr:uid="{BE28946F-1C65-48FD-B4D4-18CB5F4B8A2B}"/>
    <cellStyle name="Normal 2 3 2 2 3 6" xfId="7071" xr:uid="{3B2FBF4A-57A1-4CF6-9862-99F2AB199FF9}"/>
    <cellStyle name="Normal 2 3 2 2 3 6 2" xfId="12528" xr:uid="{8D9DCD01-4FB2-48A6-9D99-BF9A56E0E445}"/>
    <cellStyle name="Normal 2 3 2 2 3 6 3" xfId="16413" xr:uid="{7DA27FB8-E654-4CDA-A50C-7F4BD6855E5F}"/>
    <cellStyle name="Normal 2 3 2 2 3 7" xfId="4038" xr:uid="{60AF5B48-66C3-4DB8-865E-E3463443EA57}"/>
    <cellStyle name="Normal 2 3 2 2 3 7 2" xfId="10413" xr:uid="{5CEFE34C-DB4A-4D65-A88B-D5D7D02FB7BE}"/>
    <cellStyle name="Normal 2 3 2 2 3 8" xfId="8924" xr:uid="{1B91F757-7285-4A9E-A8E3-1BBD8DE1A174}"/>
    <cellStyle name="Normal 2 3 2 2 3 9" xfId="14295" xr:uid="{B3E4D66A-9D5A-45F4-B511-D401AF698EB1}"/>
    <cellStyle name="Normal 2 3 2 2 4" xfId="1501" xr:uid="{293C2D98-6A0F-4A3C-9B15-EBDDE9DA1538}"/>
    <cellStyle name="Normal 2 3 2 2 4 2" xfId="1648" xr:uid="{225A3BEA-3068-4535-B0A2-E895B25B3410}"/>
    <cellStyle name="Normal 2 3 2 2 4 2 2" xfId="2270" xr:uid="{9B25A6F8-3385-42D3-B6B8-864C04ECEEE0}"/>
    <cellStyle name="Normal 2 3 2 2 4 2 2 2" xfId="3326" xr:uid="{DDF22E7E-9D58-4944-A926-500C597FC87C}"/>
    <cellStyle name="Normal 2 3 2 2 4 2 2 2 2" xfId="8236" xr:uid="{42A521BD-946B-4E06-9CD5-308B87585396}"/>
    <cellStyle name="Normal 2 3 2 2 4 2 2 2 2 2" xfId="13693" xr:uid="{E5D90BC5-F327-4848-892A-016BAEF9FCB9}"/>
    <cellStyle name="Normal 2 3 2 2 4 2 2 2 2 3" xfId="17578" xr:uid="{0DD92652-FE31-4DF9-BE2A-926B17015D55}"/>
    <cellStyle name="Normal 2 3 2 2 4 2 2 2 3" xfId="6820" xr:uid="{7DEF7077-D6D4-4D19-826E-ABA5DE74488A}"/>
    <cellStyle name="Normal 2 3 2 2 4 2 2 2 3 2" xfId="12343" xr:uid="{07DA669E-2143-4499-8E13-46BE90837B21}"/>
    <cellStyle name="Normal 2 3 2 2 4 2 2 2 4" xfId="10089" xr:uid="{D7B9E209-ED24-4BB0-9F9B-E9DFAF4AAE73}"/>
    <cellStyle name="Normal 2 3 2 2 4 2 2 2 5" xfId="16228" xr:uid="{1754C0A7-3176-45BA-818C-10AFC54C9153}"/>
    <cellStyle name="Normal 2 3 2 2 4 2 2 3" xfId="6048" xr:uid="{D8A1554E-F1E9-4896-96F3-7B2C73A4D0C8}"/>
    <cellStyle name="Normal 2 3 2 2 4 2 2 3 2" xfId="11677" xr:uid="{DC60AF6B-A744-4EAD-8730-2012D6681412}"/>
    <cellStyle name="Normal 2 3 2 2 4 2 2 3 3" xfId="15557" xr:uid="{BB95E4B1-D6E7-48A7-A764-A342D8D94594}"/>
    <cellStyle name="Normal 2 3 2 2 4 2 2 4" xfId="7565" xr:uid="{87F5C974-987F-4A83-A3B1-0833EF26BCDE}"/>
    <cellStyle name="Normal 2 3 2 2 4 2 2 4 2" xfId="13022" xr:uid="{E4F0B80D-3B15-4907-B31F-B290A9B3F0D8}"/>
    <cellStyle name="Normal 2 3 2 2 4 2 2 4 3" xfId="16907" xr:uid="{961F4F7E-402A-4E9F-A94B-9823DFD78199}"/>
    <cellStyle name="Normal 2 3 2 2 4 2 2 5" xfId="4541" xr:uid="{A315279F-FFF4-4AFC-B9C8-68BD5012CC12}"/>
    <cellStyle name="Normal 2 3 2 2 4 2 2 5 2" xfId="10898" xr:uid="{2032FBF9-0E55-4E1C-8B49-3CB50538F972}"/>
    <cellStyle name="Normal 2 3 2 2 4 2 2 6" xfId="9418" xr:uid="{89A11AF9-1B30-46E8-AF29-14E730C90E1D}"/>
    <cellStyle name="Normal 2 3 2 2 4 2 2 7" xfId="14780" xr:uid="{7A04BE14-AC90-438F-8F9C-BB66573D9EB2}"/>
    <cellStyle name="Normal 2 3 2 2 4 2 3" xfId="3013" xr:uid="{51D83B89-EA8A-44E7-84F4-2B4482388C4C}"/>
    <cellStyle name="Normal 2 3 2 2 4 2 3 2" xfId="7930" xr:uid="{0C1F49C4-6A84-47F2-9927-D9720DB8F122}"/>
    <cellStyle name="Normal 2 3 2 2 4 2 3 2 2" xfId="13387" xr:uid="{50484ABC-D15A-47C6-AF5E-417B6DC56450}"/>
    <cellStyle name="Normal 2 3 2 2 4 2 3 2 3" xfId="17272" xr:uid="{6C188BDF-0057-456C-A289-7F31E184AF17}"/>
    <cellStyle name="Normal 2 3 2 2 4 2 3 3" xfId="6514" xr:uid="{6CB89222-36CB-4603-812F-2A4CFFA7CCBB}"/>
    <cellStyle name="Normal 2 3 2 2 4 2 3 3 2" xfId="12037" xr:uid="{F54F7CB9-23C5-413C-B518-7254ACD121A1}"/>
    <cellStyle name="Normal 2 3 2 2 4 2 3 4" xfId="9783" xr:uid="{80AC9179-8295-4650-9F2E-5F4AB72F3919}"/>
    <cellStyle name="Normal 2 3 2 2 4 2 3 5" xfId="15922" xr:uid="{6D2E68B3-1DD1-47AF-98C3-A19AB984B403}"/>
    <cellStyle name="Normal 2 3 2 2 4 2 4" xfId="5707" xr:uid="{4B14D82E-76CF-4F8A-846D-368050AB4361}"/>
    <cellStyle name="Normal 2 3 2 2 4 2 4 2" xfId="11368" xr:uid="{C9EBBBA4-C2EC-4933-B2F7-9A2FD930B2F9}"/>
    <cellStyle name="Normal 2 3 2 2 4 2 4 3" xfId="15248" xr:uid="{B9D4BF3C-6BDD-473B-B294-1EAA3A517F22}"/>
    <cellStyle name="Normal 2 3 2 2 4 2 5" xfId="7259" xr:uid="{BDBFE5D3-743F-4A12-BCAA-6FA68B3977F0}"/>
    <cellStyle name="Normal 2 3 2 2 4 2 5 2" xfId="12716" xr:uid="{F0FECFD6-1A09-4F04-B9FB-BE56D6052E3B}"/>
    <cellStyle name="Normal 2 3 2 2 4 2 5 3" xfId="16601" xr:uid="{5440F9B1-0A1A-43A9-A979-4EB4209DE075}"/>
    <cellStyle name="Normal 2 3 2 2 4 2 6" xfId="4222" xr:uid="{0E02F31A-BE48-4D0B-9226-297DE3B63720}"/>
    <cellStyle name="Normal 2 3 2 2 4 2 6 2" xfId="10592" xr:uid="{B489AC98-2833-4B02-9945-2265DAACA1E7}"/>
    <cellStyle name="Normal 2 3 2 2 4 2 7" xfId="9112" xr:uid="{AD8EA058-590E-422A-A681-AE02FEB77341}"/>
    <cellStyle name="Normal 2 3 2 2 4 2 8" xfId="14474" xr:uid="{DC7643BD-13FD-4B0F-8786-823520CD2C37}"/>
    <cellStyle name="Normal 2 3 2 2 4 3" xfId="2132" xr:uid="{1322E0A9-D12E-44A1-B923-7E3C7E02E9F9}"/>
    <cellStyle name="Normal 2 3 2 2 4 3 2" xfId="3188" xr:uid="{8C4A0D07-07B4-4711-93A3-FE523D300B6B}"/>
    <cellStyle name="Normal 2 3 2 2 4 3 2 2" xfId="8098" xr:uid="{53EC3E48-8AB4-4ED1-B3E9-644E4E6DE186}"/>
    <cellStyle name="Normal 2 3 2 2 4 3 2 2 2" xfId="13555" xr:uid="{4A3A906B-16AA-4D25-A446-3E3538A9A32F}"/>
    <cellStyle name="Normal 2 3 2 2 4 3 2 2 3" xfId="17440" xr:uid="{D4E31AB1-BD3E-46B7-ADD8-1A6FFBD5E295}"/>
    <cellStyle name="Normal 2 3 2 2 4 3 2 3" xfId="6682" xr:uid="{B4CC1682-BE5D-4CAB-A486-6D9195E5C792}"/>
    <cellStyle name="Normal 2 3 2 2 4 3 2 3 2" xfId="12205" xr:uid="{3BE0B6F5-0795-4EDA-8A1A-FE660E3B66D3}"/>
    <cellStyle name="Normal 2 3 2 2 4 3 2 4" xfId="9951" xr:uid="{9D711E0E-27CC-4A4B-9F73-E491F5582E16}"/>
    <cellStyle name="Normal 2 3 2 2 4 3 2 5" xfId="16090" xr:uid="{94DA8C68-0974-4A80-A471-65F223823159}"/>
    <cellStyle name="Normal 2 3 2 2 4 3 3" xfId="5910" xr:uid="{B31A8643-AD9F-426E-8267-B8DC86F20045}"/>
    <cellStyle name="Normal 2 3 2 2 4 3 3 2" xfId="11539" xr:uid="{BABF3302-B9D2-4A2D-8D10-5D4627E61481}"/>
    <cellStyle name="Normal 2 3 2 2 4 3 3 3" xfId="15419" xr:uid="{3E1EBF2F-5A90-4657-9477-2188A1822AEB}"/>
    <cellStyle name="Normal 2 3 2 2 4 3 4" xfId="7427" xr:uid="{24B5E462-190F-4BFD-B176-D36F6EC71FC9}"/>
    <cellStyle name="Normal 2 3 2 2 4 3 4 2" xfId="12884" xr:uid="{E6608EAC-6F5C-4D51-8C61-623E1F5FDA2B}"/>
    <cellStyle name="Normal 2 3 2 2 4 3 4 3" xfId="16769" xr:uid="{0A6652F7-9B1C-49FB-9E27-D4F0A8A9CA24}"/>
    <cellStyle name="Normal 2 3 2 2 4 3 5" xfId="4403" xr:uid="{47EBE411-846D-4F64-BA3A-E0EEFD57E04E}"/>
    <cellStyle name="Normal 2 3 2 2 4 3 5 2" xfId="10760" xr:uid="{B6F58035-B7E1-47D3-9882-88AAB98FB1F2}"/>
    <cellStyle name="Normal 2 3 2 2 4 3 6" xfId="9280" xr:uid="{1EBCDAC7-BA62-44BF-9A0C-96A31830354F}"/>
    <cellStyle name="Normal 2 3 2 2 4 3 7" xfId="14642" xr:uid="{1DAD9F25-CF88-463B-8BAF-D2AF4F356F4C}"/>
    <cellStyle name="Normal 2 3 2 2 4 4" xfId="2875" xr:uid="{21862A77-0FB0-4F95-BA52-289D53C35D4E}"/>
    <cellStyle name="Normal 2 3 2 2 4 4 2" xfId="7792" xr:uid="{7960D8AA-2E1E-4F61-9DAC-65CAD7C2BBA0}"/>
    <cellStyle name="Normal 2 3 2 2 4 4 2 2" xfId="13249" xr:uid="{2542C0AF-9AFC-47B4-BAEB-B4E6A28520EC}"/>
    <cellStyle name="Normal 2 3 2 2 4 4 2 3" xfId="17134" xr:uid="{3E1569EF-329C-4D3D-9F8A-60E49103605A}"/>
    <cellStyle name="Normal 2 3 2 2 4 4 3" xfId="6376" xr:uid="{640F6359-D7E7-48AB-9A4D-4E74D1521C83}"/>
    <cellStyle name="Normal 2 3 2 2 4 4 3 2" xfId="11899" xr:uid="{3D5CED60-8C9B-411E-983F-23EBAC4B7E0C}"/>
    <cellStyle name="Normal 2 3 2 2 4 4 4" xfId="9645" xr:uid="{D5ECC0A2-5C3F-4B54-B980-C380FC16FB4B}"/>
    <cellStyle name="Normal 2 3 2 2 4 4 5" xfId="15784" xr:uid="{0C9C8B42-A07D-4DBD-9346-DFB5A27DE1EC}"/>
    <cellStyle name="Normal 2 3 2 2 4 5" xfId="5569" xr:uid="{DD0974E9-93AD-483A-89EA-9EC7D1652657}"/>
    <cellStyle name="Normal 2 3 2 2 4 5 2" xfId="11230" xr:uid="{C98B2D5F-B435-4114-A22F-D92B515B2F75}"/>
    <cellStyle name="Normal 2 3 2 2 4 5 3" xfId="15110" xr:uid="{565977C6-8984-43C6-9C87-0EF483221CDA}"/>
    <cellStyle name="Normal 2 3 2 2 4 6" xfId="7121" xr:uid="{B9DF9E89-1B5A-450D-84DF-97DC7D390ADA}"/>
    <cellStyle name="Normal 2 3 2 2 4 6 2" xfId="12578" xr:uid="{1FA9927E-C1F5-4146-AAD3-F50B1BA9D6A5}"/>
    <cellStyle name="Normal 2 3 2 2 4 6 3" xfId="16463" xr:uid="{E3085106-B241-4477-B944-F2494191344E}"/>
    <cellStyle name="Normal 2 3 2 2 4 7" xfId="4083" xr:uid="{DDC26391-136C-4C03-B4DB-0131E1D38A79}"/>
    <cellStyle name="Normal 2 3 2 2 4 7 2" xfId="10454" xr:uid="{C5EB7448-7F69-442D-B87A-5A85CB16BF42}"/>
    <cellStyle name="Normal 2 3 2 2 4 8" xfId="8974" xr:uid="{48211C46-066B-4957-87EB-CAB1F24F9719}"/>
    <cellStyle name="Normal 2 3 2 2 4 9" xfId="14336" xr:uid="{FFE80637-B4BA-422B-BCAA-54EC017B85E9}"/>
    <cellStyle name="Normal 2 3 2 2 5" xfId="1540" xr:uid="{20A2E08F-1979-4A45-813F-281CFFFA0D3B}"/>
    <cellStyle name="Normal 2 3 2 2 5 2" xfId="2162" xr:uid="{8C94C61A-5BCB-4DE9-8E68-972DA9E08237}"/>
    <cellStyle name="Normal 2 3 2 2 5 2 2" xfId="3218" xr:uid="{EBC1C997-D2C2-44F8-A9EE-006078428CAC}"/>
    <cellStyle name="Normal 2 3 2 2 5 2 2 2" xfId="8128" xr:uid="{B9B08E0E-9E32-4B90-BAC0-6A4BE5C7D7BA}"/>
    <cellStyle name="Normal 2 3 2 2 5 2 2 2 2" xfId="13585" xr:uid="{F7CC6DEF-206E-4D4A-A1E6-47FF1B520418}"/>
    <cellStyle name="Normal 2 3 2 2 5 2 2 2 3" xfId="17470" xr:uid="{B8FD2017-5DA8-48C0-A4D3-18663AD351A9}"/>
    <cellStyle name="Normal 2 3 2 2 5 2 2 3" xfId="6712" xr:uid="{E7AFF2F3-0E51-4DB6-9EB9-76B1707FC0C1}"/>
    <cellStyle name="Normal 2 3 2 2 5 2 2 3 2" xfId="12235" xr:uid="{19D823E4-6C49-435B-9EDD-B971154C53CC}"/>
    <cellStyle name="Normal 2 3 2 2 5 2 2 4" xfId="9981" xr:uid="{5F808DB5-EE50-43DC-8BE0-FF434967DA0E}"/>
    <cellStyle name="Normal 2 3 2 2 5 2 2 5" xfId="16120" xr:uid="{1BFE65F4-9965-471E-A14F-EC6FFBB1A504}"/>
    <cellStyle name="Normal 2 3 2 2 5 2 3" xfId="5940" xr:uid="{60817067-8C3D-4217-A1C3-C5E4B3538722}"/>
    <cellStyle name="Normal 2 3 2 2 5 2 3 2" xfId="11569" xr:uid="{B3FD812D-6F65-4929-9F23-538D8055CBAD}"/>
    <cellStyle name="Normal 2 3 2 2 5 2 3 3" xfId="15449" xr:uid="{7A2191EF-39FC-45A6-9282-EDE577605487}"/>
    <cellStyle name="Normal 2 3 2 2 5 2 4" xfId="7457" xr:uid="{6D721C97-39DB-4973-B651-E163B6A9EC62}"/>
    <cellStyle name="Normal 2 3 2 2 5 2 4 2" xfId="12914" xr:uid="{A724E844-3748-4E05-A55D-A9589F7EBB1E}"/>
    <cellStyle name="Normal 2 3 2 2 5 2 4 3" xfId="16799" xr:uid="{423505FF-45B0-4261-B39F-1C8D9EB7C0D1}"/>
    <cellStyle name="Normal 2 3 2 2 5 2 5" xfId="4433" xr:uid="{76997E7D-4727-4EF3-9B92-E72971509810}"/>
    <cellStyle name="Normal 2 3 2 2 5 2 5 2" xfId="10790" xr:uid="{4DE6157F-AE20-4073-920E-A4B62877F52D}"/>
    <cellStyle name="Normal 2 3 2 2 5 2 6" xfId="9310" xr:uid="{9FB04670-E17D-4DA9-8B15-5035BC9EFF25}"/>
    <cellStyle name="Normal 2 3 2 2 5 2 7" xfId="14672" xr:uid="{FD6B3F68-1B9A-459B-87C3-8E6285D57C46}"/>
    <cellStyle name="Normal 2 3 2 2 5 3" xfId="2905" xr:uid="{F63FE3D0-789F-46C2-A1CA-E1637C9693D0}"/>
    <cellStyle name="Normal 2 3 2 2 5 3 2" xfId="7822" xr:uid="{B3D7FC93-2850-4D59-BB09-90F8C26373DC}"/>
    <cellStyle name="Normal 2 3 2 2 5 3 2 2" xfId="13279" xr:uid="{64D2ACDD-18C8-404B-9BB5-1E440A2A2F6D}"/>
    <cellStyle name="Normal 2 3 2 2 5 3 2 3" xfId="17164" xr:uid="{ED41D6A7-F79A-4993-89DD-E0147AC155D7}"/>
    <cellStyle name="Normal 2 3 2 2 5 3 3" xfId="6406" xr:uid="{EE141AE0-D97A-4562-AF81-C7731B3A92AE}"/>
    <cellStyle name="Normal 2 3 2 2 5 3 3 2" xfId="11929" xr:uid="{DF06472F-D7A7-41B5-A74E-E40CF4105269}"/>
    <cellStyle name="Normal 2 3 2 2 5 3 4" xfId="9675" xr:uid="{68A5BEEA-91CC-430E-8186-0DF796EC81E8}"/>
    <cellStyle name="Normal 2 3 2 2 5 3 5" xfId="15814" xr:uid="{CAF77946-8823-4B7E-9C62-5E1F1759C2C8}"/>
    <cellStyle name="Normal 2 3 2 2 5 4" xfId="5599" xr:uid="{712EA3E9-2761-4AFC-B1DA-C56BDCAC437F}"/>
    <cellStyle name="Normal 2 3 2 2 5 4 2" xfId="11260" xr:uid="{EA8A5FF6-82CF-4F3B-83C4-D057BBC2B1E8}"/>
    <cellStyle name="Normal 2 3 2 2 5 4 3" xfId="15140" xr:uid="{64B89F2E-255C-4522-B1AD-736D3587BD6E}"/>
    <cellStyle name="Normal 2 3 2 2 5 5" xfId="7151" xr:uid="{A601BF4C-3D92-4F48-9B11-9BDEA38C649D}"/>
    <cellStyle name="Normal 2 3 2 2 5 5 2" xfId="12608" xr:uid="{7BDF418B-AF14-4789-9809-E7F7AE6ADC3E}"/>
    <cellStyle name="Normal 2 3 2 2 5 5 3" xfId="16493" xr:uid="{D6B8FAC8-051C-432D-AFD8-FB7EC0BFB7FE}"/>
    <cellStyle name="Normal 2 3 2 2 5 6" xfId="4114" xr:uid="{A3E06F26-005E-4D51-AD3A-5FBB1DCD7D25}"/>
    <cellStyle name="Normal 2 3 2 2 5 6 2" xfId="10484" xr:uid="{74D81E57-113A-4DAD-BCBE-8E6AE16A6657}"/>
    <cellStyle name="Normal 2 3 2 2 5 7" xfId="9004" xr:uid="{0441C8EC-1324-4F14-9BB1-132D12635516}"/>
    <cellStyle name="Normal 2 3 2 2 5 8" xfId="14366" xr:uid="{DB05E7BE-5A38-48CD-A644-5B3D974F0754}"/>
    <cellStyle name="Normal 2 3 2 2 6" xfId="2019" xr:uid="{5318111A-EA7E-43C3-9458-41C0782CDF46}"/>
    <cellStyle name="Normal 2 3 2 2 6 2" xfId="3083" xr:uid="{9A907D26-B40F-4AAA-9CEC-6E6496CE3178}"/>
    <cellStyle name="Normal 2 3 2 2 6 2 2" xfId="7993" xr:uid="{0F2A5828-88A6-4014-A3F3-0E1C52C28F0E}"/>
    <cellStyle name="Normal 2 3 2 2 6 2 2 2" xfId="13450" xr:uid="{DE4CF61B-D47F-433E-B16C-A0F32F7B809E}"/>
    <cellStyle name="Normal 2 3 2 2 6 2 2 3" xfId="17335" xr:uid="{237EB36A-115F-47F4-A365-D1BF7168004C}"/>
    <cellStyle name="Normal 2 3 2 2 6 2 3" xfId="6577" xr:uid="{9E241CD2-091D-4A2D-BB74-3400AD94B2F0}"/>
    <cellStyle name="Normal 2 3 2 2 6 2 3 2" xfId="12100" xr:uid="{C36B7E00-9518-4AC1-8A29-BBA734228C15}"/>
    <cellStyle name="Normal 2 3 2 2 6 2 4" xfId="9846" xr:uid="{73D3665D-8CD0-4C6A-8050-8B0FB407967B}"/>
    <cellStyle name="Normal 2 3 2 2 6 2 5" xfId="15985" xr:uid="{1189496B-E9E8-4B18-8FB2-600ACAB906D1}"/>
    <cellStyle name="Normal 2 3 2 2 6 3" xfId="5805" xr:uid="{9D338CD2-66BA-4373-B0A4-B4CC311443ED}"/>
    <cellStyle name="Normal 2 3 2 2 6 3 2" xfId="11434" xr:uid="{3228815E-C29A-4B68-B483-A6255DB45893}"/>
    <cellStyle name="Normal 2 3 2 2 6 3 3" xfId="15314" xr:uid="{90233C1E-0700-421C-ACEF-F9B8CC2F3635}"/>
    <cellStyle name="Normal 2 3 2 2 6 4" xfId="7322" xr:uid="{824EC9C7-7ACB-4652-922B-EA147B5BCD1A}"/>
    <cellStyle name="Normal 2 3 2 2 6 4 2" xfId="12779" xr:uid="{CACB8177-E977-4AD3-A7C8-3AB5F9F28C23}"/>
    <cellStyle name="Normal 2 3 2 2 6 4 3" xfId="16664" xr:uid="{52A53114-1515-46FC-8583-0E7D723DFE90}"/>
    <cellStyle name="Normal 2 3 2 2 6 5" xfId="4298" xr:uid="{4EF6D853-FD96-460E-B449-58C334C1A9DF}"/>
    <cellStyle name="Normal 2 3 2 2 6 5 2" xfId="10655" xr:uid="{EE4C61F5-26C5-494C-A3DC-C6ACF88EDA77}"/>
    <cellStyle name="Normal 2 3 2 2 6 6" xfId="9175" xr:uid="{D59B9FAE-AD46-4CB5-8C09-569123525E47}"/>
    <cellStyle name="Normal 2 3 2 2 6 7" xfId="14537" xr:uid="{B9B6B51C-A410-4BDC-B993-697A200317AF}"/>
    <cellStyle name="Normal 2 3 2 2 7" xfId="2306" xr:uid="{4D5CF95C-F61E-46D2-9076-9BCABA5BBBBF}"/>
    <cellStyle name="Normal 2 3 2 2 7 2" xfId="3358" xr:uid="{C8B06DF0-CA16-4C67-867D-395961777F54}"/>
    <cellStyle name="Normal 2 3 2 2 7 2 2" xfId="8268" xr:uid="{CD148ACB-B01E-4008-8E4F-70AC46BD441C}"/>
    <cellStyle name="Normal 2 3 2 2 7 2 2 2" xfId="13725" xr:uid="{4E4AB693-3291-4E17-B0E2-C21845E85C78}"/>
    <cellStyle name="Normal 2 3 2 2 7 2 2 3" xfId="17610" xr:uid="{38456824-E261-4358-8CC0-D3B15C6EB7F2}"/>
    <cellStyle name="Normal 2 3 2 2 7 2 3" xfId="6852" xr:uid="{14CAEEE3-DC57-4117-BE2E-0800AC747D8F}"/>
    <cellStyle name="Normal 2 3 2 2 7 2 3 2" xfId="12375" xr:uid="{99A79524-14B8-4199-8BCA-75037EDCB28D}"/>
    <cellStyle name="Normal 2 3 2 2 7 2 4" xfId="10121" xr:uid="{A2831705-1F49-4589-ADAD-D345AF5D7834}"/>
    <cellStyle name="Normal 2 3 2 2 7 2 5" xfId="16260" xr:uid="{31495C6A-072E-4AF1-8B65-DAC242FA25BC}"/>
    <cellStyle name="Normal 2 3 2 2 7 3" xfId="6080" xr:uid="{2207C5A4-70CA-4CAB-A61F-EA8782CF9613}"/>
    <cellStyle name="Normal 2 3 2 2 7 3 2" xfId="11709" xr:uid="{32270D64-0F28-4449-8831-A12B95D86FB0}"/>
    <cellStyle name="Normal 2 3 2 2 7 3 3" xfId="15589" xr:uid="{349D8E45-9164-4690-90FE-AAEBB08827DA}"/>
    <cellStyle name="Normal 2 3 2 2 7 4" xfId="7597" xr:uid="{53AAA992-1603-49E8-BCF1-D2479B7BBF6A}"/>
    <cellStyle name="Normal 2 3 2 2 7 4 2" xfId="13054" xr:uid="{E9EAF0E2-2E37-4F0B-A654-0325632A4F23}"/>
    <cellStyle name="Normal 2 3 2 2 7 4 3" xfId="16939" xr:uid="{FF312710-CA6F-402D-9F8A-4481D3802BC9}"/>
    <cellStyle name="Normal 2 3 2 2 7 5" xfId="4573" xr:uid="{8D9925E7-F57E-48A9-A29D-C23D45BD5A72}"/>
    <cellStyle name="Normal 2 3 2 2 7 5 2" xfId="10930" xr:uid="{111918F4-B55F-4CC7-B1D2-7F655FC61340}"/>
    <cellStyle name="Normal 2 3 2 2 7 6" xfId="9450" xr:uid="{9F7A178F-7F13-46A1-A7EA-C146AD504C61}"/>
    <cellStyle name="Normal 2 3 2 2 7 7" xfId="14812" xr:uid="{7395BEA5-7BE7-4875-9884-8BBCF3A730A4}"/>
    <cellStyle name="Normal 2 3 2 2 8" xfId="2668" xr:uid="{A8C810C2-4C02-4B06-9D20-869E5D442C20}"/>
    <cellStyle name="Normal 2 3 2 2 8 2" xfId="6261" xr:uid="{63B9B81D-2D1D-491E-A3CB-00852D157026}"/>
    <cellStyle name="Normal 2 3 2 2 8 2 2" xfId="11791" xr:uid="{2A4538BF-19C7-4DFE-AA5F-3AE6F8FE0299}"/>
    <cellStyle name="Normal 2 3 2 2 8 2 3" xfId="15671" xr:uid="{1D8D95F4-F7C3-4FF2-B3FF-64C218689357}"/>
    <cellStyle name="Normal 2 3 2 2 8 3" xfId="7679" xr:uid="{2627C2C3-7468-4E9A-B1C0-74E0F36B15A8}"/>
    <cellStyle name="Normal 2 3 2 2 8 3 2" xfId="13136" xr:uid="{43A5CB07-0686-4918-BE12-F191C5B20707}"/>
    <cellStyle name="Normal 2 3 2 2 8 3 3" xfId="17021" xr:uid="{91A0D7C0-B823-4717-B4BB-B0AEB228EBE8}"/>
    <cellStyle name="Normal 2 3 2 2 8 4" xfId="4954" xr:uid="{4A844D37-10FB-4EB5-9EAD-497F49450FB2}"/>
    <cellStyle name="Normal 2 3 2 2 8 4 2" xfId="11020" xr:uid="{5BC52EFE-439E-4C40-9AF1-5DAC73B1603C}"/>
    <cellStyle name="Normal 2 3 2 2 8 5" xfId="9532" xr:uid="{4CC5B85F-FC59-4987-A9B0-1AFF33A80A25}"/>
    <cellStyle name="Normal 2 3 2 2 8 6" xfId="14902" xr:uid="{C7B96660-F579-45ED-9FA2-967C92500B3C}"/>
    <cellStyle name="Normal 2 3 2 2 9" xfId="5412" xr:uid="{CF931D67-2E2A-45FD-AE4D-D46748E910D0}"/>
    <cellStyle name="Normal 2 3 2 2 9 2" xfId="11115" xr:uid="{D66782D8-22CD-4372-BEA1-938574F0935D}"/>
    <cellStyle name="Normal 2 3 2 2 9 3" xfId="14998" xr:uid="{8CA829F7-38A6-43C5-9BB3-838ED1E96794}"/>
    <cellStyle name="Normal 2 3 2 3" xfId="1056" xr:uid="{F183D89C-4493-46A2-BB0E-169320F29BD2}"/>
    <cellStyle name="Normal 2 3 2 3 2" xfId="2422" xr:uid="{61B506F4-20EB-4F32-A623-1C5434D4879E}"/>
    <cellStyle name="Normal 2 3 2 3 2 2" xfId="3374" xr:uid="{A52B86F4-E1D0-4E7A-9DF2-FDC7C51CB8C4}"/>
    <cellStyle name="Normal 2 3 2 3 2 2 2" xfId="8284" xr:uid="{F9A097E9-24CD-4B83-8A07-36BE6E18A071}"/>
    <cellStyle name="Normal 2 3 2 3 2 2 2 2" xfId="13741" xr:uid="{8232334B-AC32-4360-A48A-CE9ED1D86C1B}"/>
    <cellStyle name="Normal 2 3 2 3 2 2 2 3" xfId="17626" xr:uid="{A011ABC9-0DEF-4515-B04A-1C32C12BE079}"/>
    <cellStyle name="Normal 2 3 2 3 2 2 3" xfId="6868" xr:uid="{63305820-866B-419D-878C-D92A5F70F684}"/>
    <cellStyle name="Normal 2 3 2 3 2 2 3 2" xfId="12391" xr:uid="{0D49C8A9-1A35-4412-97F4-DD5A5268A128}"/>
    <cellStyle name="Normal 2 3 2 3 2 2 4" xfId="10137" xr:uid="{90F8F32E-168C-4A5D-AD1B-3CB042432CC7}"/>
    <cellStyle name="Normal 2 3 2 3 2 2 5" xfId="16276" xr:uid="{08FEE667-3F11-4A44-9756-886569B2C4AF}"/>
    <cellStyle name="Normal 2 3 2 3 2 3" xfId="6146" xr:uid="{52DE208E-C641-4912-A6C9-9533BC7BFD2C}"/>
    <cellStyle name="Normal 2 3 2 3 2 3 2" xfId="11725" xr:uid="{D9FC2209-EAD6-4F63-8BE3-C7EF9311D983}"/>
    <cellStyle name="Normal 2 3 2 3 2 3 3" xfId="15605" xr:uid="{8239CAC2-F740-43A2-BB27-AF31446D6032}"/>
    <cellStyle name="Normal 2 3 2 3 2 4" xfId="7613" xr:uid="{181BD37F-F128-4327-BAED-93DF18D596A6}"/>
    <cellStyle name="Normal 2 3 2 3 2 4 2" xfId="13070" xr:uid="{9FED7DEB-DECE-4228-9857-1332555275D4}"/>
    <cellStyle name="Normal 2 3 2 3 2 4 3" xfId="16955" xr:uid="{A5B8677A-0C8E-402F-B029-5437BB6D0D56}"/>
    <cellStyle name="Normal 2 3 2 3 2 5" xfId="4590" xr:uid="{7E02E2D3-505C-4A7B-AD2A-789A542FF123}"/>
    <cellStyle name="Normal 2 3 2 3 2 5 2" xfId="10946" xr:uid="{88FD6F77-05B4-40CD-9220-46DC2F789524}"/>
    <cellStyle name="Normal 2 3 2 3 2 6" xfId="9466" xr:uid="{22A25584-E46A-4955-A0C1-76E810E8FBE0}"/>
    <cellStyle name="Normal 2 3 2 3 2 7" xfId="14828" xr:uid="{1957E645-C1D0-4802-A1FF-E05BE31AFBAB}"/>
    <cellStyle name="Normal 2 3 2 3 3" xfId="3935" xr:uid="{D929BA94-ABD8-48B3-A022-E652DF7E6E46}"/>
    <cellStyle name="Normal 2 3 2 3 4" xfId="5054" xr:uid="{F0B28449-DD73-4055-B1B6-35652B3AFB3F}"/>
    <cellStyle name="Normal 2 3 2 3 4 2" xfId="11039" xr:uid="{D90859C5-A457-4C22-A6D3-AEFB8E6D431B}"/>
    <cellStyle name="Normal 2 3 2 3 4 3" xfId="14921" xr:uid="{9B235ABC-6735-40FA-8833-1A4A2B3B5055}"/>
    <cellStyle name="Normal 2 3 2 3 5" xfId="3788" xr:uid="{4702CCD1-D8B3-4D4C-A962-64B411676678}"/>
    <cellStyle name="Normal 2 3 2 3 5 2" xfId="10339" xr:uid="{01FFBAD4-7927-4A46-9531-BB0AAD9FCCF7}"/>
    <cellStyle name="Normal 2 3 2 3 6" xfId="14217" xr:uid="{D548D536-DA52-4FD2-B33A-F30C5D3C2FB4}"/>
    <cellStyle name="Normal 2 3 2 4" xfId="1423" xr:uid="{9EA127F5-4EFB-439F-A06B-430688ADFE30}"/>
    <cellStyle name="Normal 2 3 2 4 2" xfId="1583" xr:uid="{0DDD948F-43CA-4255-85F1-04AFAEC21A98}"/>
    <cellStyle name="Normal 2 3 2 4 2 2" xfId="2205" xr:uid="{85CB6C55-1CE9-4A84-BEDD-072A5B79F1CF}"/>
    <cellStyle name="Normal 2 3 2 4 2 2 2" xfId="3261" xr:uid="{952B2178-A49C-4693-AF57-E22BA497C7C4}"/>
    <cellStyle name="Normal 2 3 2 4 2 2 2 2" xfId="8171" xr:uid="{7FB2B56D-55E7-4D47-A376-CE50F5A43938}"/>
    <cellStyle name="Normal 2 3 2 4 2 2 2 2 2" xfId="13628" xr:uid="{A7507814-BC40-4367-8A29-FAB17C42CD39}"/>
    <cellStyle name="Normal 2 3 2 4 2 2 2 2 3" xfId="17513" xr:uid="{0942A817-60AB-4810-971C-D7AD1310E9D3}"/>
    <cellStyle name="Normal 2 3 2 4 2 2 2 3" xfId="6755" xr:uid="{6380B46F-9546-499D-9520-A476BFC74868}"/>
    <cellStyle name="Normal 2 3 2 4 2 2 2 3 2" xfId="12278" xr:uid="{7B2B96BA-B294-401A-A04E-8E394A043627}"/>
    <cellStyle name="Normal 2 3 2 4 2 2 2 4" xfId="10024" xr:uid="{76D21574-1D50-4743-B3DF-FC74FE6D2BEE}"/>
    <cellStyle name="Normal 2 3 2 4 2 2 2 5" xfId="16163" xr:uid="{71CFB945-3046-4C2A-BC0B-B0E1894607BC}"/>
    <cellStyle name="Normal 2 3 2 4 2 2 3" xfId="5983" xr:uid="{D0AF2D78-EE9B-42E6-9ED8-B83C73BE6C2B}"/>
    <cellStyle name="Normal 2 3 2 4 2 2 3 2" xfId="11612" xr:uid="{05BFAD80-BC06-4FF6-AC49-A261DA9050BF}"/>
    <cellStyle name="Normal 2 3 2 4 2 2 3 3" xfId="15492" xr:uid="{1AAFE385-8598-432F-85EB-D9C4E16E0936}"/>
    <cellStyle name="Normal 2 3 2 4 2 2 4" xfId="7500" xr:uid="{3275FB92-6362-44B9-8407-527FBB77186F}"/>
    <cellStyle name="Normal 2 3 2 4 2 2 4 2" xfId="12957" xr:uid="{92EF0A20-DBD5-4161-9011-8869FF22A4BE}"/>
    <cellStyle name="Normal 2 3 2 4 2 2 4 3" xfId="16842" xr:uid="{64C5047E-A327-443B-ACA8-EA884375FBBF}"/>
    <cellStyle name="Normal 2 3 2 4 2 2 5" xfId="4476" xr:uid="{3514DE99-3E23-4662-861D-98C511BCF21E}"/>
    <cellStyle name="Normal 2 3 2 4 2 2 5 2" xfId="10833" xr:uid="{D7B56844-D818-4CCB-9B2F-1124C4F04ED3}"/>
    <cellStyle name="Normal 2 3 2 4 2 2 6" xfId="9353" xr:uid="{9C289223-ABF5-401C-89FB-105C37D786F8}"/>
    <cellStyle name="Normal 2 3 2 4 2 2 7" xfId="14715" xr:uid="{3D8BD9BD-F9A8-43CF-AEDD-1A793AFE7E0C}"/>
    <cellStyle name="Normal 2 3 2 4 2 3" xfId="2948" xr:uid="{FD3F77B2-620D-45F7-9F91-4E9A7B50CCBF}"/>
    <cellStyle name="Normal 2 3 2 4 2 3 2" xfId="7865" xr:uid="{C0214E0C-A784-4117-942B-917F61A73AD9}"/>
    <cellStyle name="Normal 2 3 2 4 2 3 2 2" xfId="13322" xr:uid="{D425F9C7-9044-4D0A-A467-075E98A0BFF0}"/>
    <cellStyle name="Normal 2 3 2 4 2 3 2 3" xfId="17207" xr:uid="{CDF0D6D3-2778-428B-949C-62018EA01BB8}"/>
    <cellStyle name="Normal 2 3 2 4 2 3 3" xfId="6449" xr:uid="{D993E368-752D-4AA2-8659-EE552613BCBF}"/>
    <cellStyle name="Normal 2 3 2 4 2 3 3 2" xfId="11972" xr:uid="{5D063A8E-F251-4EB8-A314-CDB957027400}"/>
    <cellStyle name="Normal 2 3 2 4 2 3 4" xfId="9718" xr:uid="{3ED7049B-2CA9-4310-8DD1-8788C2A2A4EF}"/>
    <cellStyle name="Normal 2 3 2 4 2 3 5" xfId="15857" xr:uid="{ECF53983-BD04-47DD-AE97-6BC92AEDE452}"/>
    <cellStyle name="Normal 2 3 2 4 2 4" xfId="5642" xr:uid="{503FD7F5-528E-4EF8-8058-0B211845E456}"/>
    <cellStyle name="Normal 2 3 2 4 2 4 2" xfId="11303" xr:uid="{7EDF2C22-0C37-4C23-B40D-C908D76DB3A9}"/>
    <cellStyle name="Normal 2 3 2 4 2 4 3" xfId="15183" xr:uid="{2A45E98E-B427-45E8-9462-057616B87A6E}"/>
    <cellStyle name="Normal 2 3 2 4 2 5" xfId="7194" xr:uid="{5C54763A-E2A5-40D2-B1C7-E4399FB2DE21}"/>
    <cellStyle name="Normal 2 3 2 4 2 5 2" xfId="12651" xr:uid="{85DC87E9-CE66-4804-8F66-CE367921DEAD}"/>
    <cellStyle name="Normal 2 3 2 4 2 5 3" xfId="16536" xr:uid="{B11DE425-5B6D-4887-8371-F533FBEE0A37}"/>
    <cellStyle name="Normal 2 3 2 4 2 6" xfId="4157" xr:uid="{91E1517A-A333-4A6E-84A3-1ABBB90E068D}"/>
    <cellStyle name="Normal 2 3 2 4 2 6 2" xfId="10527" xr:uid="{589B4E2B-D838-4B3B-89A7-6D4685E9E68E}"/>
    <cellStyle name="Normal 2 3 2 4 2 7" xfId="9047" xr:uid="{9D8A2F1C-37C5-423B-984F-F8F409D2B0C5}"/>
    <cellStyle name="Normal 2 3 2 4 2 8" xfId="14409" xr:uid="{7EBD2721-4077-4EDD-A007-479B3AC0FA94}"/>
    <cellStyle name="Normal 2 3 2 4 3" xfId="2067" xr:uid="{A19CAE62-9A73-4E08-B5CC-E120DAFC68FC}"/>
    <cellStyle name="Normal 2 3 2 4 3 2" xfId="3123" xr:uid="{091E0CFA-126A-4D6A-A2CB-76D8F1F1DB43}"/>
    <cellStyle name="Normal 2 3 2 4 3 2 2" xfId="8033" xr:uid="{3EDB179C-2F8A-4636-AEDA-5BCE1B8A364F}"/>
    <cellStyle name="Normal 2 3 2 4 3 2 2 2" xfId="13490" xr:uid="{534CC2A8-50AC-42D3-8A78-0B8EA79E61D3}"/>
    <cellStyle name="Normal 2 3 2 4 3 2 2 3" xfId="17375" xr:uid="{51F5E194-4DBE-4F22-9E1F-B5558F724432}"/>
    <cellStyle name="Normal 2 3 2 4 3 2 3" xfId="6617" xr:uid="{1BC020EE-D738-4CD8-A59D-F6A2643C3F7F}"/>
    <cellStyle name="Normal 2 3 2 4 3 2 3 2" xfId="12140" xr:uid="{BA207BB4-5A2E-4E57-8BB3-406BB8E71572}"/>
    <cellStyle name="Normal 2 3 2 4 3 2 4" xfId="9886" xr:uid="{CC188A6A-522A-459F-AEB9-D1F571A97077}"/>
    <cellStyle name="Normal 2 3 2 4 3 2 5" xfId="16025" xr:uid="{B1EDE668-11A3-40FD-BABD-7C30254FF4F8}"/>
    <cellStyle name="Normal 2 3 2 4 3 3" xfId="5845" xr:uid="{3A6020DB-8722-4DCD-A6D2-8C76F8B8FAA8}"/>
    <cellStyle name="Normal 2 3 2 4 3 3 2" xfId="11474" xr:uid="{6608B3CF-DF25-4DB8-BBB9-9BD15C9173B6}"/>
    <cellStyle name="Normal 2 3 2 4 3 3 3" xfId="15354" xr:uid="{A0D84919-D413-4851-B7CB-0BF3F8CA2A50}"/>
    <cellStyle name="Normal 2 3 2 4 3 4" xfId="7362" xr:uid="{E218FD55-E0A5-4C98-9EBC-E71B81BF349F}"/>
    <cellStyle name="Normal 2 3 2 4 3 4 2" xfId="12819" xr:uid="{666E1030-8B02-4240-BAEB-761456B814F1}"/>
    <cellStyle name="Normal 2 3 2 4 3 4 3" xfId="16704" xr:uid="{C86BDE84-CF00-4ED0-83F7-EEB9D3C15303}"/>
    <cellStyle name="Normal 2 3 2 4 3 5" xfId="4338" xr:uid="{158FA1CE-1014-4BFF-AEE2-3E7140C5117E}"/>
    <cellStyle name="Normal 2 3 2 4 3 5 2" xfId="10695" xr:uid="{F8769970-2091-45EF-B1A9-27A0B9A5387D}"/>
    <cellStyle name="Normal 2 3 2 4 3 6" xfId="9215" xr:uid="{75650C29-EBD8-467E-8C77-ED9DCA120A72}"/>
    <cellStyle name="Normal 2 3 2 4 3 7" xfId="14577" xr:uid="{D6F05874-B0CC-46FE-AD6F-09D220DC27B9}"/>
    <cellStyle name="Normal 2 3 2 4 4" xfId="2810" xr:uid="{8A852949-5730-4F63-9C83-ECAA42498EB8}"/>
    <cellStyle name="Normal 2 3 2 4 4 2" xfId="7727" xr:uid="{210E64A4-2204-45A1-BB90-484BD5029261}"/>
    <cellStyle name="Normal 2 3 2 4 4 2 2" xfId="13184" xr:uid="{5126A11B-F44B-473D-A2D1-B4D64217B79F}"/>
    <cellStyle name="Normal 2 3 2 4 4 2 3" xfId="17069" xr:uid="{FA027BB3-AB25-4ACB-A3D1-445CA082AAB6}"/>
    <cellStyle name="Normal 2 3 2 4 4 3" xfId="6311" xr:uid="{12CB8099-5E5B-4DA3-A0F3-B107176CB915}"/>
    <cellStyle name="Normal 2 3 2 4 4 3 2" xfId="11834" xr:uid="{EB14BC41-032E-4377-AC07-6A8FEA5B26DF}"/>
    <cellStyle name="Normal 2 3 2 4 4 4" xfId="9580" xr:uid="{310FAAD7-D68A-4F8D-A730-3911F09A79E1}"/>
    <cellStyle name="Normal 2 3 2 4 4 5" xfId="15719" xr:uid="{C79DC704-F3D0-4B83-91F4-10AF447D3DC9}"/>
    <cellStyle name="Normal 2 3 2 4 5" xfId="5504" xr:uid="{902EF498-C9DA-4212-9140-443FBED226B1}"/>
    <cellStyle name="Normal 2 3 2 4 5 2" xfId="11165" xr:uid="{AD19012E-355D-4696-B8DA-74D7878B379E}"/>
    <cellStyle name="Normal 2 3 2 4 5 3" xfId="15045" xr:uid="{01B5D8F5-E705-4FF8-BE67-39986F1B7123}"/>
    <cellStyle name="Normal 2 3 2 4 6" xfId="7056" xr:uid="{5530E522-00D6-4CEE-BDB9-B51CBA72A6D3}"/>
    <cellStyle name="Normal 2 3 2 4 6 2" xfId="12513" xr:uid="{EC0CBCDD-4FF0-49A8-91A3-8E4963F7CAD3}"/>
    <cellStyle name="Normal 2 3 2 4 6 3" xfId="16398" xr:uid="{DEB9435D-52AA-4A29-A0A5-5737393883C7}"/>
    <cellStyle name="Normal 2 3 2 4 7" xfId="4029" xr:uid="{D7230915-A89C-434A-B22F-7C36FA69F6FD}"/>
    <cellStyle name="Normal 2 3 2 4 7 2" xfId="10404" xr:uid="{DA970256-8C08-45AA-A259-04C0A23540D4}"/>
    <cellStyle name="Normal 2 3 2 4 8" xfId="8909" xr:uid="{115E0CEE-4538-48EA-B327-FC23D687B31A}"/>
    <cellStyle name="Normal 2 3 2 4 9" xfId="14286" xr:uid="{AA31F5E7-1F83-4BDA-BE94-E41DD595F960}"/>
    <cellStyle name="Normal 2 3 2 5" xfId="1492" xr:uid="{87D7B04C-2EC2-439D-B8F1-39C49C371A5B}"/>
    <cellStyle name="Normal 2 3 2 5 2" xfId="1644" xr:uid="{3F95DE4E-DC26-45AB-B64E-904F5588574E}"/>
    <cellStyle name="Normal 2 3 2 5 2 2" xfId="2266" xr:uid="{3D718006-2D44-42CF-A761-0883D7CEC719}"/>
    <cellStyle name="Normal 2 3 2 5 2 2 2" xfId="3322" xr:uid="{40AF6066-4B17-421A-BAA0-B585461FE614}"/>
    <cellStyle name="Normal 2 3 2 5 2 2 2 2" xfId="8232" xr:uid="{69FA3742-72B9-4352-865A-BCD7560A0CEC}"/>
    <cellStyle name="Normal 2 3 2 5 2 2 2 2 2" xfId="13689" xr:uid="{53191421-4EE4-406E-972B-9FF94D1232FB}"/>
    <cellStyle name="Normal 2 3 2 5 2 2 2 2 3" xfId="17574" xr:uid="{9B7CA9D0-2D45-46FE-A3C2-D8221B2C9494}"/>
    <cellStyle name="Normal 2 3 2 5 2 2 2 3" xfId="6816" xr:uid="{5849603A-A9D3-401B-B09B-54C5BE21E308}"/>
    <cellStyle name="Normal 2 3 2 5 2 2 2 3 2" xfId="12339" xr:uid="{43166F7B-C620-4C85-BF85-786BB01EBE0A}"/>
    <cellStyle name="Normal 2 3 2 5 2 2 2 4" xfId="10085" xr:uid="{84C93DC0-80C0-44BA-B263-3C58886ACF1B}"/>
    <cellStyle name="Normal 2 3 2 5 2 2 2 5" xfId="16224" xr:uid="{1115DA4C-CC82-4137-8D89-A4AAEC8BB99E}"/>
    <cellStyle name="Normal 2 3 2 5 2 2 3" xfId="6044" xr:uid="{03BB93B2-F7C7-4332-89BD-760975C1E939}"/>
    <cellStyle name="Normal 2 3 2 5 2 2 3 2" xfId="11673" xr:uid="{BC806308-0CBC-4AC1-B683-7DA652AF84DD}"/>
    <cellStyle name="Normal 2 3 2 5 2 2 3 3" xfId="15553" xr:uid="{2923D3CB-F480-428E-A7A5-BF572903BACE}"/>
    <cellStyle name="Normal 2 3 2 5 2 2 4" xfId="7561" xr:uid="{9909294C-CD6D-48AF-A611-0436D1710101}"/>
    <cellStyle name="Normal 2 3 2 5 2 2 4 2" xfId="13018" xr:uid="{DDC0C662-F764-43CA-B346-FBD6FD520591}"/>
    <cellStyle name="Normal 2 3 2 5 2 2 4 3" xfId="16903" xr:uid="{09288097-3A41-421D-AB02-D936F383AD1F}"/>
    <cellStyle name="Normal 2 3 2 5 2 2 5" xfId="4537" xr:uid="{53757CDF-F74D-4E59-8C45-19D68D0DE628}"/>
    <cellStyle name="Normal 2 3 2 5 2 2 5 2" xfId="10894" xr:uid="{965C69B1-B009-4AF9-B263-AD5B76F542E0}"/>
    <cellStyle name="Normal 2 3 2 5 2 2 6" xfId="9414" xr:uid="{DCE04630-D18E-4DEE-AA13-A1FC317B259E}"/>
    <cellStyle name="Normal 2 3 2 5 2 2 7" xfId="14776" xr:uid="{A9D58E9A-3A19-4FD3-B23D-EB87C25EBAA1}"/>
    <cellStyle name="Normal 2 3 2 5 2 3" xfId="3009" xr:uid="{9539B5ED-6CBA-4B43-8581-11DD6A105BD0}"/>
    <cellStyle name="Normal 2 3 2 5 2 3 2" xfId="7926" xr:uid="{231B5D7E-0C88-4269-8C27-6D0F16225B62}"/>
    <cellStyle name="Normal 2 3 2 5 2 3 2 2" xfId="13383" xr:uid="{24059FA2-467B-4917-A414-B4827BBA674D}"/>
    <cellStyle name="Normal 2 3 2 5 2 3 2 3" xfId="17268" xr:uid="{A18D563D-010C-4087-AD4D-538D09980B9F}"/>
    <cellStyle name="Normal 2 3 2 5 2 3 3" xfId="6510" xr:uid="{F50EFD29-7D2C-4E2D-8861-45D34E8A2CDE}"/>
    <cellStyle name="Normal 2 3 2 5 2 3 3 2" xfId="12033" xr:uid="{F9F7E8FD-FD6D-44A6-AE40-74594F1968E6}"/>
    <cellStyle name="Normal 2 3 2 5 2 3 4" xfId="9779" xr:uid="{984F07C5-A36E-4746-B408-CDB39831590C}"/>
    <cellStyle name="Normal 2 3 2 5 2 3 5" xfId="15918" xr:uid="{C6D1ED81-FF98-4F3A-8F7B-94EE802D1308}"/>
    <cellStyle name="Normal 2 3 2 5 2 4" xfId="5703" xr:uid="{583EAA99-3049-48C2-8061-C1F64A9DFDC0}"/>
    <cellStyle name="Normal 2 3 2 5 2 4 2" xfId="11364" xr:uid="{E6EE3928-0EA8-43A3-8672-644A128C53B6}"/>
    <cellStyle name="Normal 2 3 2 5 2 4 3" xfId="15244" xr:uid="{DDEDC4D7-2887-4575-9FB3-7FAFF020832B}"/>
    <cellStyle name="Normal 2 3 2 5 2 5" xfId="7255" xr:uid="{38394F32-366E-43E3-B36A-22833EFBE627}"/>
    <cellStyle name="Normal 2 3 2 5 2 5 2" xfId="12712" xr:uid="{A8E7B66C-E546-4D2D-8BAA-DD1C7715B709}"/>
    <cellStyle name="Normal 2 3 2 5 2 5 3" xfId="16597" xr:uid="{BEAB0DAE-03CC-4C05-9119-D89F3A5936D3}"/>
    <cellStyle name="Normal 2 3 2 5 2 6" xfId="4218" xr:uid="{D11BD00B-93E0-4E7B-B499-368E87E115D6}"/>
    <cellStyle name="Normal 2 3 2 5 2 6 2" xfId="10588" xr:uid="{706C60A8-35FF-437F-B4C8-DDC00D24CEDB}"/>
    <cellStyle name="Normal 2 3 2 5 2 7" xfId="9108" xr:uid="{742C20A3-754E-4172-9415-7F3647B3B796}"/>
    <cellStyle name="Normal 2 3 2 5 2 8" xfId="14470" xr:uid="{846B031C-37A1-4666-A107-63DB9A5FA913}"/>
    <cellStyle name="Normal 2 3 2 5 3" xfId="2128" xr:uid="{BE098FFA-A222-43F9-9788-CE905309042B}"/>
    <cellStyle name="Normal 2 3 2 5 3 2" xfId="3184" xr:uid="{A260B889-975C-4723-8A49-DEDB3AC13F03}"/>
    <cellStyle name="Normal 2 3 2 5 3 2 2" xfId="8094" xr:uid="{2BED0CE7-5264-4E2C-B98C-FF794DE4E3E4}"/>
    <cellStyle name="Normal 2 3 2 5 3 2 2 2" xfId="13551" xr:uid="{AB382767-EC83-4B2A-90A1-74E286A4602A}"/>
    <cellStyle name="Normal 2 3 2 5 3 2 2 3" xfId="17436" xr:uid="{0040FA20-431A-4437-83B9-81CE86026FCD}"/>
    <cellStyle name="Normal 2 3 2 5 3 2 3" xfId="6678" xr:uid="{C3035F78-83E1-4106-B14F-FE22885E9BE2}"/>
    <cellStyle name="Normal 2 3 2 5 3 2 3 2" xfId="12201" xr:uid="{D103E1B2-D15C-4C68-9306-AB5A82558428}"/>
    <cellStyle name="Normal 2 3 2 5 3 2 4" xfId="9947" xr:uid="{30988745-CD1D-454F-A6B3-2F69688BEB2A}"/>
    <cellStyle name="Normal 2 3 2 5 3 2 5" xfId="16086" xr:uid="{852A1707-542E-4397-AD3A-9CEF69116A08}"/>
    <cellStyle name="Normal 2 3 2 5 3 3" xfId="5906" xr:uid="{2D44CD7A-A4F1-4A86-8AC6-FCC5E5EDC560}"/>
    <cellStyle name="Normal 2 3 2 5 3 3 2" xfId="11535" xr:uid="{8146563E-2F8C-4D30-B8E8-55A60083607F}"/>
    <cellStyle name="Normal 2 3 2 5 3 3 3" xfId="15415" xr:uid="{0BDA7F62-B1EE-4D16-9B60-8F72B615651D}"/>
    <cellStyle name="Normal 2 3 2 5 3 4" xfId="7423" xr:uid="{F3F4211B-515F-4C6D-821E-8B7C95A3EA14}"/>
    <cellStyle name="Normal 2 3 2 5 3 4 2" xfId="12880" xr:uid="{9EB6304C-7A4E-428F-832F-D8D3FE69329F}"/>
    <cellStyle name="Normal 2 3 2 5 3 4 3" xfId="16765" xr:uid="{FFC4417C-DBE4-4515-8148-9DBE664DD729}"/>
    <cellStyle name="Normal 2 3 2 5 3 5" xfId="4399" xr:uid="{F5C15A43-B23A-4351-BE93-78D7DFEC304D}"/>
    <cellStyle name="Normal 2 3 2 5 3 5 2" xfId="10756" xr:uid="{0A3642F1-E672-4A5D-B294-25AA33CE42C8}"/>
    <cellStyle name="Normal 2 3 2 5 3 6" xfId="9276" xr:uid="{B4DA7262-3699-4680-8022-3B4CED32E147}"/>
    <cellStyle name="Normal 2 3 2 5 3 7" xfId="14638" xr:uid="{CDB5C6C7-FD00-4DBF-8A82-5DC109322529}"/>
    <cellStyle name="Normal 2 3 2 5 4" xfId="2871" xr:uid="{F08C1367-524B-40F0-836D-1476619AE44A}"/>
    <cellStyle name="Normal 2 3 2 5 4 2" xfId="7788" xr:uid="{80614338-F091-4EA7-941F-322006F37FB4}"/>
    <cellStyle name="Normal 2 3 2 5 4 2 2" xfId="13245" xr:uid="{D9E22DF0-1CBA-4BB8-A738-685F04F899A5}"/>
    <cellStyle name="Normal 2 3 2 5 4 2 3" xfId="17130" xr:uid="{74F51BF4-FED8-485C-A840-B8E2EB32CABB}"/>
    <cellStyle name="Normal 2 3 2 5 4 3" xfId="6372" xr:uid="{4D3CEF67-44FA-4861-A345-A4039285BACE}"/>
    <cellStyle name="Normal 2 3 2 5 4 3 2" xfId="11895" xr:uid="{B7C97B36-2903-4E25-A522-859072AAAB61}"/>
    <cellStyle name="Normal 2 3 2 5 4 4" xfId="9641" xr:uid="{718D5FE9-ED03-4AFD-894D-360A18D1D370}"/>
    <cellStyle name="Normal 2 3 2 5 4 5" xfId="15780" xr:uid="{1A109CCC-58B8-4F28-A3A3-08817D83506F}"/>
    <cellStyle name="Normal 2 3 2 5 5" xfId="5565" xr:uid="{49F0BC24-ADC2-4DDA-8F53-45978BA52692}"/>
    <cellStyle name="Normal 2 3 2 5 5 2" xfId="11226" xr:uid="{1C009E49-8D0C-45B3-A4B7-2FBB28454352}"/>
    <cellStyle name="Normal 2 3 2 5 5 3" xfId="15106" xr:uid="{270105A8-E587-4E6D-B1B4-B6F8AB6E714D}"/>
    <cellStyle name="Normal 2 3 2 5 6" xfId="7117" xr:uid="{1D7EE6BC-F582-4BE8-B410-82CE41F1F44A}"/>
    <cellStyle name="Normal 2 3 2 5 6 2" xfId="12574" xr:uid="{E69DF2F3-0A9A-47B6-941E-6C7A26DCC625}"/>
    <cellStyle name="Normal 2 3 2 5 6 3" xfId="16459" xr:uid="{147E1061-E41D-4581-B1FA-330A10FFB1A2}"/>
    <cellStyle name="Normal 2 3 2 5 7" xfId="4079" xr:uid="{24AB3521-CD8F-4552-809B-153DDD366C7B}"/>
    <cellStyle name="Normal 2 3 2 5 7 2" xfId="10450" xr:uid="{FD264809-6862-41A2-AD46-ABE5474CD79B}"/>
    <cellStyle name="Normal 2 3 2 5 8" xfId="8970" xr:uid="{06EB2430-F030-4E30-9D5F-2C9210A4C525}"/>
    <cellStyle name="Normal 2 3 2 5 9" xfId="14332" xr:uid="{CFFF6A50-6C64-4B65-B8C8-9683847B6415}"/>
    <cellStyle name="Normal 2 3 2 6" xfId="1525" xr:uid="{D5D63AB6-45DE-44A8-962E-2BB49E37DE86}"/>
    <cellStyle name="Normal 2 3 2 6 2" xfId="2147" xr:uid="{4D54F44B-4574-44E1-BA84-7CC0E10A1E67}"/>
    <cellStyle name="Normal 2 3 2 6 2 2" xfId="3203" xr:uid="{29F6F265-847D-492E-AC43-E43A0EA6A378}"/>
    <cellStyle name="Normal 2 3 2 6 2 2 2" xfId="8113" xr:uid="{5DB54837-9694-4435-B545-AA8BB82E4ADF}"/>
    <cellStyle name="Normal 2 3 2 6 2 2 2 2" xfId="13570" xr:uid="{65B6726A-FB04-4F76-8AB3-AB142C4EECB2}"/>
    <cellStyle name="Normal 2 3 2 6 2 2 2 3" xfId="17455" xr:uid="{2A6EE902-C355-4748-BD8B-35D7356B0B3B}"/>
    <cellStyle name="Normal 2 3 2 6 2 2 3" xfId="6697" xr:uid="{80227B5A-9CE1-4AA0-BCDF-B62BD1C05A3A}"/>
    <cellStyle name="Normal 2 3 2 6 2 2 3 2" xfId="12220" xr:uid="{9E0607A5-A95A-4E77-9E7B-B31EEC4A820E}"/>
    <cellStyle name="Normal 2 3 2 6 2 2 4" xfId="9966" xr:uid="{58306619-B4EC-474A-A4BC-F9639B3CD7A2}"/>
    <cellStyle name="Normal 2 3 2 6 2 2 5" xfId="16105" xr:uid="{E1A5C329-497D-4BFB-9415-3C9FA75DAD80}"/>
    <cellStyle name="Normal 2 3 2 6 2 3" xfId="5925" xr:uid="{B4DB7CAB-E1A0-4EDF-B342-8EED84CFAA7E}"/>
    <cellStyle name="Normal 2 3 2 6 2 3 2" xfId="11554" xr:uid="{E7F0C7FA-41C0-41B7-866A-6B4738ED7797}"/>
    <cellStyle name="Normal 2 3 2 6 2 3 3" xfId="15434" xr:uid="{13596B27-23B6-417D-8CE4-5BD596D99AAF}"/>
    <cellStyle name="Normal 2 3 2 6 2 4" xfId="7442" xr:uid="{D44A5BC1-7476-46D0-9A95-AB9C2D438A8F}"/>
    <cellStyle name="Normal 2 3 2 6 2 4 2" xfId="12899" xr:uid="{8AD3072A-8F10-4EAA-AC5E-A1FF9B69A4FB}"/>
    <cellStyle name="Normal 2 3 2 6 2 4 3" xfId="16784" xr:uid="{8AA585ED-AD7D-4624-A2ED-6C9B3BF91B82}"/>
    <cellStyle name="Normal 2 3 2 6 2 5" xfId="4418" xr:uid="{B1EE2F1B-FECA-4860-B04D-7F483A7AF843}"/>
    <cellStyle name="Normal 2 3 2 6 2 5 2" xfId="10775" xr:uid="{71F11127-742C-4FF2-94AB-9317CF869610}"/>
    <cellStyle name="Normal 2 3 2 6 2 6" xfId="9295" xr:uid="{9A2F25A0-AF1A-423F-AF6C-A83D8C4C97BD}"/>
    <cellStyle name="Normal 2 3 2 6 2 7" xfId="14657" xr:uid="{6C080693-7C66-4127-AFE0-A7E35BD46BDA}"/>
    <cellStyle name="Normal 2 3 2 6 3" xfId="2890" xr:uid="{E6B59336-1B45-4E85-B9E2-B7E9BD0E81F8}"/>
    <cellStyle name="Normal 2 3 2 6 3 2" xfId="7807" xr:uid="{472E0BCC-A741-40E0-9F11-EF3E21A48045}"/>
    <cellStyle name="Normal 2 3 2 6 3 2 2" xfId="13264" xr:uid="{862DAB18-5167-4128-AB6A-AB85D1542CAD}"/>
    <cellStyle name="Normal 2 3 2 6 3 2 3" xfId="17149" xr:uid="{F24AD30A-DA58-4520-A4A5-A49ED96AE622}"/>
    <cellStyle name="Normal 2 3 2 6 3 3" xfId="6391" xr:uid="{A179E9DE-BEC8-4A7C-8C03-825BD6E93018}"/>
    <cellStyle name="Normal 2 3 2 6 3 3 2" xfId="11914" xr:uid="{48DEA10E-E2A6-47C6-8A7C-8E5AFBAD6FEE}"/>
    <cellStyle name="Normal 2 3 2 6 3 4" xfId="9660" xr:uid="{1FF060BB-22E3-4753-A9B9-60B2DF885C6B}"/>
    <cellStyle name="Normal 2 3 2 6 3 5" xfId="15799" xr:uid="{68DAE032-4D97-4C96-A233-CE7864A2339D}"/>
    <cellStyle name="Normal 2 3 2 6 4" xfId="5584" xr:uid="{ED7B0715-6868-4E54-B0B9-04EB6020514F}"/>
    <cellStyle name="Normal 2 3 2 6 4 2" xfId="11245" xr:uid="{A93CC313-7B44-461F-9EAD-7C9CCD97EDEB}"/>
    <cellStyle name="Normal 2 3 2 6 4 3" xfId="15125" xr:uid="{AC73CA8E-A2A9-480C-977B-A3EC82147CD3}"/>
    <cellStyle name="Normal 2 3 2 6 5" xfId="7136" xr:uid="{7C7517BE-AE4E-4346-93FA-564F3B461CEB}"/>
    <cellStyle name="Normal 2 3 2 6 5 2" xfId="12593" xr:uid="{97368808-AE27-4CFC-8FAE-E5EFA0A82E11}"/>
    <cellStyle name="Normal 2 3 2 6 5 3" xfId="16478" xr:uid="{2460CEB0-8D70-40BC-AFCB-4DF3A0336873}"/>
    <cellStyle name="Normal 2 3 2 6 6" xfId="4099" xr:uid="{D743851E-50EB-4F9F-918B-9F0ABA9D8841}"/>
    <cellStyle name="Normal 2 3 2 6 6 2" xfId="10469" xr:uid="{BA1B1D66-C9F8-4FCA-AF13-426119101EA3}"/>
    <cellStyle name="Normal 2 3 2 6 7" xfId="8989" xr:uid="{8C9C10CF-0DE2-4D94-8A16-BC95C712948F}"/>
    <cellStyle name="Normal 2 3 2 6 8" xfId="14351" xr:uid="{48FC86BB-E8B5-47CF-B43D-8D12D4D51984}"/>
    <cellStyle name="Normal 2 3 2 7" xfId="1982" xr:uid="{B6A43B5D-916B-429F-BA41-59A6FA626E13}"/>
    <cellStyle name="Normal 2 3 2 7 2" xfId="3068" xr:uid="{AA53D903-CFB9-4E6F-A79D-2F95FA082299}"/>
    <cellStyle name="Normal 2 3 2 7 2 2" xfId="7978" xr:uid="{5BDCF7C6-B6F1-4A2B-9734-0153E103CC5D}"/>
    <cellStyle name="Normal 2 3 2 7 2 2 2" xfId="13435" xr:uid="{03EF4024-6891-4F9D-8868-62D3C2CA2B54}"/>
    <cellStyle name="Normal 2 3 2 7 2 2 3" xfId="17320" xr:uid="{7D104EF3-8F14-43DC-900F-BE6EDD7E0C63}"/>
    <cellStyle name="Normal 2 3 2 7 2 3" xfId="6562" xr:uid="{D5D973FF-E085-43C0-B27F-BB29A2C43075}"/>
    <cellStyle name="Normal 2 3 2 7 2 3 2" xfId="12085" xr:uid="{FF216611-B40E-4666-B126-18B7739231BD}"/>
    <cellStyle name="Normal 2 3 2 7 2 4" xfId="9831" xr:uid="{C9E1B9B8-C633-4A10-9BD5-8B6514B789D8}"/>
    <cellStyle name="Normal 2 3 2 7 2 5" xfId="15970" xr:uid="{2FC1A66C-F46A-41BD-B9F7-5C2E0269CC8E}"/>
    <cellStyle name="Normal 2 3 2 7 3" xfId="5788" xr:uid="{83F48B35-06F4-4DA2-AEF7-8F870FB6D392}"/>
    <cellStyle name="Normal 2 3 2 7 3 2" xfId="11419" xr:uid="{5169E9E2-7A83-4AC9-B7D9-695BFFD62512}"/>
    <cellStyle name="Normal 2 3 2 7 3 3" xfId="15299" xr:uid="{CE43DEC5-DE9C-49DB-9EB7-23BE492C5CE1}"/>
    <cellStyle name="Normal 2 3 2 7 4" xfId="7307" xr:uid="{7CDFAE37-5D23-4913-8C74-7C9737454762}"/>
    <cellStyle name="Normal 2 3 2 7 4 2" xfId="12764" xr:uid="{3C3C4418-D1FE-49DA-8975-9C2ECF23E3B3}"/>
    <cellStyle name="Normal 2 3 2 7 4 3" xfId="16649" xr:uid="{64088589-0D40-4822-898D-F751D405008D}"/>
    <cellStyle name="Normal 2 3 2 7 5" xfId="4283" xr:uid="{19DD4973-A86E-402F-8DA7-3C5287E3A21B}"/>
    <cellStyle name="Normal 2 3 2 7 5 2" xfId="10640" xr:uid="{CDE8B3D9-A746-452D-8000-4C2154DED341}"/>
    <cellStyle name="Normal 2 3 2 7 6" xfId="9160" xr:uid="{FC1326F3-644A-4E25-A201-6419B0B7A025}"/>
    <cellStyle name="Normal 2 3 2 7 7" xfId="14522" xr:uid="{3F85B111-A07C-45AE-B149-12B79733FD1D}"/>
    <cellStyle name="Normal 2 3 2 8" xfId="2302" xr:uid="{3D7438FF-6ED3-4083-9737-11340E65404A}"/>
    <cellStyle name="Normal 2 3 2 8 2" xfId="3354" xr:uid="{EC5C7E05-E1B0-41D5-B315-3F7EF94EA1A7}"/>
    <cellStyle name="Normal 2 3 2 8 2 2" xfId="8264" xr:uid="{88EF0DD6-142D-4A01-BE1F-F36C6F38D206}"/>
    <cellStyle name="Normal 2 3 2 8 2 2 2" xfId="13721" xr:uid="{949AC6BB-50DC-45A2-99E8-68CF9851BAAC}"/>
    <cellStyle name="Normal 2 3 2 8 2 2 3" xfId="17606" xr:uid="{4EB051DD-7D8A-4B9D-B66E-414D587A9AE6}"/>
    <cellStyle name="Normal 2 3 2 8 2 3" xfId="6848" xr:uid="{693DC147-E732-46B3-838F-0D63936309BE}"/>
    <cellStyle name="Normal 2 3 2 8 2 3 2" xfId="12371" xr:uid="{FDB9018E-CACB-43F8-A4D1-D6BE8540920C}"/>
    <cellStyle name="Normal 2 3 2 8 2 4" xfId="10117" xr:uid="{78CA0297-81D9-4695-B3E8-37B447F9A185}"/>
    <cellStyle name="Normal 2 3 2 8 2 5" xfId="16256" xr:uid="{F9879E79-72D5-48CB-BB9C-6DAC43F54515}"/>
    <cellStyle name="Normal 2 3 2 8 3" xfId="6076" xr:uid="{02006A77-F067-4642-B997-8475528A6640}"/>
    <cellStyle name="Normal 2 3 2 8 3 2" xfId="11705" xr:uid="{788788A8-740B-41E9-AC26-3F944FB8256C}"/>
    <cellStyle name="Normal 2 3 2 8 3 3" xfId="15585" xr:uid="{879595C9-3967-47AC-A198-00665E2493BD}"/>
    <cellStyle name="Normal 2 3 2 8 4" xfId="7593" xr:uid="{8B70BB3B-F7CD-4936-AD2D-149E6585DBE3}"/>
    <cellStyle name="Normal 2 3 2 8 4 2" xfId="13050" xr:uid="{77F386FF-559E-4860-B452-B11171DF29A9}"/>
    <cellStyle name="Normal 2 3 2 8 4 3" xfId="16935" xr:uid="{652FA484-AE43-4236-BEF4-430E96E94E85}"/>
    <cellStyle name="Normal 2 3 2 8 5" xfId="4569" xr:uid="{7F606C8C-875E-4089-8C27-8D8F42B9FD37}"/>
    <cellStyle name="Normal 2 3 2 8 5 2" xfId="10926" xr:uid="{42D0664B-230B-466C-8CBD-A99331AD80D8}"/>
    <cellStyle name="Normal 2 3 2 8 6" xfId="9446" xr:uid="{CD49800A-DF8E-436A-8761-9A1D20E8EC2A}"/>
    <cellStyle name="Normal 2 3 2 8 7" xfId="14808" xr:uid="{A011BE51-0D1C-4D4B-8386-4C451DC14E0E}"/>
    <cellStyle name="Normal 2 3 2 9" xfId="2554" xr:uid="{F186E390-8380-4E34-AB2C-8F09BEE7B6E4}"/>
    <cellStyle name="Normal 2 3 2 9 2" xfId="6197" xr:uid="{C975A776-DAE6-4328-9167-462B05E8D982}"/>
    <cellStyle name="Normal 2 3 2 9 3" xfId="4905" xr:uid="{FF330022-8BB8-4EC2-B21C-DA96712A8558}"/>
    <cellStyle name="Normal 2 3 2 9 3 2" xfId="11008" xr:uid="{B4AAA4D7-7C18-461D-8E78-C0627AAFB907}"/>
    <cellStyle name="Normal 2 3 2 9 4" xfId="14890" xr:uid="{F4126864-67F0-46EC-A509-6387479541E8}"/>
    <cellStyle name="Normal 2 3 3" xfId="1306" xr:uid="{DF83FDDE-08CF-41EC-9810-7DAA9785AF3B}"/>
    <cellStyle name="Normal 2 3 3 2" xfId="2507" xr:uid="{9BC0EF8F-F745-49A8-B1E8-E7F81FC9CEFB}"/>
    <cellStyle name="Normal 2 3 3 3" xfId="2787" xr:uid="{D48B2BE5-6EEB-4B9C-8EDC-A1D109EA2BCA}"/>
    <cellStyle name="Normal 2 3 3 4" xfId="3996" xr:uid="{9C53F964-9187-403B-8006-7B88A7C7D211}"/>
    <cellStyle name="Normal 2 3 4" xfId="1055" xr:uid="{C04DA368-9E99-45B9-83A7-3F20A0122D45}"/>
    <cellStyle name="Normal 2 3 5" xfId="1832" xr:uid="{68B40FC6-C84B-40C4-B17F-7C60D0561D98}"/>
    <cellStyle name="Normal 2 3 6" xfId="8712" xr:uid="{BB059AA8-B954-46A5-8342-E71A365EC7D9}"/>
    <cellStyle name="Normal 2 4" xfId="326" xr:uid="{2D03B2D0-DBA3-4BC9-BA8C-220370090705}"/>
    <cellStyle name="Normal 2 4 2" xfId="712" xr:uid="{0ED34528-6B7E-430F-B5A2-87FB7D9F8E79}"/>
    <cellStyle name="Normal 2 4 2 2" xfId="1308" xr:uid="{076F4D71-3B63-4669-A7A3-D98C09F07734}"/>
    <cellStyle name="Normal 2 4 2 3" xfId="1991" xr:uid="{DF7A6A53-AB67-4885-9C0C-550D62DA518A}"/>
    <cellStyle name="Normal 2 4 2 4" xfId="3739" xr:uid="{EF94774E-1B30-46DD-B558-7F5C37F0DA16}"/>
    <cellStyle name="Normal 2 4 2 5" xfId="3651" xr:uid="{30BC1ACE-F646-4A5F-B758-36095283E670}"/>
    <cellStyle name="Normal 2 4 3" xfId="1057" xr:uid="{094ECACF-F734-45B0-8C2D-D81F5240CF95}"/>
    <cellStyle name="Normal 2 4 4" xfId="1876" xr:uid="{E3E173C6-F2A1-494F-9AA1-EEC86B17A910}"/>
    <cellStyle name="Normal 2 4 5" xfId="3815" xr:uid="{7F92D932-E373-474A-8AEC-8024C004E560}"/>
    <cellStyle name="Normal 2 5" xfId="373" xr:uid="{FB64557F-BD30-463F-868F-608D8DA71523}"/>
    <cellStyle name="Normal 2 5 2" xfId="713" xr:uid="{546F72ED-0C4A-4C34-AC69-E8166587B1B9}"/>
    <cellStyle name="Normal 2 5 2 2" xfId="1309" xr:uid="{2A414D08-27AF-457C-9AE8-80319A04D436}"/>
    <cellStyle name="Normal 2 5 2 3" xfId="1992" xr:uid="{38E7EEBC-F1B3-449D-9B2E-5EB293815068}"/>
    <cellStyle name="Normal 2 5 3" xfId="1058" xr:uid="{26179844-1D06-4B94-BE46-A0DE7CABDB1B}"/>
    <cellStyle name="Normal 2 5 4" xfId="1896" xr:uid="{D9600F89-C273-44EF-8008-56A032FF2970}"/>
    <cellStyle name="Normal 2 5 5" xfId="3915" xr:uid="{F42DDFB1-4058-4909-8D23-4EF5B2C24396}"/>
    <cellStyle name="Normal 2 5 6" xfId="8717" xr:uid="{271DC9C3-5FA3-4509-A5EA-BD5588509FF5}"/>
    <cellStyle name="Normal 2 5 6 2" xfId="14011" xr:uid="{F36E46EC-26AA-4BA4-A7C2-62EB4DDA45FA}"/>
    <cellStyle name="Normal 2 5 7" xfId="8779" xr:uid="{17890080-EF79-409D-ACCA-7FF54F625354}"/>
    <cellStyle name="Normal 2 5 8" xfId="14847" xr:uid="{1F4409C0-B102-41C3-B227-3C9F0AB22C76}"/>
    <cellStyle name="Normal 2 6" xfId="676" xr:uid="{618D262A-C61A-4724-993B-479EB563B206}"/>
    <cellStyle name="Normal 2 6 2" xfId="1310" xr:uid="{6B543AB1-B90E-4667-A7E3-696EB2BE97FB}"/>
    <cellStyle name="Normal 2 6 3" xfId="1059" xr:uid="{C4C8542A-8FDF-43A9-A5BE-40D2A995FC3C}"/>
    <cellStyle name="Normal 2 6 4" xfId="1977" xr:uid="{737FD655-BAE9-44C1-8582-F97410EA4EF2}"/>
    <cellStyle name="Normal 2 6 5" xfId="2574" xr:uid="{9912AC88-E86F-48F1-ADB2-F0042A406A4A}"/>
    <cellStyle name="Normal 2 6 5 2" xfId="6201" xr:uid="{7CBC03C4-AAA3-486D-A101-E388188D9D32}"/>
    <cellStyle name="Normal 2 6 5 3" xfId="4645" xr:uid="{47385311-116D-45C8-8AC1-B97D7D448B72}"/>
    <cellStyle name="Normal 2 6 6" xfId="2627" xr:uid="{D59041FF-5677-4DF8-A940-0DF1EED6EF6F}"/>
    <cellStyle name="Normal 2 6 7" xfId="3725" xr:uid="{C3DBB860-BB31-4321-8C83-0607D8ADFB6E}"/>
    <cellStyle name="Normal 2 7" xfId="747" xr:uid="{1BB1C0C0-95D9-460B-B1DA-5E94C1F381BB}"/>
    <cellStyle name="Normal 2 7 2" xfId="1303" xr:uid="{E80744E8-F4AF-4D94-9759-A0F1074F2B21}"/>
    <cellStyle name="Normal 2 7 3" xfId="2005" xr:uid="{B745A278-F25B-4EB2-B0B4-B7687D92572F}"/>
    <cellStyle name="Normal 2 7 4" xfId="4686" xr:uid="{A7B0014A-BE3F-4911-83BF-8C1E5531C793}"/>
    <cellStyle name="Normal 2 8" xfId="752" xr:uid="{B97AFCDB-173A-454B-8EDD-852B6F65D6C8}"/>
    <cellStyle name="Normal 2 9" xfId="1052" xr:uid="{C49DD4D7-C435-405F-BFC8-C954CB7DCB25}"/>
    <cellStyle name="Normal 2 9 2" xfId="2326" xr:uid="{1D075E0D-C581-4E5C-B78A-6927AA29D5F3}"/>
    <cellStyle name="Normal 2 9 3" xfId="3932" xr:uid="{BAC1934B-8ECB-4F48-9281-0F873E1477EC}"/>
    <cellStyle name="Normal 20" xfId="136" xr:uid="{FF5E9AE7-C836-41C5-848C-7C46F8A2622C}"/>
    <cellStyle name="Normal 20 10" xfId="3590" xr:uid="{82F4CB13-8C14-4A35-8630-D69F17E5E29B}"/>
    <cellStyle name="Normal 20 10 2" xfId="8472" xr:uid="{40A7A9E5-3113-4FD3-8916-568466E90051}"/>
    <cellStyle name="Normal 20 10 2 2" xfId="13864" xr:uid="{C9842F98-7ED7-47FE-8CCE-0DDB8F7A9D82}"/>
    <cellStyle name="Normal 20 10 3" xfId="10259" xr:uid="{CAD203AF-858A-4AE1-A8B6-55CE1447757F}"/>
    <cellStyle name="Normal 20 10 4" xfId="17749" xr:uid="{F0167A10-1208-48AE-B028-5AC6C979223E}"/>
    <cellStyle name="Normal 20 11" xfId="8542" xr:uid="{3AC3F0CF-932A-4307-ADC5-D07CEDCF7F4A}"/>
    <cellStyle name="Normal 20 11 2" xfId="13916" xr:uid="{64914FA2-A990-402B-B868-480B8BEF86A6}"/>
    <cellStyle name="Normal 20 12" xfId="8582" xr:uid="{99FBB0AD-E288-4011-A606-42B94769D6A7}"/>
    <cellStyle name="Normal 20 12 2" xfId="13954" xr:uid="{C211A6E7-41A1-4BC9-8496-A4DB548F97D6}"/>
    <cellStyle name="Normal 20 13" xfId="8616" xr:uid="{EEE677DD-CCB3-44C3-BB2E-E4808DB284F0}"/>
    <cellStyle name="Normal 20 13 2" xfId="13983" xr:uid="{7934882F-FE16-495D-A49E-90D48D36379A}"/>
    <cellStyle name="Normal 20 14" xfId="8750" xr:uid="{4C953BD3-6221-4334-A4D7-1A7389B061D6}"/>
    <cellStyle name="Normal 20 14 2" xfId="14024" xr:uid="{139A9555-9410-4248-AC1E-DD27B3053720}"/>
    <cellStyle name="Normal 20 15" xfId="8798" xr:uid="{582FC169-E55D-4D2B-8E70-1F296B00B898}"/>
    <cellStyle name="Normal 20 2" xfId="267" xr:uid="{AB5DE4DF-5F54-460E-851A-6462EDF7AEF3}"/>
    <cellStyle name="Normal 20 2 10" xfId="8583" xr:uid="{7B521283-6077-4515-8D93-5345D03BC8F8}"/>
    <cellStyle name="Normal 20 2 10 2" xfId="13955" xr:uid="{C9C667E9-E872-4F1A-B36A-03FD13C55600}"/>
    <cellStyle name="Normal 20 2 11" xfId="8628" xr:uid="{380F623F-7311-43F4-B7A3-B85E37D11F74}"/>
    <cellStyle name="Normal 20 2 11 2" xfId="13995" xr:uid="{F46730C6-62B3-4733-82CC-6EEDE1D65159}"/>
    <cellStyle name="Normal 20 2 12" xfId="8751" xr:uid="{50A8FA03-FB3C-4745-A0BD-0059B9007F15}"/>
    <cellStyle name="Normal 20 2 12 2" xfId="14025" xr:uid="{D2FD8764-CF73-4E7C-8C95-1CA7A675A20F}"/>
    <cellStyle name="Normal 20 2 13" xfId="8799" xr:uid="{2240FFB0-E8E0-47A3-A3E5-C1A8FACEB623}"/>
    <cellStyle name="Normal 20 2 2" xfId="1311" xr:uid="{D350E152-1132-4767-BC81-4549D45BCC53}"/>
    <cellStyle name="Normal 20 2 2 10" xfId="8898" xr:uid="{2F77C834-755E-48F6-8ECA-C70D51AD761D}"/>
    <cellStyle name="Normal 20 2 2 2" xfId="1468" xr:uid="{EF03AB1B-6448-49B2-9AAF-F417BFDB0986}"/>
    <cellStyle name="Normal 20 2 2 2 2" xfId="1627" xr:uid="{DE91B7D9-F5D9-402A-BA8C-C048A6079552}"/>
    <cellStyle name="Normal 20 2 2 2 2 2" xfId="2249" xr:uid="{3B87DEF5-BB78-4724-BF69-5084F350A8BB}"/>
    <cellStyle name="Normal 20 2 2 2 2 2 2" xfId="3305" xr:uid="{C5ABE3D0-A4B9-49C5-964A-91ECCC5FF92F}"/>
    <cellStyle name="Normal 20 2 2 2 2 2 2 2" xfId="8215" xr:uid="{F0CFFC23-3A5F-48C4-98AE-24E2C6FFF337}"/>
    <cellStyle name="Normal 20 2 2 2 2 2 2 2 2" xfId="13672" xr:uid="{B28071C8-A681-42F6-A0FC-44A58B6FF812}"/>
    <cellStyle name="Normal 20 2 2 2 2 2 2 2 3" xfId="17557" xr:uid="{CE24664D-D97A-413A-87E6-79D18B58023C}"/>
    <cellStyle name="Normal 20 2 2 2 2 2 2 3" xfId="6799" xr:uid="{CA2FBB77-CA37-453C-95F1-532815025AB9}"/>
    <cellStyle name="Normal 20 2 2 2 2 2 2 3 2" xfId="12322" xr:uid="{6B87B2D9-A583-4A0D-9F01-D64759664931}"/>
    <cellStyle name="Normal 20 2 2 2 2 2 2 4" xfId="10068" xr:uid="{00540847-81F5-4AA0-AC8E-0B961C9755FC}"/>
    <cellStyle name="Normal 20 2 2 2 2 2 2 5" xfId="16207" xr:uid="{B88D8CA9-FB72-46F4-B0E5-F4CFDB55B999}"/>
    <cellStyle name="Normal 20 2 2 2 2 2 3" xfId="6027" xr:uid="{8D2F6255-0C5F-4207-B0A8-53DB606AE612}"/>
    <cellStyle name="Normal 20 2 2 2 2 2 3 2" xfId="11656" xr:uid="{8A519234-4932-422F-8A73-F2EF4FF50414}"/>
    <cellStyle name="Normal 20 2 2 2 2 2 3 3" xfId="15536" xr:uid="{8BD19F6F-952C-4EC7-8A52-3862AB424A79}"/>
    <cellStyle name="Normal 20 2 2 2 2 2 4" xfId="7544" xr:uid="{4C24041D-22EC-41E5-B0C2-A84AFC3930B2}"/>
    <cellStyle name="Normal 20 2 2 2 2 2 4 2" xfId="13001" xr:uid="{84B2D157-1CD1-4712-8C69-77AEA0750E8D}"/>
    <cellStyle name="Normal 20 2 2 2 2 2 4 3" xfId="16886" xr:uid="{11738CCC-F2D0-4CAE-B048-8F7B94BD9D9D}"/>
    <cellStyle name="Normal 20 2 2 2 2 2 5" xfId="4520" xr:uid="{A2C16C46-B8E9-4235-A8E8-F6B302A9115F}"/>
    <cellStyle name="Normal 20 2 2 2 2 2 5 2" xfId="10877" xr:uid="{84C45D73-51D8-4D16-91A1-E7272F00832D}"/>
    <cellStyle name="Normal 20 2 2 2 2 2 6" xfId="9397" xr:uid="{FB91DB4D-D685-4472-9223-2BF667ABE8D1}"/>
    <cellStyle name="Normal 20 2 2 2 2 2 7" xfId="14759" xr:uid="{FDAB84B0-7AB7-4AEA-8FC1-60A2BA76E9D7}"/>
    <cellStyle name="Normal 20 2 2 2 2 3" xfId="2992" xr:uid="{B11C0F82-3DEE-406A-84AE-86E2FC95616F}"/>
    <cellStyle name="Normal 20 2 2 2 2 3 2" xfId="7909" xr:uid="{972C17B8-00C4-4476-A228-9C2F01C65435}"/>
    <cellStyle name="Normal 20 2 2 2 2 3 2 2" xfId="13366" xr:uid="{3593D26D-8139-4C0E-8794-51F0256D1CAC}"/>
    <cellStyle name="Normal 20 2 2 2 2 3 2 3" xfId="17251" xr:uid="{131ADFC0-7271-4764-9E94-5ACD00033AE2}"/>
    <cellStyle name="Normal 20 2 2 2 2 3 3" xfId="6493" xr:uid="{CB188CF6-1E82-4786-94E3-D93F4D4AFDC2}"/>
    <cellStyle name="Normal 20 2 2 2 2 3 3 2" xfId="12016" xr:uid="{051E7250-DD12-445E-B99D-22E43AAD06B2}"/>
    <cellStyle name="Normal 20 2 2 2 2 3 4" xfId="9762" xr:uid="{FD5FA6CB-F9B5-4E8D-814F-A473E76953DB}"/>
    <cellStyle name="Normal 20 2 2 2 2 3 5" xfId="15901" xr:uid="{1F2CEAB9-0DE8-4D60-9CA7-372CCD43143C}"/>
    <cellStyle name="Normal 20 2 2 2 2 4" xfId="5686" xr:uid="{E6A3F225-B6AF-4F34-B314-F2145ABB519E}"/>
    <cellStyle name="Normal 20 2 2 2 2 4 2" xfId="11347" xr:uid="{0E45DA91-DFA8-459C-840F-B42933299049}"/>
    <cellStyle name="Normal 20 2 2 2 2 4 3" xfId="15227" xr:uid="{2F2BB086-AFB7-40C2-BCE2-1DAD5C802875}"/>
    <cellStyle name="Normal 20 2 2 2 2 5" xfId="7238" xr:uid="{7332956E-1481-404D-ABF6-EFBC71C155C3}"/>
    <cellStyle name="Normal 20 2 2 2 2 5 2" xfId="12695" xr:uid="{324AB696-7DB5-4122-ABB3-67D8B0F5269E}"/>
    <cellStyle name="Normal 20 2 2 2 2 5 3" xfId="16580" xr:uid="{B21D6E6F-4315-4CA7-A9E6-13D23E45BD61}"/>
    <cellStyle name="Normal 20 2 2 2 2 6" xfId="4201" xr:uid="{87B8CE4F-F30D-44AF-8875-01774434840E}"/>
    <cellStyle name="Normal 20 2 2 2 2 6 2" xfId="10571" xr:uid="{0E9C5637-C2C9-4C8E-9F42-7A5719010457}"/>
    <cellStyle name="Normal 20 2 2 2 2 7" xfId="9091" xr:uid="{206F3C25-CD63-4493-9E90-ECF40DEC5D37}"/>
    <cellStyle name="Normal 20 2 2 2 2 8" xfId="14453" xr:uid="{6914D528-AA21-4829-8188-CC4A2A78B4E2}"/>
    <cellStyle name="Normal 20 2 2 2 3" xfId="2111" xr:uid="{94B86B99-CFD5-4AB3-A38D-995FD4FA0AD3}"/>
    <cellStyle name="Normal 20 2 2 2 3 2" xfId="3167" xr:uid="{B4783428-BCB0-44A3-97B1-34CD5C1AF2B4}"/>
    <cellStyle name="Normal 20 2 2 2 3 2 2" xfId="8077" xr:uid="{D00CD699-E141-4820-B1A3-EB69400801BD}"/>
    <cellStyle name="Normal 20 2 2 2 3 2 2 2" xfId="13534" xr:uid="{E5310BEF-E47B-40F0-BB66-B7F8B091E667}"/>
    <cellStyle name="Normal 20 2 2 2 3 2 2 3" xfId="17419" xr:uid="{57C30254-9517-4879-838F-E3C02AAA8D2B}"/>
    <cellStyle name="Normal 20 2 2 2 3 2 3" xfId="6661" xr:uid="{8A9A3DEE-1897-476E-99A4-0739F8A73E6D}"/>
    <cellStyle name="Normal 20 2 2 2 3 2 3 2" xfId="12184" xr:uid="{B65E2908-A23D-403F-BC9D-578A1E5D8C2B}"/>
    <cellStyle name="Normal 20 2 2 2 3 2 4" xfId="9930" xr:uid="{F6FCF0FE-9F13-4BC8-93C6-F80587CA1CBC}"/>
    <cellStyle name="Normal 20 2 2 2 3 2 5" xfId="16069" xr:uid="{9512A9E2-B2A8-4FA3-A510-48050C9D7903}"/>
    <cellStyle name="Normal 20 2 2 2 3 3" xfId="5889" xr:uid="{DBF63DF1-2361-4058-93E0-F0F1DADA1B98}"/>
    <cellStyle name="Normal 20 2 2 2 3 3 2" xfId="11518" xr:uid="{448931BF-2571-4F0D-96EB-855B6E51F1D9}"/>
    <cellStyle name="Normal 20 2 2 2 3 3 3" xfId="15398" xr:uid="{65FC5EAE-38C3-45F0-9F67-F4516BB2B817}"/>
    <cellStyle name="Normal 20 2 2 2 3 4" xfId="7406" xr:uid="{7087761A-EE74-4182-BCDC-4DAE9BC7DBCE}"/>
    <cellStyle name="Normal 20 2 2 2 3 4 2" xfId="12863" xr:uid="{995123D8-AF46-4257-B618-58548068C9BA}"/>
    <cellStyle name="Normal 20 2 2 2 3 4 3" xfId="16748" xr:uid="{A68D2BB7-2893-4D76-847B-612CBD507FFE}"/>
    <cellStyle name="Normal 20 2 2 2 3 5" xfId="4382" xr:uid="{69D0DD69-FBCF-4734-A632-3C04EFE0EDCB}"/>
    <cellStyle name="Normal 20 2 2 2 3 5 2" xfId="10739" xr:uid="{739E4653-AEE4-42DA-9478-6D00AC9746B7}"/>
    <cellStyle name="Normal 20 2 2 2 3 6" xfId="9259" xr:uid="{67F9E614-A5CD-464F-BDE3-6973D21CDFDA}"/>
    <cellStyle name="Normal 20 2 2 2 3 7" xfId="14621" xr:uid="{F963E741-C33A-4F98-A574-014816965FBD}"/>
    <cellStyle name="Normal 20 2 2 2 4" xfId="2854" xr:uid="{5BB9889D-FFC0-4B9F-AA3A-8DC54B21E0D9}"/>
    <cellStyle name="Normal 20 2 2 2 4 2" xfId="7771" xr:uid="{09B34B04-BECC-4BF4-8FDF-F4AE1801007D}"/>
    <cellStyle name="Normal 20 2 2 2 4 2 2" xfId="13228" xr:uid="{31D19E42-603B-42E2-872C-20948B7273FE}"/>
    <cellStyle name="Normal 20 2 2 2 4 2 3" xfId="17113" xr:uid="{311727FE-3189-4D5A-A58F-8234202173F8}"/>
    <cellStyle name="Normal 20 2 2 2 4 3" xfId="6355" xr:uid="{E6C5D0B2-CBA4-4998-81F0-BC9FB575C2AB}"/>
    <cellStyle name="Normal 20 2 2 2 4 3 2" xfId="11878" xr:uid="{E1AE0AFE-56AE-4838-8B74-7216D0AFC653}"/>
    <cellStyle name="Normal 20 2 2 2 4 4" xfId="9624" xr:uid="{15D12CA0-F0E3-4574-B174-2A1787C378FE}"/>
    <cellStyle name="Normal 20 2 2 2 4 5" xfId="15763" xr:uid="{8E52120F-6D7B-4105-81F0-D0C2F73543C0}"/>
    <cellStyle name="Normal 20 2 2 2 5" xfId="5548" xr:uid="{8248A8BC-0EAD-4316-9791-8565D073CA5C}"/>
    <cellStyle name="Normal 20 2 2 2 5 2" xfId="11209" xr:uid="{5F359916-E26D-4E52-B90D-6AB27E49BF17}"/>
    <cellStyle name="Normal 20 2 2 2 5 3" xfId="15089" xr:uid="{B236F954-1F36-47B8-8FA1-4A817E2A856A}"/>
    <cellStyle name="Normal 20 2 2 2 6" xfId="7100" xr:uid="{C7460B0B-41D1-4266-8D76-B1FA28002207}"/>
    <cellStyle name="Normal 20 2 2 2 6 2" xfId="12557" xr:uid="{D5D56349-4E31-4A80-AA58-13A36711753A}"/>
    <cellStyle name="Normal 20 2 2 2 6 3" xfId="16442" xr:uid="{4BCF6879-18D5-4672-BF58-12EDAC2B88D0}"/>
    <cellStyle name="Normal 20 2 2 2 7" xfId="4058" xr:uid="{84FA5636-E6D0-4CE7-9902-99939103219B}"/>
    <cellStyle name="Normal 20 2 2 2 7 2" xfId="10433" xr:uid="{B493D0CB-167F-42D2-AE3F-F4DAA523009E}"/>
    <cellStyle name="Normal 20 2 2 2 8" xfId="8953" xr:uid="{7B8C7830-0709-48F9-985B-0E6B009B30BC}"/>
    <cellStyle name="Normal 20 2 2 2 9" xfId="14315" xr:uid="{84096EFC-7DE3-4D9E-B788-1492FC2293F6}"/>
    <cellStyle name="Normal 20 2 2 3" xfId="1569" xr:uid="{14E23742-FFCA-4ED6-8742-4AC9125EC323}"/>
    <cellStyle name="Normal 20 2 2 3 2" xfId="2191" xr:uid="{FF7CEDAB-6674-4203-A280-EA056253B248}"/>
    <cellStyle name="Normal 20 2 2 3 2 2" xfId="3247" xr:uid="{0A5D9237-B800-4782-84AD-CDC0E6566450}"/>
    <cellStyle name="Normal 20 2 2 3 2 2 2" xfId="8157" xr:uid="{B8E74828-CBF2-458D-8902-84288B86FF36}"/>
    <cellStyle name="Normal 20 2 2 3 2 2 2 2" xfId="13614" xr:uid="{E47E35C1-7BD1-4D2A-9739-002FA04D3D01}"/>
    <cellStyle name="Normal 20 2 2 3 2 2 2 3" xfId="17499" xr:uid="{50A50505-ACBC-4212-B37B-70B580DC4EF7}"/>
    <cellStyle name="Normal 20 2 2 3 2 2 3" xfId="6741" xr:uid="{880244B5-7293-4222-9C55-B6306157E7E8}"/>
    <cellStyle name="Normal 20 2 2 3 2 2 3 2" xfId="12264" xr:uid="{48A61917-A2AF-4BAE-875D-B311A0D644F4}"/>
    <cellStyle name="Normal 20 2 2 3 2 2 4" xfId="10010" xr:uid="{7BB26E56-F0F7-461C-8387-141AF6BCE20C}"/>
    <cellStyle name="Normal 20 2 2 3 2 2 5" xfId="16149" xr:uid="{A699B32A-5FF3-4D44-B681-5E1D01E64604}"/>
    <cellStyle name="Normal 20 2 2 3 2 3" xfId="5969" xr:uid="{7F2F6A48-B3D4-4156-926F-57B785C8BE9C}"/>
    <cellStyle name="Normal 20 2 2 3 2 3 2" xfId="11598" xr:uid="{23674803-B9D8-40B2-8724-15ACDFA1F0D9}"/>
    <cellStyle name="Normal 20 2 2 3 2 3 3" xfId="15478" xr:uid="{68D1D63F-27A3-42EF-B728-29906D9196DF}"/>
    <cellStyle name="Normal 20 2 2 3 2 4" xfId="7486" xr:uid="{3514E8E7-8FB2-4771-BF55-70727ECBACD8}"/>
    <cellStyle name="Normal 20 2 2 3 2 4 2" xfId="12943" xr:uid="{C3BF050E-FAB0-4CF1-9B24-C24E545476DE}"/>
    <cellStyle name="Normal 20 2 2 3 2 4 3" xfId="16828" xr:uid="{A5544136-CEA8-40D7-A299-1CFAA07D24CA}"/>
    <cellStyle name="Normal 20 2 2 3 2 5" xfId="4462" xr:uid="{92A74281-77A4-42F2-998D-134DFAD280C2}"/>
    <cellStyle name="Normal 20 2 2 3 2 5 2" xfId="10819" xr:uid="{DAC622CC-55CE-4A2B-B97D-420890BFA1E7}"/>
    <cellStyle name="Normal 20 2 2 3 2 6" xfId="9339" xr:uid="{4480BAFA-6639-4ECE-B317-83EDDF977816}"/>
    <cellStyle name="Normal 20 2 2 3 2 7" xfId="14701" xr:uid="{6A45B1E3-77A4-45DA-B3C1-553297AB4C70}"/>
    <cellStyle name="Normal 20 2 2 3 3" xfId="2934" xr:uid="{0577B07F-B128-47E3-A083-39A87236CD60}"/>
    <cellStyle name="Normal 20 2 2 3 3 2" xfId="7851" xr:uid="{1D695336-67EA-4B92-9EDB-0A86B19DE199}"/>
    <cellStyle name="Normal 20 2 2 3 3 2 2" xfId="13308" xr:uid="{F6260F3D-1657-4EF8-90F2-B037547CFC16}"/>
    <cellStyle name="Normal 20 2 2 3 3 2 3" xfId="17193" xr:uid="{ECD8E443-2B9D-4B3E-AC25-3F2B4FFC12C1}"/>
    <cellStyle name="Normal 20 2 2 3 3 3" xfId="6435" xr:uid="{17C02FD3-61AB-4B59-9EAD-8AD7D6BB45BC}"/>
    <cellStyle name="Normal 20 2 2 3 3 3 2" xfId="11958" xr:uid="{5A7459E1-7F72-4FCC-9C9C-716ED25A9FA7}"/>
    <cellStyle name="Normal 20 2 2 3 3 4" xfId="9704" xr:uid="{C254E293-897B-42B0-88F9-1C4257203E46}"/>
    <cellStyle name="Normal 20 2 2 3 3 5" xfId="15843" xr:uid="{87A88427-85F7-438D-8C8E-39ABD526F7F7}"/>
    <cellStyle name="Normal 20 2 2 3 4" xfId="5628" xr:uid="{6A54680C-100D-4D07-9407-1B4BA2A2C857}"/>
    <cellStyle name="Normal 20 2 2 3 4 2" xfId="11289" xr:uid="{34118562-05A4-4095-AFAE-2E871210F292}"/>
    <cellStyle name="Normal 20 2 2 3 4 3" xfId="15169" xr:uid="{DCC48153-61D4-4E47-AFAD-486477D2288C}"/>
    <cellStyle name="Normal 20 2 2 3 5" xfId="7180" xr:uid="{A0A640F7-F5D2-47DE-BF34-CAE20BB9C253}"/>
    <cellStyle name="Normal 20 2 2 3 5 2" xfId="12637" xr:uid="{BCADCFAF-57E8-4C0C-9522-1AF8DE5697BD}"/>
    <cellStyle name="Normal 20 2 2 3 5 3" xfId="16522" xr:uid="{3AE7DECE-9C97-4742-85AA-712997042F39}"/>
    <cellStyle name="Normal 20 2 2 3 6" xfId="4143" xr:uid="{897CBC7C-FA9A-4245-A609-DBF163A2C5FD}"/>
    <cellStyle name="Normal 20 2 2 3 6 2" xfId="10513" xr:uid="{E1BC83E2-2D8E-4E4A-8DD8-3E15CC1A6763}"/>
    <cellStyle name="Normal 20 2 2 3 7" xfId="9033" xr:uid="{9427A5D7-A06E-4F58-9330-81F54865FC32}"/>
    <cellStyle name="Normal 20 2 2 3 8" xfId="14395" xr:uid="{8F873D35-7D30-4132-AE4F-221411189F17}"/>
    <cellStyle name="Normal 20 2 2 4" xfId="2056" xr:uid="{133C648C-7886-4768-BA25-F13D121B5BAC}"/>
    <cellStyle name="Normal 20 2 2 4 2" xfId="3112" xr:uid="{95B914F5-7C6F-4AD4-8CC8-EA2D72702C00}"/>
    <cellStyle name="Normal 20 2 2 4 2 2" xfId="8022" xr:uid="{0AA466D3-2A44-42A6-97B0-F98537D9EA65}"/>
    <cellStyle name="Normal 20 2 2 4 2 2 2" xfId="13479" xr:uid="{C6721DAC-C3C4-4562-AA97-7A599CA2FA9E}"/>
    <cellStyle name="Normal 20 2 2 4 2 2 3" xfId="17364" xr:uid="{DE2ED0BA-7A95-458F-9C4E-D1D45A708B2C}"/>
    <cellStyle name="Normal 20 2 2 4 2 3" xfId="6606" xr:uid="{5DA890FF-C60D-41C8-A976-88C8DCB9B301}"/>
    <cellStyle name="Normal 20 2 2 4 2 3 2" xfId="12129" xr:uid="{86EB9837-DF30-489C-A242-22FFC9BC5736}"/>
    <cellStyle name="Normal 20 2 2 4 2 4" xfId="9875" xr:uid="{58F59919-B28C-4347-B695-8502A3482356}"/>
    <cellStyle name="Normal 20 2 2 4 2 5" xfId="16014" xr:uid="{1862F6EF-85A8-439F-968D-FAB06AB83C08}"/>
    <cellStyle name="Normal 20 2 2 4 3" xfId="5834" xr:uid="{29D791CA-756D-4330-8CCE-457700CFE05A}"/>
    <cellStyle name="Normal 20 2 2 4 3 2" xfId="11463" xr:uid="{E7737791-D3A6-4B2A-BFAA-26D1D66E3055}"/>
    <cellStyle name="Normal 20 2 2 4 3 3" xfId="15343" xr:uid="{662A5668-3DD8-430E-B3B9-B37FA45BF52E}"/>
    <cellStyle name="Normal 20 2 2 4 4" xfId="7351" xr:uid="{6629EB91-A1B3-45B7-84FE-BBAED0657BCD}"/>
    <cellStyle name="Normal 20 2 2 4 4 2" xfId="12808" xr:uid="{88C3F110-77D1-4BBD-943D-3207C117F98E}"/>
    <cellStyle name="Normal 20 2 2 4 4 3" xfId="16693" xr:uid="{2FE555D2-5087-445B-91F5-5DC53A6E2C52}"/>
    <cellStyle name="Normal 20 2 2 4 5" xfId="4327" xr:uid="{12F92A43-EA06-4F3D-B102-6B06F8CD8F21}"/>
    <cellStyle name="Normal 20 2 2 4 5 2" xfId="10684" xr:uid="{E534E152-4387-4693-97A1-90A53BB46703}"/>
    <cellStyle name="Normal 20 2 2 4 6" xfId="9204" xr:uid="{C216D64C-B1A6-4014-9D39-CA4088F7A1E7}"/>
    <cellStyle name="Normal 20 2 2 4 7" xfId="14566" xr:uid="{22C3762D-B716-4C0B-8EF4-4E35D99EE999}"/>
    <cellStyle name="Normal 20 2 2 5" xfId="2562" xr:uid="{B22481E5-B57C-41BE-B07B-363FFA5C06DF}"/>
    <cellStyle name="Normal 20 2 2 6" xfId="2788" xr:uid="{64232A86-C752-41BE-9F22-920E2FC8122D}"/>
    <cellStyle name="Normal 20 2 2 6 2" xfId="7712" xr:uid="{012F41E1-E66F-4F88-B1E0-AB7C6BD0DBD3}"/>
    <cellStyle name="Normal 20 2 2 6 2 2" xfId="13169" xr:uid="{BA1A13EE-1D26-457F-B4F4-50DD00C40BD6}"/>
    <cellStyle name="Normal 20 2 2 6 2 3" xfId="17054" xr:uid="{18593E24-D09A-4903-9F6B-59F8A500DB1A}"/>
    <cellStyle name="Normal 20 2 2 6 3" xfId="6294" xr:uid="{852C7015-97C3-45E7-88AE-29854C7308EF}"/>
    <cellStyle name="Normal 20 2 2 6 3 2" xfId="11820" xr:uid="{E131EEFD-687A-4E7C-9713-B6996B5E1C2A}"/>
    <cellStyle name="Normal 20 2 2 6 4" xfId="9565" xr:uid="{36E0DE95-F4CB-45E1-9E44-BAEDF450E81E}"/>
    <cellStyle name="Normal 20 2 2 6 5" xfId="15704" xr:uid="{3891754B-31F0-451F-BB98-9BC3B75DE959}"/>
    <cellStyle name="Normal 20 2 2 7" xfId="5483" xr:uid="{FA4393D3-AD3C-4ED4-B50F-9CAAFFDBC12A}"/>
    <cellStyle name="Normal 20 2 2 7 2" xfId="11150" xr:uid="{A468B3B7-7548-4126-9369-006F005CE61E}"/>
    <cellStyle name="Normal 20 2 2 7 3" xfId="15030" xr:uid="{9C7D98B0-157D-42C2-B3C9-7AEB5F48B52F}"/>
    <cellStyle name="Normal 20 2 2 8" xfId="7042" xr:uid="{EF935C1E-FEDE-4037-9289-592D5D158C0F}"/>
    <cellStyle name="Normal 20 2 2 8 2" xfId="12499" xr:uid="{9B70B4A4-F66C-4EA1-B84C-92EF95442E56}"/>
    <cellStyle name="Normal 20 2 2 8 3" xfId="16384" xr:uid="{61BE81D6-76EA-4C0F-BBEF-E2921644D9D0}"/>
    <cellStyle name="Normal 20 2 2 9" xfId="3998" xr:uid="{118A59EF-A710-4B4C-9824-B96B7B750353}"/>
    <cellStyle name="Normal 20 2 2 9 2" xfId="10389" xr:uid="{D7D8FE68-25F9-4666-96A5-6C8E610FF030}"/>
    <cellStyle name="Normal 20 2 2 9 3" xfId="14270" xr:uid="{AF2B85EF-1564-4D49-9A01-A92864315EF3}"/>
    <cellStyle name="Normal 20 2 3" xfId="1852" xr:uid="{8BAEC6D9-43E8-4363-A967-9885D89F74E6}"/>
    <cellStyle name="Normal 20 2 3 2" xfId="2508" xr:uid="{1B5710A7-210E-4506-AAED-AE6E4AA6DE97}"/>
    <cellStyle name="Normal 20 2 3 3" xfId="3064" xr:uid="{239B4098-C07B-4709-971E-F27A33145FF5}"/>
    <cellStyle name="Normal 20 2 3 4" xfId="4277" xr:uid="{0347A3FE-44CE-4C5C-81E1-AEB4446C3D69}"/>
    <cellStyle name="Normal 20 2 4" xfId="1724" xr:uid="{AAEA98FF-3248-41D6-A856-04478F07B601}"/>
    <cellStyle name="Normal 20 2 4 2" xfId="3043" xr:uid="{040D2BF5-8A15-4471-B42D-1530BE230752}"/>
    <cellStyle name="Normal 20 2 4 2 2" xfId="7960" xr:uid="{065B9E5F-E38A-4680-8767-07F850093D72}"/>
    <cellStyle name="Normal 20 2 4 2 2 2" xfId="13417" xr:uid="{09F4B2E7-13AC-4734-B5A5-80C7BEB8F0DB}"/>
    <cellStyle name="Normal 20 2 4 2 2 3" xfId="17302" xr:uid="{3951B8CE-2E96-412F-9A7D-88F34A5A1F77}"/>
    <cellStyle name="Normal 20 2 4 2 3" xfId="6544" xr:uid="{608DD6C8-F491-4A7D-BA32-0F121AE7D772}"/>
    <cellStyle name="Normal 20 2 4 2 3 2" xfId="12067" xr:uid="{31889714-F553-4ACC-958E-B022E077F6FC}"/>
    <cellStyle name="Normal 20 2 4 2 4" xfId="9813" xr:uid="{EF4CE20F-B76A-40F4-9865-0865E1E9E06E}"/>
    <cellStyle name="Normal 20 2 4 2 5" xfId="15952" xr:uid="{2945386D-7AFD-48B3-87E9-15CE092E8D1D}"/>
    <cellStyle name="Normal 20 2 4 3" xfId="5742" xr:uid="{85EA84C2-B854-4BF8-B1DE-F55A4C0606CC}"/>
    <cellStyle name="Normal 20 2 4 3 2" xfId="11399" xr:uid="{FBF19698-4D02-4759-B7C4-3FF2C880A858}"/>
    <cellStyle name="Normal 20 2 4 3 3" xfId="15279" xr:uid="{059962BC-0857-495D-8D02-C7CAA416A686}"/>
    <cellStyle name="Normal 20 2 4 4" xfId="7289" xr:uid="{2A64E702-47D9-4BB1-B48B-4FB71E8237F7}"/>
    <cellStyle name="Normal 20 2 4 4 2" xfId="12746" xr:uid="{48C3F994-3D7C-4FFF-8FA0-F582BC072669}"/>
    <cellStyle name="Normal 20 2 4 4 3" xfId="16631" xr:uid="{C0390C6F-6BDE-4036-9BF2-17A0A3FF843D}"/>
    <cellStyle name="Normal 20 2 4 5" xfId="4254" xr:uid="{FC4DE866-7EE0-4B65-948F-4AA75C42067F}"/>
    <cellStyle name="Normal 20 2 4 5 2" xfId="10622" xr:uid="{94C50F1A-C27B-4A0A-94EF-21F4C8905140}"/>
    <cellStyle name="Normal 20 2 4 6" xfId="9142" xr:uid="{91FDABA2-A973-4731-9C5B-59A4EDA10D90}"/>
    <cellStyle name="Normal 20 2 4 7" xfId="14504" xr:uid="{B04C0F20-8F7D-4F07-9B33-C5A092A7DB09}"/>
    <cellStyle name="Normal 20 2 5" xfId="3464" xr:uid="{7085953A-58F7-4073-911D-2AFF83D71BD1}"/>
    <cellStyle name="Normal 20 2 5 2" xfId="8363" xr:uid="{3C24E96A-D839-43D3-A4A2-BB6C6196E33B}"/>
    <cellStyle name="Normal 20 2 5 2 2" xfId="13779" xr:uid="{1E478989-38F6-4D9A-989F-452A201BFD26}"/>
    <cellStyle name="Normal 20 2 5 2 3" xfId="17664" xr:uid="{5B61771B-AC8A-4A85-A3DB-2B4BD1ADC512}"/>
    <cellStyle name="Normal 20 2 5 3" xfId="5155" xr:uid="{A7EEBE79-DD77-4486-A938-36D3BC76490F}"/>
    <cellStyle name="Normal 20 2 5 3 2" xfId="11063" xr:uid="{E7C63554-7EEC-44C2-8F33-1EAA2DC9C27F}"/>
    <cellStyle name="Normal 20 2 5 4" xfId="10174" xr:uid="{504C4A7B-A393-4972-B4A2-36932F96DB8E}"/>
    <cellStyle name="Normal 20 2 5 5" xfId="14945" xr:uid="{0BF6C5B6-23AD-4228-A60F-F7D63609F20E}"/>
    <cellStyle name="Normal 20 2 6" xfId="3522" xr:uid="{24FEE6EA-B83D-41C0-A348-0D7B624D452A}"/>
    <cellStyle name="Normal 20 2 6 2" xfId="8407" xr:uid="{268A2E50-B22E-4A3F-9673-09A00E210778}"/>
    <cellStyle name="Normal 20 2 6 2 2" xfId="13808" xr:uid="{E1CCE524-F4BA-48DE-A218-3333C28D26F0}"/>
    <cellStyle name="Normal 20 2 6 2 3" xfId="17693" xr:uid="{9EFCDA43-8450-4853-918F-C7D4992A1326}"/>
    <cellStyle name="Normal 20 2 6 3" xfId="5301" xr:uid="{0CE51C76-D0F9-4517-AB1F-447ECC68DC30}"/>
    <cellStyle name="Normal 20 2 6 3 2" xfId="11085" xr:uid="{A91434A2-D7B9-4AF9-B244-E03A918A9786}"/>
    <cellStyle name="Normal 20 2 6 4" xfId="10203" xr:uid="{14943F1E-D910-405E-9623-BBA78EEC75B0}"/>
    <cellStyle name="Normal 20 2 6 5" xfId="14968" xr:uid="{18090731-2CA5-4F64-B1BD-D61682200C08}"/>
    <cellStyle name="Normal 20 2 7" xfId="3560" xr:uid="{9B955F81-5C57-4009-BA45-6188B97A5395}"/>
    <cellStyle name="Normal 20 2 7 2" xfId="8443" xr:uid="{4D53AA14-52D2-4AFB-A170-0A2B9222E3B9}"/>
    <cellStyle name="Normal 20 2 7 2 2" xfId="13837" xr:uid="{12E5E681-5FA1-498A-AC1B-922C8C99428F}"/>
    <cellStyle name="Normal 20 2 7 2 3" xfId="17722" xr:uid="{499D5DC7-B36F-441E-9313-FCDF928C1E57}"/>
    <cellStyle name="Normal 20 2 7 3" xfId="6968" xr:uid="{9716AA1D-807B-4BC7-8166-C17513DF3DCC}"/>
    <cellStyle name="Normal 20 2 7 3 2" xfId="12432" xr:uid="{B176131B-E66C-474C-A79D-60542DA24A71}"/>
    <cellStyle name="Normal 20 2 7 4" xfId="10232" xr:uid="{63DB2565-3F38-499B-A5E5-9330A524E6B6}"/>
    <cellStyle name="Normal 20 2 7 5" xfId="16317" xr:uid="{3E9576A6-FAAD-4658-BFF8-139C2C074FAA}"/>
    <cellStyle name="Normal 20 2 8" xfId="3591" xr:uid="{F49A6F76-A362-4CCC-800A-87A9BD44FF3E}"/>
    <cellStyle name="Normal 20 2 8 2" xfId="8473" xr:uid="{329796B2-F6E7-42AC-9743-952BF191EDA7}"/>
    <cellStyle name="Normal 20 2 8 2 2" xfId="13865" xr:uid="{6FBE5A53-3288-45FD-8796-A7E6EFE6AB48}"/>
    <cellStyle name="Normal 20 2 8 3" xfId="10260" xr:uid="{11A169D0-3F0C-4344-80CF-45E11BA7C1F8}"/>
    <cellStyle name="Normal 20 2 8 4" xfId="17750" xr:uid="{61011B79-5359-4ECB-A427-5E535A23580D}"/>
    <cellStyle name="Normal 20 2 9" xfId="8554" xr:uid="{51331681-3F28-41B9-AA06-F7654414A03E}"/>
    <cellStyle name="Normal 20 2 9 2" xfId="13928" xr:uid="{EF62A51C-2DC5-46DE-BDAC-2719242C1721}"/>
    <cellStyle name="Normal 20 3" xfId="327" xr:uid="{046E47BE-6397-4058-BA41-1F5C71DC061E}"/>
    <cellStyle name="Normal 20 3 2" xfId="4840" xr:uid="{3080A354-7FF5-477E-BB68-781AC3A25EA5}"/>
    <cellStyle name="Normal 20 3 2 2" xfId="10998" xr:uid="{EC22EBC6-1012-487B-B9C0-3BC0BA62B4FF}"/>
    <cellStyle name="Normal 20 3 2 3" xfId="14880" xr:uid="{DB5F5F6D-C19D-43B1-974B-AF47EE1E22F4}"/>
    <cellStyle name="Normal 20 4" xfId="1060" xr:uid="{D19786F3-4739-404B-9496-196B0A8C6841}"/>
    <cellStyle name="Normal 20 4 10" xfId="14258" xr:uid="{C14B1094-C450-4D0D-9939-39EADC175275}"/>
    <cellStyle name="Normal 20 4 2" xfId="1459" xr:uid="{EDDE1964-CD54-46ED-A6BF-F4214EC39D23}"/>
    <cellStyle name="Normal 20 4 2 2" xfId="1618" xr:uid="{DFDA9FBF-1D37-4AAD-B5B4-E08E05FC7D48}"/>
    <cellStyle name="Normal 20 4 2 2 2" xfId="2240" xr:uid="{B4E92B7B-4234-49A2-A3EF-8CB52AEE8957}"/>
    <cellStyle name="Normal 20 4 2 2 2 2" xfId="3296" xr:uid="{75BB9EAB-61B9-4C65-B118-5237138FE4E2}"/>
    <cellStyle name="Normal 20 4 2 2 2 2 2" xfId="8206" xr:uid="{751FA3C1-DF29-4534-8698-4F7FFC16879B}"/>
    <cellStyle name="Normal 20 4 2 2 2 2 2 2" xfId="13663" xr:uid="{52D5642F-1633-4386-B29A-932ECFB0C195}"/>
    <cellStyle name="Normal 20 4 2 2 2 2 2 3" xfId="17548" xr:uid="{716F851B-843E-4A25-BEB9-45C65F105CE0}"/>
    <cellStyle name="Normal 20 4 2 2 2 2 3" xfId="6790" xr:uid="{9C000C2A-4F17-4023-9FCA-81C43BD805EA}"/>
    <cellStyle name="Normal 20 4 2 2 2 2 3 2" xfId="12313" xr:uid="{CE8FFB86-C2FF-46D4-A31E-3D6E7994F32E}"/>
    <cellStyle name="Normal 20 4 2 2 2 2 4" xfId="10059" xr:uid="{869318AF-1FE9-47AF-9C6C-6CEBAE4000B8}"/>
    <cellStyle name="Normal 20 4 2 2 2 2 5" xfId="16198" xr:uid="{D2F2F850-975A-43E6-B324-12F441AB49B2}"/>
    <cellStyle name="Normal 20 4 2 2 2 3" xfId="6018" xr:uid="{90E9F90C-382E-4D1E-9D4B-7FC4CC32BB78}"/>
    <cellStyle name="Normal 20 4 2 2 2 3 2" xfId="11647" xr:uid="{DAA5830C-D1EC-4B7B-B685-760BF14C8CAE}"/>
    <cellStyle name="Normal 20 4 2 2 2 3 3" xfId="15527" xr:uid="{22C051C0-E2E5-480E-B29E-0347FFB56CA2}"/>
    <cellStyle name="Normal 20 4 2 2 2 4" xfId="7535" xr:uid="{6988FE96-E86C-4DB8-AFBA-D1659736C0C4}"/>
    <cellStyle name="Normal 20 4 2 2 2 4 2" xfId="12992" xr:uid="{BE9C8F7E-221C-4331-8619-31238EDE094A}"/>
    <cellStyle name="Normal 20 4 2 2 2 4 3" xfId="16877" xr:uid="{8EC490CA-67DA-4EB1-B084-74FDA16B0D13}"/>
    <cellStyle name="Normal 20 4 2 2 2 5" xfId="4511" xr:uid="{8CA20AC4-72D3-44D9-A16C-AFBBD9C12858}"/>
    <cellStyle name="Normal 20 4 2 2 2 5 2" xfId="10868" xr:uid="{026DA954-E120-439E-8236-E44B467B6D15}"/>
    <cellStyle name="Normal 20 4 2 2 2 6" xfId="9388" xr:uid="{002684F9-9503-4439-8BEA-9B841A727907}"/>
    <cellStyle name="Normal 20 4 2 2 2 7" xfId="14750" xr:uid="{A9EA637D-D56A-4D23-B713-8901CAA4034E}"/>
    <cellStyle name="Normal 20 4 2 2 3" xfId="2983" xr:uid="{CA565204-D997-46EE-B445-95870A98F222}"/>
    <cellStyle name="Normal 20 4 2 2 3 2" xfId="7900" xr:uid="{BEE193EF-E7FF-409F-ABA8-680E2491B3D5}"/>
    <cellStyle name="Normal 20 4 2 2 3 2 2" xfId="13357" xr:uid="{C06BA95A-506B-4327-8C07-43996BD011FC}"/>
    <cellStyle name="Normal 20 4 2 2 3 2 3" xfId="17242" xr:uid="{8CAED240-A23A-435A-B627-012ECFED2F16}"/>
    <cellStyle name="Normal 20 4 2 2 3 3" xfId="6484" xr:uid="{BF4D978E-944F-4448-B2CB-9958F5B86486}"/>
    <cellStyle name="Normal 20 4 2 2 3 3 2" xfId="12007" xr:uid="{A7DDE3D8-B721-4B18-A598-A3C005FEFFED}"/>
    <cellStyle name="Normal 20 4 2 2 3 4" xfId="9753" xr:uid="{E7FD016F-6CCE-45BF-900A-F25D4702456A}"/>
    <cellStyle name="Normal 20 4 2 2 3 5" xfId="15892" xr:uid="{0922341E-4114-4137-B81E-B6D2385232FE}"/>
    <cellStyle name="Normal 20 4 2 2 4" xfId="5677" xr:uid="{77E26ABC-A2B9-4450-9B36-062C03E7561A}"/>
    <cellStyle name="Normal 20 4 2 2 4 2" xfId="11338" xr:uid="{64E6EEAA-B900-4CCA-A014-03ABAB33F13E}"/>
    <cellStyle name="Normal 20 4 2 2 4 3" xfId="15218" xr:uid="{ED1FB827-FBB0-496B-9486-FFA500FCFA1C}"/>
    <cellStyle name="Normal 20 4 2 2 5" xfId="7229" xr:uid="{3F272C65-891B-4423-804A-80E0C731A84C}"/>
    <cellStyle name="Normal 20 4 2 2 5 2" xfId="12686" xr:uid="{C821BC6B-8A40-4EC8-AD8D-5C130094700B}"/>
    <cellStyle name="Normal 20 4 2 2 5 3" xfId="16571" xr:uid="{C0D2D86F-282D-4BF9-97B5-9FF2A54F3FE0}"/>
    <cellStyle name="Normal 20 4 2 2 6" xfId="4192" xr:uid="{0A479652-9196-4C12-9477-302375E26611}"/>
    <cellStyle name="Normal 20 4 2 2 6 2" xfId="10562" xr:uid="{CD333DB0-F4C1-41E4-8464-B9B79C6FFE30}"/>
    <cellStyle name="Normal 20 4 2 2 7" xfId="9082" xr:uid="{51B5A500-47A9-4B34-9A61-D18F43545B4C}"/>
    <cellStyle name="Normal 20 4 2 2 8" xfId="14444" xr:uid="{70A68BF7-A501-49B8-B18D-C0AD2F05D20C}"/>
    <cellStyle name="Normal 20 4 2 3" xfId="2102" xr:uid="{31C1BF03-797B-4D76-8DBA-EC68246C064F}"/>
    <cellStyle name="Normal 20 4 2 3 2" xfId="3158" xr:uid="{662A8C7F-56D5-4BF3-A03C-49EFDA62C621}"/>
    <cellStyle name="Normal 20 4 2 3 2 2" xfId="8068" xr:uid="{2BB0F79E-B87A-44E7-993E-D38D1133DBB8}"/>
    <cellStyle name="Normal 20 4 2 3 2 2 2" xfId="13525" xr:uid="{3DD782D7-0BCC-4BC0-8ED2-C46BB938C1CD}"/>
    <cellStyle name="Normal 20 4 2 3 2 2 3" xfId="17410" xr:uid="{67DD1326-BD89-4BFF-B92C-E157A503B1DF}"/>
    <cellStyle name="Normal 20 4 2 3 2 3" xfId="6652" xr:uid="{D45794EE-1B48-4BD1-BAC1-B5DDD3EC8736}"/>
    <cellStyle name="Normal 20 4 2 3 2 3 2" xfId="12175" xr:uid="{A9784E7C-954E-406B-A9FE-AC7243209D28}"/>
    <cellStyle name="Normal 20 4 2 3 2 4" xfId="9921" xr:uid="{F24EC5D0-D0B0-4814-BDB8-84C3EBEDCB13}"/>
    <cellStyle name="Normal 20 4 2 3 2 5" xfId="16060" xr:uid="{459312A6-1DA5-4AC7-9596-0D1E67961F79}"/>
    <cellStyle name="Normal 20 4 2 3 3" xfId="5880" xr:uid="{99B496F2-3084-40A3-B5E7-42D9B3CA4786}"/>
    <cellStyle name="Normal 20 4 2 3 3 2" xfId="11509" xr:uid="{8664943C-048A-4FCA-810B-53B25400A0E2}"/>
    <cellStyle name="Normal 20 4 2 3 3 3" xfId="15389" xr:uid="{10FAC943-6062-43B5-B06E-7ACF3708ED55}"/>
    <cellStyle name="Normal 20 4 2 3 4" xfId="7397" xr:uid="{F8275A7A-DA26-4DC2-90FE-594831D9F33B}"/>
    <cellStyle name="Normal 20 4 2 3 4 2" xfId="12854" xr:uid="{4BB81496-8637-446C-9E12-915829DE0E6A}"/>
    <cellStyle name="Normal 20 4 2 3 4 3" xfId="16739" xr:uid="{6088F82F-696A-4E29-AAEE-DCB296FBF6F7}"/>
    <cellStyle name="Normal 20 4 2 3 5" xfId="4373" xr:uid="{0F912725-F91C-4674-AF79-06DD40F88D42}"/>
    <cellStyle name="Normal 20 4 2 3 5 2" xfId="10730" xr:uid="{DBF80597-43A0-4D40-86EF-CBA892483D52}"/>
    <cellStyle name="Normal 20 4 2 3 6" xfId="9250" xr:uid="{9E4F920C-4B17-46AA-BA8F-0C593419DB48}"/>
    <cellStyle name="Normal 20 4 2 3 7" xfId="14612" xr:uid="{4D6D47C7-0B3D-4D5E-A7E6-83F331ACCAA4}"/>
    <cellStyle name="Normal 20 4 2 4" xfId="2845" xr:uid="{E35A8D39-5AE7-42B7-965F-15B107400CF6}"/>
    <cellStyle name="Normal 20 4 2 4 2" xfId="7762" xr:uid="{FF41215A-44E7-4D21-8666-A64EFD0E13EB}"/>
    <cellStyle name="Normal 20 4 2 4 2 2" xfId="13219" xr:uid="{D042D18B-72C2-47D7-B084-525E16228FB5}"/>
    <cellStyle name="Normal 20 4 2 4 2 3" xfId="17104" xr:uid="{060AF355-2F88-4DFE-89C9-53667D14E9B8}"/>
    <cellStyle name="Normal 20 4 2 4 3" xfId="6346" xr:uid="{51B9DE90-17F8-4E42-A5FD-B69F21EDADB1}"/>
    <cellStyle name="Normal 20 4 2 4 3 2" xfId="11869" xr:uid="{1A825ACF-6F41-4C5A-8F51-41422D0A5B44}"/>
    <cellStyle name="Normal 20 4 2 4 4" xfId="9615" xr:uid="{D24AECEC-6993-430F-AC1E-DEC638255400}"/>
    <cellStyle name="Normal 20 4 2 4 5" xfId="15754" xr:uid="{E39176B0-0295-421A-9F18-2A7D967A7E15}"/>
    <cellStyle name="Normal 20 4 2 5" xfId="5539" xr:uid="{D2AD22A3-0AC6-48E9-9AC4-43E67F43DBFD}"/>
    <cellStyle name="Normal 20 4 2 5 2" xfId="11200" xr:uid="{0715B8A1-2A82-4EF0-85C1-86B37664DFA5}"/>
    <cellStyle name="Normal 20 4 2 5 3" xfId="15080" xr:uid="{0E9AB6AC-ADD1-4BCD-9028-0759364EC2D8}"/>
    <cellStyle name="Normal 20 4 2 6" xfId="7091" xr:uid="{751C8EA3-0C80-4AF7-931A-3699F7140562}"/>
    <cellStyle name="Normal 20 4 2 6 2" xfId="12548" xr:uid="{56800B65-DABC-4A7A-B6EB-3303A6C0D0EF}"/>
    <cellStyle name="Normal 20 4 2 6 3" xfId="16433" xr:uid="{FC2E7C2D-0E85-4D31-80D2-E622B41F1BF9}"/>
    <cellStyle name="Normal 20 4 2 7" xfId="4049" xr:uid="{BBD14B44-1E92-4BDC-81AF-599766A91484}"/>
    <cellStyle name="Normal 20 4 2 7 2" xfId="10424" xr:uid="{6CA7CB46-EFB6-489E-A56A-FB269298AFC6}"/>
    <cellStyle name="Normal 20 4 2 8" xfId="8944" xr:uid="{8BA991C6-FACA-401A-B84C-A4E1698974E0}"/>
    <cellStyle name="Normal 20 4 2 9" xfId="14306" xr:uid="{E54F9E3E-3D32-494C-BFDF-B4964BDA69ED}"/>
    <cellStyle name="Normal 20 4 3" xfId="1560" xr:uid="{724AC31B-5BBE-4E02-AFF9-0A6EAF0B8FDC}"/>
    <cellStyle name="Normal 20 4 3 2" xfId="2182" xr:uid="{05D682F4-4B39-4707-9A09-CC2818886C61}"/>
    <cellStyle name="Normal 20 4 3 2 2" xfId="3238" xr:uid="{7C6BCD8E-EDBC-47D8-87BC-ED126118B7D8}"/>
    <cellStyle name="Normal 20 4 3 2 2 2" xfId="8148" xr:uid="{DF25DEC5-688F-4813-8293-9871FD94CFE0}"/>
    <cellStyle name="Normal 20 4 3 2 2 2 2" xfId="13605" xr:uid="{3AAFD3C9-1C78-4CF9-8D06-39D48C3DE5C9}"/>
    <cellStyle name="Normal 20 4 3 2 2 2 3" xfId="17490" xr:uid="{4A803FA8-01CF-4CAC-BB03-658859996E0D}"/>
    <cellStyle name="Normal 20 4 3 2 2 3" xfId="6732" xr:uid="{6E095DC0-A7C3-4971-916B-B8F92F33DC81}"/>
    <cellStyle name="Normal 20 4 3 2 2 3 2" xfId="12255" xr:uid="{CE6F4EED-AF7F-45AF-A40E-2B8998BA549B}"/>
    <cellStyle name="Normal 20 4 3 2 2 4" xfId="10001" xr:uid="{A32E1A12-4A00-4398-9677-4CC2B26F0710}"/>
    <cellStyle name="Normal 20 4 3 2 2 5" xfId="16140" xr:uid="{A4C2A173-949F-4D06-892A-CFD8BF8F2CA4}"/>
    <cellStyle name="Normal 20 4 3 2 3" xfId="5960" xr:uid="{AD043F73-095E-4306-8925-BD03B96427A6}"/>
    <cellStyle name="Normal 20 4 3 2 3 2" xfId="11589" xr:uid="{38E0EA09-3743-4AF2-9494-98BB4E67444F}"/>
    <cellStyle name="Normal 20 4 3 2 3 3" xfId="15469" xr:uid="{9EF72C3E-DCD9-4CD2-A96B-BB5565E1721A}"/>
    <cellStyle name="Normal 20 4 3 2 4" xfId="7477" xr:uid="{45536703-0C8D-4560-B587-8FE24B708AE6}"/>
    <cellStyle name="Normal 20 4 3 2 4 2" xfId="12934" xr:uid="{A4C01481-3054-4AAD-9E19-1F9DD5540E0D}"/>
    <cellStyle name="Normal 20 4 3 2 4 3" xfId="16819" xr:uid="{B899B984-9AF9-45AA-8428-B126BCAA30AD}"/>
    <cellStyle name="Normal 20 4 3 2 5" xfId="4453" xr:uid="{23B03D03-92A9-48A9-BA3F-48E984B14E74}"/>
    <cellStyle name="Normal 20 4 3 2 5 2" xfId="10810" xr:uid="{FF0A496D-BF20-4390-A1AE-B245DB8430FA}"/>
    <cellStyle name="Normal 20 4 3 2 6" xfId="9330" xr:uid="{14C6721C-5B80-462F-AEED-8455FFFD7874}"/>
    <cellStyle name="Normal 20 4 3 2 7" xfId="14692" xr:uid="{4AA5D9A0-8CFB-4BEE-835C-60C09298C960}"/>
    <cellStyle name="Normal 20 4 3 3" xfId="2925" xr:uid="{6D5536EB-E0F0-4F57-835D-2C4C4146BCB3}"/>
    <cellStyle name="Normal 20 4 3 3 2" xfId="7842" xr:uid="{D9ADF051-7D06-40B4-827E-68D844585246}"/>
    <cellStyle name="Normal 20 4 3 3 2 2" xfId="13299" xr:uid="{DFDB7500-DAE4-4734-9429-F91DA6271F87}"/>
    <cellStyle name="Normal 20 4 3 3 2 3" xfId="17184" xr:uid="{EC793CB1-8CB7-4B53-B222-3FE725E6EA8D}"/>
    <cellStyle name="Normal 20 4 3 3 3" xfId="6426" xr:uid="{82269017-A771-438E-A657-DD229830390F}"/>
    <cellStyle name="Normal 20 4 3 3 3 2" xfId="11949" xr:uid="{CF9C9F1A-9F00-4397-BF74-FDD7D3FE636C}"/>
    <cellStyle name="Normal 20 4 3 3 4" xfId="9695" xr:uid="{484A02C4-1CD3-49D3-A0B8-DF6B23920B32}"/>
    <cellStyle name="Normal 20 4 3 3 5" xfId="15834" xr:uid="{7216CB6B-9E74-46A7-8891-46AFB00640EA}"/>
    <cellStyle name="Normal 20 4 3 4" xfId="5619" xr:uid="{FE12BED1-32E6-49E3-BEA8-1D78F2CB7873}"/>
    <cellStyle name="Normal 20 4 3 4 2" xfId="11280" xr:uid="{10DA7477-5367-4A93-8B5E-229FDC5C853D}"/>
    <cellStyle name="Normal 20 4 3 4 3" xfId="15160" xr:uid="{5E013A20-0424-4DC9-8812-F55CFA75A1D5}"/>
    <cellStyle name="Normal 20 4 3 5" xfId="7171" xr:uid="{74655DA1-FC07-48C9-9AC8-8BEF41A4A650}"/>
    <cellStyle name="Normal 20 4 3 5 2" xfId="12628" xr:uid="{BDC5B892-6E18-41AF-926B-4746872449A5}"/>
    <cellStyle name="Normal 20 4 3 5 3" xfId="16513" xr:uid="{2184D643-386B-4725-98C1-8FE8E077B462}"/>
    <cellStyle name="Normal 20 4 3 6" xfId="4134" xr:uid="{3E7403F1-626D-4095-B3FF-737CAB46E8D4}"/>
    <cellStyle name="Normal 20 4 3 6 2" xfId="10504" xr:uid="{39DFBE03-B40A-46F7-9E47-9A786A33A437}"/>
    <cellStyle name="Normal 20 4 3 7" xfId="9024" xr:uid="{2521E9F8-218F-4C4D-A3B2-94396527168B}"/>
    <cellStyle name="Normal 20 4 3 8" xfId="14386" xr:uid="{5871F1BE-69E9-4F7E-A88A-893F66EF0574}"/>
    <cellStyle name="Normal 20 4 4" xfId="2047" xr:uid="{B0F12FEA-B68F-4637-B202-032400EBE9F1}"/>
    <cellStyle name="Normal 20 4 4 2" xfId="3103" xr:uid="{8AD2D47E-DD88-4D4D-94A0-05A29B85DCA9}"/>
    <cellStyle name="Normal 20 4 4 2 2" xfId="8013" xr:uid="{C944CE95-EA51-4B51-9AF8-CCAC73E90C02}"/>
    <cellStyle name="Normal 20 4 4 2 2 2" xfId="13470" xr:uid="{3233B01F-56CC-4FA9-81FD-F4B29FCEAB1E}"/>
    <cellStyle name="Normal 20 4 4 2 2 3" xfId="17355" xr:uid="{B4ACD62C-7D28-4006-AD2F-8968823745FE}"/>
    <cellStyle name="Normal 20 4 4 2 3" xfId="6597" xr:uid="{1537676F-3C9C-41F7-A8F1-1A9F82FD96D6}"/>
    <cellStyle name="Normal 20 4 4 2 3 2" xfId="12120" xr:uid="{94940EEE-E352-40AC-9D52-8F3D409520E0}"/>
    <cellStyle name="Normal 20 4 4 2 4" xfId="9866" xr:uid="{B2064FCF-10F2-45DB-AAE6-8F98DEB0A6BE}"/>
    <cellStyle name="Normal 20 4 4 2 5" xfId="16005" xr:uid="{78E76C51-294F-44B8-A720-EF73AE597EBD}"/>
    <cellStyle name="Normal 20 4 4 3" xfId="5825" xr:uid="{6BE02D3E-E513-4A24-A43E-7E2DEA4D82A5}"/>
    <cellStyle name="Normal 20 4 4 3 2" xfId="11454" xr:uid="{8A029D49-E38E-4F7B-88A1-65FE83C4DAB0}"/>
    <cellStyle name="Normal 20 4 4 3 3" xfId="15334" xr:uid="{5B1116D5-DCC3-4C9B-A842-6110EF995324}"/>
    <cellStyle name="Normal 20 4 4 4" xfId="7342" xr:uid="{3C33155E-A935-4D6B-8CF0-2ED9B2CE3E2C}"/>
    <cellStyle name="Normal 20 4 4 4 2" xfId="12799" xr:uid="{AA176403-4163-45F9-A872-A82F55FAE1D9}"/>
    <cellStyle name="Normal 20 4 4 4 3" xfId="16684" xr:uid="{295080FF-EFC8-4EAE-9628-BE0B2A8F4D0D}"/>
    <cellStyle name="Normal 20 4 4 5" xfId="4318" xr:uid="{BF023000-9DFA-4A2A-9207-E65C1E0D94A5}"/>
    <cellStyle name="Normal 20 4 4 5 2" xfId="10675" xr:uid="{BC621380-8EDF-4230-B1C1-94FA4A8D0C79}"/>
    <cellStyle name="Normal 20 4 4 6" xfId="9195" xr:uid="{235A3490-A938-48E8-B97A-1BB942C69595}"/>
    <cellStyle name="Normal 20 4 4 7" xfId="14557" xr:uid="{3DBC2040-75D0-4EE6-ADDE-3DDC3795225D}"/>
    <cellStyle name="Normal 20 4 5" xfId="2730" xr:uid="{310EDF72-0D86-48B8-8411-2351AC91978C}"/>
    <cellStyle name="Normal 20 4 5 2" xfId="7701" xr:uid="{60C09C3F-E4DF-4BDB-B09B-0B7E8E417E84}"/>
    <cellStyle name="Normal 20 4 5 2 2" xfId="13158" xr:uid="{3A1D9119-0F12-47F3-BAA5-E958F8672707}"/>
    <cellStyle name="Normal 20 4 5 2 3" xfId="17043" xr:uid="{BB1F7364-4DA8-425A-AA97-51D32DE5F868}"/>
    <cellStyle name="Normal 20 4 5 3" xfId="6281" xr:uid="{3EF75736-6133-4782-BBA5-496D93954C20}"/>
    <cellStyle name="Normal 20 4 5 3 2" xfId="11811" xr:uid="{520ADD8E-3F35-4D01-8D5E-13232CF267EA}"/>
    <cellStyle name="Normal 20 4 5 4" xfId="9554" xr:uid="{56FE01B3-7D16-41C8-BA57-86DB88D75F07}"/>
    <cellStyle name="Normal 20 4 5 5" xfId="15693" xr:uid="{727A91C6-AAE2-4BE9-A607-4208C2B413CC}"/>
    <cellStyle name="Normal 20 4 6" xfId="5459" xr:uid="{64CC4378-AD28-4543-9F44-096198ED4F14}"/>
    <cellStyle name="Normal 20 4 6 2" xfId="11140" xr:uid="{33E43A3A-0DF4-479F-9587-E0130ACD33DF}"/>
    <cellStyle name="Normal 20 4 6 3" xfId="15020" xr:uid="{C0FD4306-EC33-4997-91AB-B6231FFFFBF5}"/>
    <cellStyle name="Normal 20 4 7" xfId="7033" xr:uid="{14B8B1E7-4ADD-4F9B-BBAD-8D6CD510981F}"/>
    <cellStyle name="Normal 20 4 7 2" xfId="12490" xr:uid="{CA5DA70C-EAFF-4104-8C3A-B655C39459C4}"/>
    <cellStyle name="Normal 20 4 7 3" xfId="16375" xr:uid="{6B0B33CC-5BAC-413E-93B3-1F969EB13D2A}"/>
    <cellStyle name="Normal 20 4 8" xfId="3936" xr:uid="{09D4695C-C636-4213-BB00-19037AA2A66D}"/>
    <cellStyle name="Normal 20 4 8 2" xfId="10378" xr:uid="{B712C6D5-AD6E-48EB-91CB-8275E450D12F}"/>
    <cellStyle name="Normal 20 4 9" xfId="8890" xr:uid="{0CF91EA0-0754-478D-8C8A-F7967A9EB36A}"/>
    <cellStyle name="Normal 20 5" xfId="1768" xr:uid="{D2BC31D8-8F9A-41D0-873F-ADEE534070AE}"/>
    <cellStyle name="Normal 20 6" xfId="1723" xr:uid="{7C97311A-E2F1-4A19-8FC8-0AFDA45B64C6}"/>
    <cellStyle name="Normal 20 6 2" xfId="3042" xr:uid="{159C519C-7E2B-4BA5-8F26-8D1B995E49AB}"/>
    <cellStyle name="Normal 20 6 2 2" xfId="7959" xr:uid="{E4F89499-723B-41ED-B026-2D7BD79EC5F3}"/>
    <cellStyle name="Normal 20 6 2 2 2" xfId="13416" xr:uid="{10AFA24F-16D4-42EA-8060-AFAD4F193279}"/>
    <cellStyle name="Normal 20 6 2 2 3" xfId="17301" xr:uid="{5344FFDD-5786-4526-81D0-11BE3A2ABB5D}"/>
    <cellStyle name="Normal 20 6 2 3" xfId="6543" xr:uid="{9CC2697C-C59B-43DB-B464-1B8120E7B2B4}"/>
    <cellStyle name="Normal 20 6 2 3 2" xfId="12066" xr:uid="{43962AE3-F8F3-4DF4-8700-1A9145058A81}"/>
    <cellStyle name="Normal 20 6 2 4" xfId="9812" xr:uid="{544C3E52-744A-4FD8-A945-6BBAA16ECDE6}"/>
    <cellStyle name="Normal 20 6 2 5" xfId="15951" xr:uid="{E74D2FFF-FF4B-4F26-8F07-3BC072C5B56B}"/>
    <cellStyle name="Normal 20 6 3" xfId="5741" xr:uid="{5B9FC279-885D-4E3C-A6B2-0F7514A3D8C8}"/>
    <cellStyle name="Normal 20 6 3 2" xfId="11398" xr:uid="{8235B5FD-251F-4F21-9DC6-3B0110600D72}"/>
    <cellStyle name="Normal 20 6 3 3" xfId="15278" xr:uid="{7A76518F-730A-4413-81D5-CDDF10F8C3FA}"/>
    <cellStyle name="Normal 20 6 4" xfId="7288" xr:uid="{6329699B-94C6-4969-9AB5-27E1585D4ABD}"/>
    <cellStyle name="Normal 20 6 4 2" xfId="12745" xr:uid="{10C65447-7565-4212-8D95-2B213964D1C1}"/>
    <cellStyle name="Normal 20 6 4 3" xfId="16630" xr:uid="{257315BA-EB38-427A-80F5-464A3E6B7A97}"/>
    <cellStyle name="Normal 20 6 5" xfId="4253" xr:uid="{C7E84B65-57FD-4961-BEA5-F0130DA07414}"/>
    <cellStyle name="Normal 20 6 5 2" xfId="10621" xr:uid="{6AF45EB1-2367-4B1D-A36A-2DC48F1DF39A}"/>
    <cellStyle name="Normal 20 6 6" xfId="9141" xr:uid="{67224392-A00B-407F-9704-926C5D9DDC23}"/>
    <cellStyle name="Normal 20 6 7" xfId="14503" xr:uid="{00119405-0153-46BC-8158-41A36BFD8BEC}"/>
    <cellStyle name="Normal 20 7" xfId="3463" xr:uid="{E7BBA209-A088-49B9-B166-367D023A77F9}"/>
    <cellStyle name="Normal 20 7 2" xfId="8362" xr:uid="{4A654F05-A877-42D4-A426-A51C033190FC}"/>
    <cellStyle name="Normal 20 7 2 2" xfId="13778" xr:uid="{360B485F-F780-43E1-AD88-8E0DC3493DF9}"/>
    <cellStyle name="Normal 20 7 2 3" xfId="17663" xr:uid="{4BB91CE2-7C1D-4455-AB06-05238DFECD0B}"/>
    <cellStyle name="Normal 20 7 3" xfId="5168" xr:uid="{E25761B3-C2C8-4228-A6CA-56EE0BF25053}"/>
    <cellStyle name="Normal 20 7 4" xfId="10173" xr:uid="{CCD69D83-8D76-4657-8A4C-DB0A995E2130}"/>
    <cellStyle name="Normal 20 8" xfId="3521" xr:uid="{F328A86F-3088-4C7F-BD0E-70E85F73A907}"/>
    <cellStyle name="Normal 20 8 2" xfId="8406" xr:uid="{0CB99465-C399-4718-91CF-55D1BFD2D823}"/>
    <cellStyle name="Normal 20 8 2 2" xfId="13807" xr:uid="{36D85A3C-521F-47D1-83E9-9AEB49C5DC33}"/>
    <cellStyle name="Normal 20 8 2 3" xfId="17692" xr:uid="{5DC651EB-7CFA-41EF-8688-E6B5FA98B2CA}"/>
    <cellStyle name="Normal 20 8 3" xfId="5300" xr:uid="{90CD03AA-5B3C-4D84-A80F-B5926519308A}"/>
    <cellStyle name="Normal 20 8 3 2" xfId="11084" xr:uid="{4EC9ADFA-F1B7-4F9F-8C41-361376721DFC}"/>
    <cellStyle name="Normal 20 8 4" xfId="10202" xr:uid="{3169BE36-FA82-4180-B0B7-6A73F1427A35}"/>
    <cellStyle name="Normal 20 8 5" xfId="14967" xr:uid="{79137B9F-3DB7-4489-A67D-3E8AE7848457}"/>
    <cellStyle name="Normal 20 9" xfId="3559" xr:uid="{8642E438-47F2-488C-8D02-5CA508852FF4}"/>
    <cellStyle name="Normal 20 9 2" xfId="8442" xr:uid="{D8E17190-DA28-4758-98DB-8C295E289CD8}"/>
    <cellStyle name="Normal 20 9 2 2" xfId="13836" xr:uid="{D3A7EE9A-3496-4413-9153-F9F89A00D457}"/>
    <cellStyle name="Normal 20 9 2 3" xfId="17721" xr:uid="{B27A21C1-C9BB-4373-B0B8-830BB9BB742D}"/>
    <cellStyle name="Normal 20 9 3" xfId="6967" xr:uid="{177DB018-CF75-4AF1-92AD-B1ABFFC3D9EC}"/>
    <cellStyle name="Normal 20 9 3 2" xfId="12431" xr:uid="{9719576A-3663-40A2-B8F6-93BD91986D8D}"/>
    <cellStyle name="Normal 20 9 4" xfId="10231" xr:uid="{EF7D48F1-DDBE-4B4F-8205-AB904879990D}"/>
    <cellStyle name="Normal 20 9 5" xfId="16316" xr:uid="{AD410DD8-2BF0-467F-B40F-692B163DB342}"/>
    <cellStyle name="Normal 21" xfId="137" xr:uid="{95959177-71C8-4E93-A9A4-ADE640A6D3FF}"/>
    <cellStyle name="Normal 21 2" xfId="268" xr:uid="{4B2E12B7-543F-43CF-AB0B-F81FECC447DC}"/>
    <cellStyle name="Normal 21 2 2" xfId="1312" xr:uid="{F570EE45-F516-4491-8788-863BABF296B8}"/>
    <cellStyle name="Normal 21 2 2 2" xfId="2563" xr:uid="{5F7E1217-E88E-4E37-9838-F3D644C17E04}"/>
    <cellStyle name="Normal 21 2 2 3" xfId="2789" xr:uid="{08817833-C297-4C04-81F1-002F619C7EB4}"/>
    <cellStyle name="Normal 21 2 2 4" xfId="3999" xr:uid="{E2BFA413-67AF-461B-9F4E-A3C988341CEA}"/>
    <cellStyle name="Normal 21 2 3" xfId="1853" xr:uid="{24FBC157-ECD1-437B-BE4C-FE702EAA35B6}"/>
    <cellStyle name="Normal 21 2 3 2" xfId="2509" xr:uid="{F9F6AA8B-C785-4626-B0B4-FCABA4B63F49}"/>
    <cellStyle name="Normal 21 2 3 3" xfId="3065" xr:uid="{D1C1B266-DD5F-4B8A-B0D4-5A5452924A0B}"/>
    <cellStyle name="Normal 21 2 3 4" xfId="4278" xr:uid="{8EB81E7B-E7E8-4332-8F04-5EE8BC603648}"/>
    <cellStyle name="Normal 21 3" xfId="1061" xr:uid="{6DB077F3-AAA4-4F11-B438-71E70F1FE4EA}"/>
    <cellStyle name="Normal 21 4" xfId="1769" xr:uid="{30615E19-EB10-4D4A-8209-A8A6B3E75DD4}"/>
    <cellStyle name="Normal 21 5" xfId="4874" xr:uid="{59C76792-E2BE-450C-8AA0-F64114EA3FD8}"/>
    <cellStyle name="Normal 22" xfId="138" xr:uid="{4B8408F6-971B-415A-BFD3-1AAD36F0EE21}"/>
    <cellStyle name="Normal 22 2" xfId="269" xr:uid="{0E325648-4541-4D32-AA4D-0D89411B5720}"/>
    <cellStyle name="Normal 22 2 2" xfId="672" xr:uid="{2CB41240-0A3C-43DE-8BDF-210BDDE75A05}"/>
    <cellStyle name="Normal 22 2 3" xfId="1313" xr:uid="{52BAC82C-034D-4408-B20D-9F2840CC6287}"/>
    <cellStyle name="Normal 22 2 3 2" xfId="2564" xr:uid="{AA09A18A-CD93-4606-85EC-2D78213CD4D5}"/>
    <cellStyle name="Normal 22 2 3 3" xfId="2790" xr:uid="{7452F795-9DCA-44EF-B51A-B386CE1AB1B0}"/>
    <cellStyle name="Normal 22 2 3 4" xfId="4000" xr:uid="{A9AAF31D-B0AD-4206-8FC5-B3C44589FBF1}"/>
    <cellStyle name="Normal 22 2 4" xfId="1854" xr:uid="{4BBBCFA5-01FC-444E-9D4A-8C669C5D518B}"/>
    <cellStyle name="Normal 22 3" xfId="328" xr:uid="{02862DC5-44E2-4FA6-96B6-99F1420DB85A}"/>
    <cellStyle name="Normal 22 3 2" xfId="4801" xr:uid="{27133AB2-BFE5-4815-9027-5E33741100DA}"/>
    <cellStyle name="Normal 22 4" xfId="1062" xr:uid="{FD59BD35-097D-404C-8956-61548065D9D8}"/>
    <cellStyle name="Normal 22 5" xfId="1770" xr:uid="{4C1F66B6-23C2-4AC5-93CC-2CDC53D0AF4D}"/>
    <cellStyle name="Normal 22 6" xfId="5160" xr:uid="{A3131DED-AEDE-4FE7-B50B-137C3A764074}"/>
    <cellStyle name="Normal 23" xfId="165" xr:uid="{2FA7946C-6CD1-40AF-A6EC-8BE796D8E60A}"/>
    <cellStyle name="Normal 23 2" xfId="401" xr:uid="{E182F069-139B-43D9-9348-167CA83B8A59}"/>
    <cellStyle name="Normal 23 2 2" xfId="502" xr:uid="{E78B90FE-2802-4A71-AEEC-1924178196B9}"/>
    <cellStyle name="Normal 23 2 3" xfId="1314" xr:uid="{89327508-9A7A-46D7-80CA-A38596694F1B}"/>
    <cellStyle name="Normal 23 2 4" xfId="1912" xr:uid="{35447B71-CD1F-4A67-A473-23CCF74077E9}"/>
    <cellStyle name="Normal 23 3" xfId="459" xr:uid="{1B775320-193B-4144-BB10-C6D9630F6121}"/>
    <cellStyle name="Normal 23 3 2" xfId="4850" xr:uid="{444C7BBF-9F1A-4011-8AB0-FB620B1B9931}"/>
    <cellStyle name="Normal 23 4" xfId="1063" xr:uid="{BE995B5F-6A91-48E2-8E3B-6CD938E175CA}"/>
    <cellStyle name="Normal 23 5" xfId="1794" xr:uid="{0263481F-CEDB-43C5-AF3D-3FB53A19BCA5}"/>
    <cellStyle name="Normal 23 6" xfId="4675" xr:uid="{C67F7336-2646-4D45-BE5D-46D1D9755CBB}"/>
    <cellStyle name="Normal 23 7" xfId="5159" xr:uid="{6D0D84C4-3122-49F9-9BEB-DDFA6691A98A}"/>
    <cellStyle name="Normal 237" xfId="2448" xr:uid="{E2637598-A795-4DC6-82A3-6336F1599F7C}"/>
    <cellStyle name="Normal 24" xfId="167" xr:uid="{01A882FC-478C-482A-A04C-2114779DE713}"/>
    <cellStyle name="Normal 24 2" xfId="403" xr:uid="{2855A8FD-BAB1-4F5A-85CE-846B6FC69E2B}"/>
    <cellStyle name="Normal 24 2 2" xfId="1315" xr:uid="{0D4CCE05-1FFA-4602-A9E1-122BDD815A66}"/>
    <cellStyle name="Normal 24 2 3" xfId="1913" xr:uid="{031A5A9D-93EC-4D2A-AA6B-147A9E1C690E}"/>
    <cellStyle name="Normal 24 3" xfId="1064" xr:uid="{D1E1D520-2970-4D71-A69C-E6D288CB9D2E}"/>
    <cellStyle name="Normal 24 4" xfId="1796" xr:uid="{D9D018BE-409E-47E0-823E-D66449CF7707}"/>
    <cellStyle name="Normal 24 5" xfId="4674" xr:uid="{0C56BDC1-6EB6-4E2C-AE42-A0814EE381A4}"/>
    <cellStyle name="Normal 24 5 2" xfId="10970" xr:uid="{EA3102DB-6768-4B0C-9405-178544E29D42}"/>
    <cellStyle name="Normal 24 5 3" xfId="14852" xr:uid="{D426D034-3C94-40F4-8E1F-F1662C5D9428}"/>
    <cellStyle name="Normal 24 6" xfId="4817" xr:uid="{F88E1787-1E8C-41FD-AD59-524B647B355A}"/>
    <cellStyle name="Normal 24 6 2" xfId="10997" xr:uid="{1338A6A1-419C-4532-B823-93218F280802}"/>
    <cellStyle name="Normal 24 6 3" xfId="14879" xr:uid="{34FAE839-8343-424E-95D3-68759A9E2681}"/>
    <cellStyle name="Normal 25" xfId="245" xr:uid="{8C49FA98-6D4F-4CE1-A344-A279DDDAD4C1}"/>
    <cellStyle name="Normal 25 2" xfId="362" xr:uid="{F59CC47C-F043-437C-97EA-13FABE819EF5}"/>
    <cellStyle name="Normal 25 2 2" xfId="1316" xr:uid="{F5567F99-681E-4434-B257-E0349316AFE1}"/>
    <cellStyle name="Normal 25 2 3" xfId="1887" xr:uid="{86820B14-5C85-4E99-878A-23AD5A04E2BE}"/>
    <cellStyle name="Normal 25 3" xfId="1065" xr:uid="{FB217033-2195-4743-8F23-5985873658B3}"/>
    <cellStyle name="Normal 25 4" xfId="1839" xr:uid="{CD7DF374-05C0-4163-B5AE-DD9595024463}"/>
    <cellStyle name="Normal 25 5" xfId="3878" xr:uid="{68E1B9A0-64EB-4B3F-8B89-8274EF24FC84}"/>
    <cellStyle name="Normal 26" xfId="276" xr:uid="{A20F8F25-0889-4798-97BB-29E2E3C1B9E4}"/>
    <cellStyle name="Normal 26 2" xfId="418" xr:uid="{AB06FBF1-4619-43DF-8C32-6E0EDCA3D9ED}"/>
    <cellStyle name="Normal 26 2 2" xfId="1317" xr:uid="{DD3F9754-0BCA-4A4B-A4B1-2EBBCF77F8EF}"/>
    <cellStyle name="Normal 26 2 3" xfId="1922" xr:uid="{1CC62829-5CE7-4DD3-BE8B-CB79234E81CA}"/>
    <cellStyle name="Normal 26 3" xfId="1066" xr:uid="{129711F7-10A0-421D-95CE-131EB0731FE1}"/>
    <cellStyle name="Normal 26 4" xfId="1860" xr:uid="{582BBD4D-51FD-4CA3-9358-E667C0C3998B}"/>
    <cellStyle name="Normal 26 5" xfId="3840" xr:uid="{08910401-0425-4144-8B12-E9686F043128}"/>
    <cellStyle name="Normal 26 6" xfId="4726" xr:uid="{48477FA2-96A9-400B-9AAE-C10AEDFA8A3E}"/>
    <cellStyle name="Normal 26 6 2" xfId="10979" xr:uid="{B2FA511B-9C13-43E3-B9DB-9B10D6AE9A8C}"/>
    <cellStyle name="Normal 26 6 3" xfId="14861" xr:uid="{A8DCD362-26D9-4BA2-96C0-0E8F1AACF64F}"/>
    <cellStyle name="Normal 27" xfId="277" xr:uid="{1BC7218E-58A6-41B9-AAE0-A0D9DBD9C656}"/>
    <cellStyle name="Normal 27 10" xfId="8543" xr:uid="{57AC8366-C487-4E32-B416-9A5110ED76CC}"/>
    <cellStyle name="Normal 27 10 2" xfId="13917" xr:uid="{2EC607F0-D604-4348-958C-3DF9DEA5DF76}"/>
    <cellStyle name="Normal 27 11" xfId="8584" xr:uid="{390725CE-6AD4-4D8A-A401-8880D7BBB5A2}"/>
    <cellStyle name="Normal 27 11 2" xfId="13956" xr:uid="{BC2973DA-A236-4BEB-99DF-36929DB55E73}"/>
    <cellStyle name="Normal 27 12" xfId="8617" xr:uid="{582948BD-4ABF-4E21-B4C3-C401A8B255C5}"/>
    <cellStyle name="Normal 27 12 2" xfId="13984" xr:uid="{2C7852D1-E0C2-4C01-BDF6-9198EE0D921E}"/>
    <cellStyle name="Normal 27 13" xfId="8752" xr:uid="{E6135F82-061E-4678-B724-6D105B92165A}"/>
    <cellStyle name="Normal 27 13 2" xfId="14026" xr:uid="{2A8ECFF1-C396-4563-989F-8DEBC103A121}"/>
    <cellStyle name="Normal 27 14" xfId="8800" xr:uid="{762D4E9C-5D89-4748-AD35-D153749E8A41}"/>
    <cellStyle name="Normal 27 2" xfId="419" xr:uid="{845F0576-69D5-4448-8AB7-6B79950A52AA}"/>
    <cellStyle name="Normal 27 2 10" xfId="8585" xr:uid="{5171005A-69B7-4293-A1AE-E29CAB12A6AC}"/>
    <cellStyle name="Normal 27 2 10 2" xfId="13957" xr:uid="{A6261A31-ADF7-4A91-9BA6-046235757B0A}"/>
    <cellStyle name="Normal 27 2 11" xfId="8629" xr:uid="{B46FD7B6-87E2-4F66-A79E-8609493DBA2D}"/>
    <cellStyle name="Normal 27 2 11 2" xfId="13996" xr:uid="{57D2481E-7BE4-44D5-A448-E932CB3C8441}"/>
    <cellStyle name="Normal 27 2 12" xfId="8753" xr:uid="{1D2C1BDB-B08C-44A7-AA20-D9D9230F707B}"/>
    <cellStyle name="Normal 27 2 12 2" xfId="14027" xr:uid="{947278F6-5665-4EA7-AC1A-97C0DF5DA8D9}"/>
    <cellStyle name="Normal 27 2 13" xfId="8801" xr:uid="{3728153D-8766-4813-86A8-8C63194CD8E6}"/>
    <cellStyle name="Normal 27 2 2" xfId="1318" xr:uid="{94FECE7D-04D9-4EBD-B1FC-9E619F7780DF}"/>
    <cellStyle name="Normal 27 2 2 10" xfId="14271" xr:uid="{22FDE27B-77B3-4456-BCBF-7CFE485D7F0C}"/>
    <cellStyle name="Normal 27 2 2 2" xfId="1469" xr:uid="{93B432C0-1907-4654-9010-603382F06535}"/>
    <cellStyle name="Normal 27 2 2 2 2" xfId="1628" xr:uid="{F3E863B5-01D6-42AA-8C7E-CC535650CCE8}"/>
    <cellStyle name="Normal 27 2 2 2 2 2" xfId="2250" xr:uid="{FCFD1054-F3C8-4F1B-A5D8-8307C218BE9D}"/>
    <cellStyle name="Normal 27 2 2 2 2 2 2" xfId="3306" xr:uid="{020950E5-EBD9-4A9A-8B82-C6D04B6F808A}"/>
    <cellStyle name="Normal 27 2 2 2 2 2 2 2" xfId="8216" xr:uid="{130A119B-3D99-4C40-933B-F6A867F4C4BF}"/>
    <cellStyle name="Normal 27 2 2 2 2 2 2 2 2" xfId="13673" xr:uid="{AC60A951-D8E2-47D9-BA15-A4B392CBF085}"/>
    <cellStyle name="Normal 27 2 2 2 2 2 2 2 3" xfId="17558" xr:uid="{1D4117C5-6177-4B91-8FEF-0D54B5EE66D4}"/>
    <cellStyle name="Normal 27 2 2 2 2 2 2 3" xfId="6800" xr:uid="{BA01F613-B09C-4ECB-8AAB-5FC6ADE5B954}"/>
    <cellStyle name="Normal 27 2 2 2 2 2 2 3 2" xfId="12323" xr:uid="{6E62DF54-468C-48C2-BDBD-2821EF62B49B}"/>
    <cellStyle name="Normal 27 2 2 2 2 2 2 4" xfId="10069" xr:uid="{F6F735E6-4DAA-4579-91B9-2281A2C618D6}"/>
    <cellStyle name="Normal 27 2 2 2 2 2 2 5" xfId="16208" xr:uid="{B0FC2526-C943-411D-91B8-E55C9A264F72}"/>
    <cellStyle name="Normal 27 2 2 2 2 2 3" xfId="6028" xr:uid="{57EDE963-0C7B-4D2D-B229-0893716C906B}"/>
    <cellStyle name="Normal 27 2 2 2 2 2 3 2" xfId="11657" xr:uid="{763C00CD-AF0A-4C80-B055-09C51CEC7BDD}"/>
    <cellStyle name="Normal 27 2 2 2 2 2 3 3" xfId="15537" xr:uid="{A14DCB90-9F17-4688-AEDD-EAA4FA47A88C}"/>
    <cellStyle name="Normal 27 2 2 2 2 2 4" xfId="7545" xr:uid="{93FCA559-0C5B-4B85-B211-62A12420FF08}"/>
    <cellStyle name="Normal 27 2 2 2 2 2 4 2" xfId="13002" xr:uid="{A59FA8DA-35E7-422C-902B-B624C82AF052}"/>
    <cellStyle name="Normal 27 2 2 2 2 2 4 3" xfId="16887" xr:uid="{125FA813-78C1-4DED-BB4E-2C773B22CF18}"/>
    <cellStyle name="Normal 27 2 2 2 2 2 5" xfId="4521" xr:uid="{D20A8CD9-D1D3-4ECD-A4E6-3FFA9BA5D523}"/>
    <cellStyle name="Normal 27 2 2 2 2 2 5 2" xfId="10878" xr:uid="{434F973C-DE8C-4FA1-955D-C3AA75456F5D}"/>
    <cellStyle name="Normal 27 2 2 2 2 2 6" xfId="9398" xr:uid="{5E0F5DA9-D1F5-4AEB-9095-1D2845753BDE}"/>
    <cellStyle name="Normal 27 2 2 2 2 2 7" xfId="14760" xr:uid="{86995DAF-2B9F-4790-9D50-9628FDA1133E}"/>
    <cellStyle name="Normal 27 2 2 2 2 3" xfId="2993" xr:uid="{F97FEC98-F209-4FEC-A639-DF2E77B0B15D}"/>
    <cellStyle name="Normal 27 2 2 2 2 3 2" xfId="7910" xr:uid="{8D7A430D-0BD0-4B66-8B13-C587411034D4}"/>
    <cellStyle name="Normal 27 2 2 2 2 3 2 2" xfId="13367" xr:uid="{3613A26D-5ECB-41EF-A21C-F43B02F3AAE8}"/>
    <cellStyle name="Normal 27 2 2 2 2 3 2 3" xfId="17252" xr:uid="{4710926F-8DB3-4A1C-A318-98C524C4EA15}"/>
    <cellStyle name="Normal 27 2 2 2 2 3 3" xfId="6494" xr:uid="{44F7CBB4-6AA0-4EDE-94B2-21908AC29B77}"/>
    <cellStyle name="Normal 27 2 2 2 2 3 3 2" xfId="12017" xr:uid="{2EACF853-2BAF-4124-A240-808D24F1F290}"/>
    <cellStyle name="Normal 27 2 2 2 2 3 4" xfId="9763" xr:uid="{D645A30E-47B8-471A-955F-D97F3F4AEAF6}"/>
    <cellStyle name="Normal 27 2 2 2 2 3 5" xfId="15902" xr:uid="{95EC7CD0-05AC-4FB2-B34C-99BEE491D736}"/>
    <cellStyle name="Normal 27 2 2 2 2 4" xfId="5687" xr:uid="{F2334EF0-4583-4090-952F-FAD73602C066}"/>
    <cellStyle name="Normal 27 2 2 2 2 4 2" xfId="11348" xr:uid="{FC77104C-CE38-48AA-A409-A787B3D0E83D}"/>
    <cellStyle name="Normal 27 2 2 2 2 4 3" xfId="15228" xr:uid="{11BC3D32-EBD1-4263-9030-FA7D71F8938B}"/>
    <cellStyle name="Normal 27 2 2 2 2 5" xfId="7239" xr:uid="{1D2DAFA9-2227-4F55-9343-0391D998A087}"/>
    <cellStyle name="Normal 27 2 2 2 2 5 2" xfId="12696" xr:uid="{8C6BDCFD-845E-4220-948D-C5378A0893D2}"/>
    <cellStyle name="Normal 27 2 2 2 2 5 3" xfId="16581" xr:uid="{9BED125D-E42B-4DD1-94A1-6947FA67AE6D}"/>
    <cellStyle name="Normal 27 2 2 2 2 6" xfId="4202" xr:uid="{66072149-9053-4BA7-A136-7C8861EEC1B9}"/>
    <cellStyle name="Normal 27 2 2 2 2 6 2" xfId="10572" xr:uid="{F47F5C70-57EB-4501-B96F-C99A6994838C}"/>
    <cellStyle name="Normal 27 2 2 2 2 7" xfId="9092" xr:uid="{9C836768-E373-4F1C-96F4-9F3404709E38}"/>
    <cellStyle name="Normal 27 2 2 2 2 8" xfId="14454" xr:uid="{CD63DE93-3DAD-4DE8-B2A8-BB9D85F058E3}"/>
    <cellStyle name="Normal 27 2 2 2 3" xfId="2112" xr:uid="{0F7F295A-FC02-4A62-815A-C8DC01366BB2}"/>
    <cellStyle name="Normal 27 2 2 2 3 2" xfId="3168" xr:uid="{F41A1D6A-4190-4DF1-9B72-C008E4F1EB72}"/>
    <cellStyle name="Normal 27 2 2 2 3 2 2" xfId="8078" xr:uid="{DD268087-51DE-453B-BEBE-326A1094C81B}"/>
    <cellStyle name="Normal 27 2 2 2 3 2 2 2" xfId="13535" xr:uid="{82FC81BD-280A-401A-B2BF-9745B3085BE9}"/>
    <cellStyle name="Normal 27 2 2 2 3 2 2 3" xfId="17420" xr:uid="{8A1E3743-BC2C-4F4C-A0B9-35583DF4AEA9}"/>
    <cellStyle name="Normal 27 2 2 2 3 2 3" xfId="6662" xr:uid="{D14C773C-4BEC-482C-A87D-0B4A32934887}"/>
    <cellStyle name="Normal 27 2 2 2 3 2 3 2" xfId="12185" xr:uid="{A61D7B49-896B-4EE0-B768-04BD258089CE}"/>
    <cellStyle name="Normal 27 2 2 2 3 2 4" xfId="9931" xr:uid="{3178294C-3B20-41AF-BCFA-3B95AD2816B5}"/>
    <cellStyle name="Normal 27 2 2 2 3 2 5" xfId="16070" xr:uid="{F5413B13-A48E-4336-BB25-77CB3BF72894}"/>
    <cellStyle name="Normal 27 2 2 2 3 3" xfId="5890" xr:uid="{86535381-5742-427F-A1B3-88244A242CC7}"/>
    <cellStyle name="Normal 27 2 2 2 3 3 2" xfId="11519" xr:uid="{47400D8A-7F68-46AB-8A38-5C4F4DC7ABB6}"/>
    <cellStyle name="Normal 27 2 2 2 3 3 3" xfId="15399" xr:uid="{BAB9AF14-01CA-4739-A6AB-45C187E88FDB}"/>
    <cellStyle name="Normal 27 2 2 2 3 4" xfId="7407" xr:uid="{B86B384C-B15A-4C61-AE87-AA991E3A489C}"/>
    <cellStyle name="Normal 27 2 2 2 3 4 2" xfId="12864" xr:uid="{9D0B5A3F-5E44-40E7-A488-CF328D9AB031}"/>
    <cellStyle name="Normal 27 2 2 2 3 4 3" xfId="16749" xr:uid="{E7648402-0D61-47E4-B6EC-C4875299C363}"/>
    <cellStyle name="Normal 27 2 2 2 3 5" xfId="4383" xr:uid="{59F5955A-E814-422F-B874-B6D36116C2C7}"/>
    <cellStyle name="Normal 27 2 2 2 3 5 2" xfId="10740" xr:uid="{7EA3F541-E7BD-4AED-BC53-1DB8ECAA3DEC}"/>
    <cellStyle name="Normal 27 2 2 2 3 6" xfId="9260" xr:uid="{C7D4D1B5-D732-437F-9ADC-2FA35252F343}"/>
    <cellStyle name="Normal 27 2 2 2 3 7" xfId="14622" xr:uid="{300101EA-11E6-47B2-B352-5C4E9C36DFA5}"/>
    <cellStyle name="Normal 27 2 2 2 4" xfId="2855" xr:uid="{12395D84-F3FC-40EB-B919-940779CE01F7}"/>
    <cellStyle name="Normal 27 2 2 2 4 2" xfId="7772" xr:uid="{F7DEF3F8-ECE2-4391-BAEF-04D2EF8B123A}"/>
    <cellStyle name="Normal 27 2 2 2 4 2 2" xfId="13229" xr:uid="{36A6F4EB-C805-4907-9334-05525272306D}"/>
    <cellStyle name="Normal 27 2 2 2 4 2 3" xfId="17114" xr:uid="{B4C55DD0-FF22-454C-8108-22634944B217}"/>
    <cellStyle name="Normal 27 2 2 2 4 3" xfId="6356" xr:uid="{4B629E2C-E959-43D6-89F6-A278561088DB}"/>
    <cellStyle name="Normal 27 2 2 2 4 3 2" xfId="11879" xr:uid="{E293E3DA-C27D-4F14-A21F-13B827D2B28B}"/>
    <cellStyle name="Normal 27 2 2 2 4 4" xfId="9625" xr:uid="{1BD7C045-B5F7-4B29-B125-64F87DF49529}"/>
    <cellStyle name="Normal 27 2 2 2 4 5" xfId="15764" xr:uid="{14684582-7E1B-4F5C-9C20-FCBA001DFC05}"/>
    <cellStyle name="Normal 27 2 2 2 5" xfId="5549" xr:uid="{C82CFF83-C877-47D8-877E-99BA3DD613C5}"/>
    <cellStyle name="Normal 27 2 2 2 5 2" xfId="11210" xr:uid="{E4A02136-DEC7-4B2A-BB6E-19D2473C8039}"/>
    <cellStyle name="Normal 27 2 2 2 5 3" xfId="15090" xr:uid="{061D087F-7A27-41F1-B66B-35624303A185}"/>
    <cellStyle name="Normal 27 2 2 2 6" xfId="7101" xr:uid="{47B75B67-9DBA-4D3C-8B74-C0486A3D8CCE}"/>
    <cellStyle name="Normal 27 2 2 2 6 2" xfId="12558" xr:uid="{B9D6B32F-4664-4446-B608-EFC9C5F16BE5}"/>
    <cellStyle name="Normal 27 2 2 2 6 3" xfId="16443" xr:uid="{885729F5-8CC1-439F-AD99-005765D835E3}"/>
    <cellStyle name="Normal 27 2 2 2 7" xfId="4059" xr:uid="{1D215E13-F0E2-4907-A8BC-747D09E1C2C1}"/>
    <cellStyle name="Normal 27 2 2 2 7 2" xfId="10434" xr:uid="{E252F2E8-1259-450B-AFAE-3E0759CE7F99}"/>
    <cellStyle name="Normal 27 2 2 2 8" xfId="8954" xr:uid="{54CFBE51-23F6-49CF-B7CC-02E01849F070}"/>
    <cellStyle name="Normal 27 2 2 2 9" xfId="14316" xr:uid="{EF43C41F-76DC-4BF9-B1DB-9D189BB30386}"/>
    <cellStyle name="Normal 27 2 2 3" xfId="1570" xr:uid="{2DC8CE8F-EE07-4AB1-8821-062E84B044D8}"/>
    <cellStyle name="Normal 27 2 2 3 2" xfId="2192" xr:uid="{6756C8B4-F5EB-4621-B3A5-3262F4E2EA79}"/>
    <cellStyle name="Normal 27 2 2 3 2 2" xfId="3248" xr:uid="{58256E9B-BFAA-442A-BFD0-5FE35932014B}"/>
    <cellStyle name="Normal 27 2 2 3 2 2 2" xfId="8158" xr:uid="{D591AE92-EED1-4AEA-BBD1-193DB436B9D6}"/>
    <cellStyle name="Normal 27 2 2 3 2 2 2 2" xfId="13615" xr:uid="{AA492079-435E-4D17-A61B-5BFFAFD995CE}"/>
    <cellStyle name="Normal 27 2 2 3 2 2 2 3" xfId="17500" xr:uid="{6B5B4D5F-1D3C-4927-821A-74FC869635C9}"/>
    <cellStyle name="Normal 27 2 2 3 2 2 3" xfId="6742" xr:uid="{07618068-1040-4E11-B9EC-789AD49180A7}"/>
    <cellStyle name="Normal 27 2 2 3 2 2 3 2" xfId="12265" xr:uid="{6FE21E59-0420-4D3C-9D4B-DE28EE021184}"/>
    <cellStyle name="Normal 27 2 2 3 2 2 4" xfId="10011" xr:uid="{4CC5E2C7-63DE-4FE8-ADA1-831D81922365}"/>
    <cellStyle name="Normal 27 2 2 3 2 2 5" xfId="16150" xr:uid="{E805E6D0-4458-4160-A670-2D8FE0428D01}"/>
    <cellStyle name="Normal 27 2 2 3 2 3" xfId="5970" xr:uid="{CD3186DD-8E5A-4384-A2EB-60DABA91F5C8}"/>
    <cellStyle name="Normal 27 2 2 3 2 3 2" xfId="11599" xr:uid="{CB793FAB-D2E7-4308-86EE-8D202A55A89A}"/>
    <cellStyle name="Normal 27 2 2 3 2 3 3" xfId="15479" xr:uid="{1CE98F17-5C25-4501-A8DE-BCDF3E018A50}"/>
    <cellStyle name="Normal 27 2 2 3 2 4" xfId="7487" xr:uid="{3394D487-808A-4819-B98A-27A018CEF533}"/>
    <cellStyle name="Normal 27 2 2 3 2 4 2" xfId="12944" xr:uid="{9983EB61-789E-471F-868E-A588F9E86227}"/>
    <cellStyle name="Normal 27 2 2 3 2 4 3" xfId="16829" xr:uid="{DA28F71D-144C-47DC-AF58-4D5CCA98A86D}"/>
    <cellStyle name="Normal 27 2 2 3 2 5" xfId="4463" xr:uid="{2CCE4067-9317-4602-9DE2-48C120312D27}"/>
    <cellStyle name="Normal 27 2 2 3 2 5 2" xfId="10820" xr:uid="{E999A9EC-1A0B-4CB4-8461-3C641EC36298}"/>
    <cellStyle name="Normal 27 2 2 3 2 6" xfId="9340" xr:uid="{0056C3C2-49B9-46F6-B77D-66E4BD37F682}"/>
    <cellStyle name="Normal 27 2 2 3 2 7" xfId="14702" xr:uid="{F8E7B1DA-97F4-4504-86C5-7064FFD45297}"/>
    <cellStyle name="Normal 27 2 2 3 3" xfId="2935" xr:uid="{3A4D1054-572E-4F40-9FFC-F036CED0438A}"/>
    <cellStyle name="Normal 27 2 2 3 3 2" xfId="7852" xr:uid="{018B046C-2A09-4AF9-ACCE-F774F8FC1D14}"/>
    <cellStyle name="Normal 27 2 2 3 3 2 2" xfId="13309" xr:uid="{A19F452C-9FEC-4E5E-AF90-991CF5A637B5}"/>
    <cellStyle name="Normal 27 2 2 3 3 2 3" xfId="17194" xr:uid="{681A18F6-4D4E-4B32-814D-1BD2DA553823}"/>
    <cellStyle name="Normal 27 2 2 3 3 3" xfId="6436" xr:uid="{C1D4E9AC-5F12-4EDD-B209-1C5FCDBAB7CD}"/>
    <cellStyle name="Normal 27 2 2 3 3 3 2" xfId="11959" xr:uid="{27C044D8-C9C1-44C9-BC03-C1EC1C823F81}"/>
    <cellStyle name="Normal 27 2 2 3 3 4" xfId="9705" xr:uid="{37A12E5F-BC95-4095-96A2-F461DB2268C4}"/>
    <cellStyle name="Normal 27 2 2 3 3 5" xfId="15844" xr:uid="{58104104-AB37-457E-BD89-937D667A76DF}"/>
    <cellStyle name="Normal 27 2 2 3 4" xfId="5629" xr:uid="{141ED8DB-4375-4722-A7AB-AAF65297FBC0}"/>
    <cellStyle name="Normal 27 2 2 3 4 2" xfId="11290" xr:uid="{4673A5C4-0A43-453F-B562-3B1C78ACDE6F}"/>
    <cellStyle name="Normal 27 2 2 3 4 3" xfId="15170" xr:uid="{63BA93B7-9FE4-4F93-9D02-9BE83DB404D7}"/>
    <cellStyle name="Normal 27 2 2 3 5" xfId="7181" xr:uid="{A2A2FB68-8BC8-4460-B5A5-097FB2E58821}"/>
    <cellStyle name="Normal 27 2 2 3 5 2" xfId="12638" xr:uid="{0BF0F67F-1099-4F63-A3D4-8E3164EEED2C}"/>
    <cellStyle name="Normal 27 2 2 3 5 3" xfId="16523" xr:uid="{25CD6AD0-A2E7-4347-ADBE-22EA55BE7A6E}"/>
    <cellStyle name="Normal 27 2 2 3 6" xfId="4144" xr:uid="{6BBD7BF0-D6C2-4B14-A8E8-32050063227D}"/>
    <cellStyle name="Normal 27 2 2 3 6 2" xfId="10514" xr:uid="{0B0C68AF-D8F6-4E9F-B468-47BC8D25EA5D}"/>
    <cellStyle name="Normal 27 2 2 3 7" xfId="9034" xr:uid="{FD26AAB1-BC7A-47BB-B67D-59C911C29F66}"/>
    <cellStyle name="Normal 27 2 2 3 8" xfId="14396" xr:uid="{78EA4B03-BD08-4C96-9918-5154658F7B96}"/>
    <cellStyle name="Normal 27 2 2 4" xfId="2057" xr:uid="{DCF2CA30-5EE4-413E-B2EC-E485C0F09486}"/>
    <cellStyle name="Normal 27 2 2 4 2" xfId="3113" xr:uid="{ADB1AD48-CD3A-448A-906C-75A14F0BD82E}"/>
    <cellStyle name="Normal 27 2 2 4 2 2" xfId="8023" xr:uid="{C47C4CBD-CE5A-4C43-97B0-48DBB6EC9521}"/>
    <cellStyle name="Normal 27 2 2 4 2 2 2" xfId="13480" xr:uid="{73A2FF45-79C9-4B71-98E9-1D92D1C1F240}"/>
    <cellStyle name="Normal 27 2 2 4 2 2 3" xfId="17365" xr:uid="{AABFCE10-D429-45E6-9E2E-8680AEEB0E6A}"/>
    <cellStyle name="Normal 27 2 2 4 2 3" xfId="6607" xr:uid="{C315E8C8-146D-4020-803A-22BB51655422}"/>
    <cellStyle name="Normal 27 2 2 4 2 3 2" xfId="12130" xr:uid="{FB18ACB2-01B5-43D9-B3BA-92B2326B9109}"/>
    <cellStyle name="Normal 27 2 2 4 2 4" xfId="9876" xr:uid="{B547B9CF-AF2E-4356-871E-C65F407785BA}"/>
    <cellStyle name="Normal 27 2 2 4 2 5" xfId="16015" xr:uid="{28FFF480-0967-4E4F-A66F-E3A013980552}"/>
    <cellStyle name="Normal 27 2 2 4 3" xfId="5835" xr:uid="{475A99CC-E148-44BE-97F2-6689FEEBDA8C}"/>
    <cellStyle name="Normal 27 2 2 4 3 2" xfId="11464" xr:uid="{78393179-200B-48FA-96D1-E53C79A5068D}"/>
    <cellStyle name="Normal 27 2 2 4 3 3" xfId="15344" xr:uid="{5DB3C243-955B-4564-BF14-2660AE27E29B}"/>
    <cellStyle name="Normal 27 2 2 4 4" xfId="7352" xr:uid="{E167184F-0044-4FB6-AD67-1A3E77BB66DC}"/>
    <cellStyle name="Normal 27 2 2 4 4 2" xfId="12809" xr:uid="{36CBFDF3-3180-4108-9EC9-D0FFBF8850C3}"/>
    <cellStyle name="Normal 27 2 2 4 4 3" xfId="16694" xr:uid="{E1D65682-78A8-466E-ADE2-2AE1B0A6CA91}"/>
    <cellStyle name="Normal 27 2 2 4 5" xfId="4328" xr:uid="{320743AE-99AB-4B66-AD5A-193D3EA0EA8C}"/>
    <cellStyle name="Normal 27 2 2 4 5 2" xfId="10685" xr:uid="{107BB748-96EB-402A-999A-16CDA11DB425}"/>
    <cellStyle name="Normal 27 2 2 4 6" xfId="9205" xr:uid="{0F83F812-FB05-4BE9-BD47-D78E251998EB}"/>
    <cellStyle name="Normal 27 2 2 4 7" xfId="14567" xr:uid="{88F053A1-A569-4DFB-897E-1E04A5DFB2AB}"/>
    <cellStyle name="Normal 27 2 2 5" xfId="2791" xr:uid="{AA567110-12BD-4C38-8B6E-3F0A3B331C0A}"/>
    <cellStyle name="Normal 27 2 2 5 2" xfId="7713" xr:uid="{2C6AC198-2045-4082-9C9B-4F2A9ADBE014}"/>
    <cellStyle name="Normal 27 2 2 5 2 2" xfId="13170" xr:uid="{16275046-17C1-4AC1-BC6F-0F176644718E}"/>
    <cellStyle name="Normal 27 2 2 5 2 3" xfId="17055" xr:uid="{B2102902-2D6E-40CB-B114-C5ADF6D1DDD3}"/>
    <cellStyle name="Normal 27 2 2 5 3" xfId="6295" xr:uid="{7A576C81-4F1D-4DFC-908B-A6D428B65A05}"/>
    <cellStyle name="Normal 27 2 2 5 3 2" xfId="11821" xr:uid="{64CC5037-2816-4996-A378-5A6E79D94E9F}"/>
    <cellStyle name="Normal 27 2 2 5 4" xfId="9566" xr:uid="{7F2B7AE2-AF5A-420D-9CA4-60924506134D}"/>
    <cellStyle name="Normal 27 2 2 5 5" xfId="15705" xr:uid="{6D88151E-FA15-4794-AC52-917431E29B92}"/>
    <cellStyle name="Normal 27 2 2 6" xfId="5485" xr:uid="{019DB740-5774-40D2-BA81-CBF051F60A53}"/>
    <cellStyle name="Normal 27 2 2 6 2" xfId="11152" xr:uid="{B5F0637E-3909-40D3-9B99-FB6A97A10F4E}"/>
    <cellStyle name="Normal 27 2 2 6 3" xfId="15032" xr:uid="{0848F9FF-B2D4-40A0-9286-DC50DCD2AC5E}"/>
    <cellStyle name="Normal 27 2 2 7" xfId="7043" xr:uid="{FBD26F60-F21E-4572-BD02-95411C6A2773}"/>
    <cellStyle name="Normal 27 2 2 7 2" xfId="12500" xr:uid="{F8F5F324-2A31-4671-91D1-C79AAEC2B7C0}"/>
    <cellStyle name="Normal 27 2 2 7 3" xfId="16385" xr:uid="{EA48854C-70A0-4299-A206-49547C0E2F7C}"/>
    <cellStyle name="Normal 27 2 2 8" xfId="4001" xr:uid="{B0CF5796-E4D8-4E1A-A400-71EDA563C43C}"/>
    <cellStyle name="Normal 27 2 2 8 2" xfId="10390" xr:uid="{FFFE617F-A730-4B22-B4D0-B0AF8DDB9A91}"/>
    <cellStyle name="Normal 27 2 2 9" xfId="8899" xr:uid="{1C130F5F-5972-45A5-A66C-9A5A680654C7}"/>
    <cellStyle name="Normal 27 2 3" xfId="1923" xr:uid="{C9A2F04C-96D0-42D3-AD99-B45206E74B08}"/>
    <cellStyle name="Normal 27 2 4" xfId="1726" xr:uid="{A102D3E3-B430-4369-8A77-DA31DBAAAA7F}"/>
    <cellStyle name="Normal 27 2 4 2" xfId="3045" xr:uid="{F5EB9AF1-94CC-422D-867C-ADEAFF3987E0}"/>
    <cellStyle name="Normal 27 2 4 2 2" xfId="7962" xr:uid="{6AF6D03F-BBFE-43B1-9F11-E4CD83BC959C}"/>
    <cellStyle name="Normal 27 2 4 2 2 2" xfId="13419" xr:uid="{823AD7E0-5C13-4B59-8A90-759E89E6665A}"/>
    <cellStyle name="Normal 27 2 4 2 2 3" xfId="17304" xr:uid="{ACCA11C0-A15B-43B0-8988-DE0619DFD420}"/>
    <cellStyle name="Normal 27 2 4 2 3" xfId="6546" xr:uid="{0816BB8C-D827-4F33-96E8-01A80A3BC1F1}"/>
    <cellStyle name="Normal 27 2 4 2 3 2" xfId="12069" xr:uid="{A8555078-4BC4-4622-91E7-FC882E3A83D8}"/>
    <cellStyle name="Normal 27 2 4 2 4" xfId="9815" xr:uid="{62844863-00C5-4810-B818-FEC499FBC246}"/>
    <cellStyle name="Normal 27 2 4 2 5" xfId="15954" xr:uid="{FDC270FE-0232-4D92-A98D-223E3D535FD6}"/>
    <cellStyle name="Normal 27 2 4 3" xfId="5744" xr:uid="{4D565CC3-C7E1-49E9-A001-ABCF8CA1108A}"/>
    <cellStyle name="Normal 27 2 4 3 2" xfId="11401" xr:uid="{9B38F1B3-F786-4D7F-8661-C72E717C29EC}"/>
    <cellStyle name="Normal 27 2 4 3 3" xfId="15281" xr:uid="{EE48E7A1-7235-499A-A03C-145F5650C305}"/>
    <cellStyle name="Normal 27 2 4 4" xfId="7291" xr:uid="{423D5639-9AD2-4E6D-ADCB-74268DBFA8B5}"/>
    <cellStyle name="Normal 27 2 4 4 2" xfId="12748" xr:uid="{4CD65502-FEC8-4B93-8A33-E2B924857B87}"/>
    <cellStyle name="Normal 27 2 4 4 3" xfId="16633" xr:uid="{A783F2B7-C5AA-49D7-88D7-65AC6F91A7D9}"/>
    <cellStyle name="Normal 27 2 4 5" xfId="4256" xr:uid="{1A8D9467-29C6-4A7D-8461-2E35F18D5AF2}"/>
    <cellStyle name="Normal 27 2 4 5 2" xfId="10624" xr:uid="{24B912A8-15F8-4768-A5BF-93646EAAF2B0}"/>
    <cellStyle name="Normal 27 2 4 6" xfId="9144" xr:uid="{DEAB7C6F-628E-47AD-913A-3B5EF57DA399}"/>
    <cellStyle name="Normal 27 2 4 7" xfId="14506" xr:uid="{D0143DF4-A8B8-4EA6-A63A-A940EFC02C4D}"/>
    <cellStyle name="Normal 27 2 5" xfId="3466" xr:uid="{70B34977-B0A7-4556-AFD1-A82525B421D4}"/>
    <cellStyle name="Normal 27 2 5 2" xfId="8365" xr:uid="{4CB75697-0DCB-4E8D-BC3B-FC059C893AE1}"/>
    <cellStyle name="Normal 27 2 5 2 2" xfId="13781" xr:uid="{624D17A7-ECF8-4C78-83D8-80A171A471E4}"/>
    <cellStyle name="Normal 27 2 5 2 3" xfId="17666" xr:uid="{CDDD801F-B624-4D17-BC98-FED317E09DDF}"/>
    <cellStyle name="Normal 27 2 5 3" xfId="4769" xr:uid="{0D8B4165-E3EE-4AB3-83D0-7E1A63755AB7}"/>
    <cellStyle name="Normal 27 2 5 3 2" xfId="10989" xr:uid="{000E507C-B5FA-42D5-9ACD-F6B96F81119B}"/>
    <cellStyle name="Normal 27 2 5 4" xfId="10176" xr:uid="{9748E791-ABFD-4404-BA27-6847D76E0DD3}"/>
    <cellStyle name="Normal 27 2 5 5" xfId="14871" xr:uid="{36007AB5-E3CA-4802-88B3-723A640ECC14}"/>
    <cellStyle name="Normal 27 2 6" xfId="3524" xr:uid="{2D6F762E-183E-4D2D-A540-BBB2B19AC8B2}"/>
    <cellStyle name="Normal 27 2 6 2" xfId="8409" xr:uid="{5AE1263C-6F25-44D8-8922-E70960CCF99F}"/>
    <cellStyle name="Normal 27 2 6 2 2" xfId="13810" xr:uid="{D7377198-A9D3-4083-BC21-C6FBE1D236D4}"/>
    <cellStyle name="Normal 27 2 6 2 3" xfId="17695" xr:uid="{03D3A24B-F43F-445E-943F-9D05EF092A6A}"/>
    <cellStyle name="Normal 27 2 6 3" xfId="5303" xr:uid="{00359B9C-9A7A-4AA2-9C5D-A3A678827E25}"/>
    <cellStyle name="Normal 27 2 6 3 2" xfId="11087" xr:uid="{C2ED69B4-D5C4-4802-BDD5-C617E3A565C4}"/>
    <cellStyle name="Normal 27 2 6 4" xfId="10205" xr:uid="{CC7A9FAD-F875-4E2B-A341-23053873AE90}"/>
    <cellStyle name="Normal 27 2 6 5" xfId="14970" xr:uid="{D0D42803-1445-4725-9F3C-D2D9BA4C3D37}"/>
    <cellStyle name="Normal 27 2 7" xfId="3562" xr:uid="{DE2037CB-F3A4-4EB0-9149-9888067BC858}"/>
    <cellStyle name="Normal 27 2 7 2" xfId="8445" xr:uid="{7FD6562E-F358-4784-AF47-D096FA380564}"/>
    <cellStyle name="Normal 27 2 7 2 2" xfId="13839" xr:uid="{B075349D-C8BF-4CE5-AB67-D30F8273A516}"/>
    <cellStyle name="Normal 27 2 7 2 3" xfId="17724" xr:uid="{0503F08B-005A-4906-963E-763E41471448}"/>
    <cellStyle name="Normal 27 2 7 3" xfId="6970" xr:uid="{D9786C5F-3C3C-4F12-B1B4-76F816FFAE8A}"/>
    <cellStyle name="Normal 27 2 7 3 2" xfId="12434" xr:uid="{AC2F0A37-4AD5-4E9E-AFCB-5BB53203F25F}"/>
    <cellStyle name="Normal 27 2 7 4" xfId="10234" xr:uid="{D54D6D18-B5DB-4ADC-9E3F-69466507E01E}"/>
    <cellStyle name="Normal 27 2 7 5" xfId="16319" xr:uid="{04F53682-0DA8-4E09-B8DC-2CA34728F3C4}"/>
    <cellStyle name="Normal 27 2 8" xfId="3593" xr:uid="{6B636643-3626-4D97-8ABC-7250FB15BBFF}"/>
    <cellStyle name="Normal 27 2 8 2" xfId="8475" xr:uid="{12920028-0433-4B18-909A-274462177C4C}"/>
    <cellStyle name="Normal 27 2 8 2 2" xfId="13867" xr:uid="{F4B32DFF-79D6-40E1-9D18-DD0BCA0B081C}"/>
    <cellStyle name="Normal 27 2 8 3" xfId="10262" xr:uid="{CA2028B9-1499-426A-BEE5-178A2E277A67}"/>
    <cellStyle name="Normal 27 2 8 4" xfId="17752" xr:uid="{D2488EF7-4584-4CB2-9CD2-2DD5CF1C54C3}"/>
    <cellStyle name="Normal 27 2 9" xfId="8555" xr:uid="{5C559861-2FC4-4E90-A05A-10E2AE38B50F}"/>
    <cellStyle name="Normal 27 2 9 2" xfId="13929" xr:uid="{237DDB8A-2247-4DC7-9495-5AE0ADADD287}"/>
    <cellStyle name="Normal 27 3" xfId="1067" xr:uid="{1D726F0D-C348-4CA0-9035-D76750B16C20}"/>
    <cellStyle name="Normal 27 3 10" xfId="8891" xr:uid="{946388DE-E2D3-40C2-8F0C-4B520BC9E0E7}"/>
    <cellStyle name="Normal 27 3 2" xfId="1460" xr:uid="{04B55D0C-279D-4128-8AF5-B4B87FE797F2}"/>
    <cellStyle name="Normal 27 3 2 2" xfId="1619" xr:uid="{E73F9B3F-8C3B-4253-8C97-F8C353EE5179}"/>
    <cellStyle name="Normal 27 3 2 2 2" xfId="2241" xr:uid="{0AAB29F4-C027-4128-BA74-B370D339143B}"/>
    <cellStyle name="Normal 27 3 2 2 2 2" xfId="3297" xr:uid="{467BDAEC-C267-4777-AEDF-8915EADB0A9F}"/>
    <cellStyle name="Normal 27 3 2 2 2 2 2" xfId="8207" xr:uid="{CDA605F3-724A-4D39-8139-E6B324954D3F}"/>
    <cellStyle name="Normal 27 3 2 2 2 2 2 2" xfId="13664" xr:uid="{B2979934-D11E-4CF7-B106-42C085CED912}"/>
    <cellStyle name="Normal 27 3 2 2 2 2 2 3" xfId="17549" xr:uid="{D7EBB8E9-7513-4268-8805-4501023A154B}"/>
    <cellStyle name="Normal 27 3 2 2 2 2 3" xfId="6791" xr:uid="{CED7A6BE-95E2-43BA-88D2-B79B68DB1CE3}"/>
    <cellStyle name="Normal 27 3 2 2 2 2 3 2" xfId="12314" xr:uid="{55C00C18-2A51-4DF1-B16F-50850F741391}"/>
    <cellStyle name="Normal 27 3 2 2 2 2 4" xfId="10060" xr:uid="{E6CAB764-02E4-48CB-A596-3A5A1126AF1B}"/>
    <cellStyle name="Normal 27 3 2 2 2 2 5" xfId="16199" xr:uid="{1DFC7CC9-DB6A-4BEE-B4FE-19F1692A5D80}"/>
    <cellStyle name="Normal 27 3 2 2 2 3" xfId="6019" xr:uid="{01149ACB-4BFC-463A-A18C-635C2FFA56BB}"/>
    <cellStyle name="Normal 27 3 2 2 2 3 2" xfId="11648" xr:uid="{0674452B-96FE-40A3-9910-F637241F9DB0}"/>
    <cellStyle name="Normal 27 3 2 2 2 3 3" xfId="15528" xr:uid="{FB7E0B83-AAAE-46C5-B8D4-BC482D1AF520}"/>
    <cellStyle name="Normal 27 3 2 2 2 4" xfId="7536" xr:uid="{51ADAF55-1C5C-4973-9EF4-FA845E4D0036}"/>
    <cellStyle name="Normal 27 3 2 2 2 4 2" xfId="12993" xr:uid="{51DC9AA7-AFC4-4B11-B41F-13E88A55BA3D}"/>
    <cellStyle name="Normal 27 3 2 2 2 4 3" xfId="16878" xr:uid="{B7A670EB-0DF5-4ECA-B796-6DD69BD9C34E}"/>
    <cellStyle name="Normal 27 3 2 2 2 5" xfId="4512" xr:uid="{C2C5B795-C9DE-4CFD-BC89-58B3F2CE0F2E}"/>
    <cellStyle name="Normal 27 3 2 2 2 5 2" xfId="10869" xr:uid="{DD5784D6-1E23-468E-BA0C-C09B799DC23E}"/>
    <cellStyle name="Normal 27 3 2 2 2 6" xfId="9389" xr:uid="{80651B6F-5831-4EBB-8F33-024D9765732D}"/>
    <cellStyle name="Normal 27 3 2 2 2 7" xfId="14751" xr:uid="{EEBF5862-8359-4B9F-8244-DC0E175226CD}"/>
    <cellStyle name="Normal 27 3 2 2 3" xfId="2984" xr:uid="{A78B0D1B-22E5-4348-8040-42F512C645EB}"/>
    <cellStyle name="Normal 27 3 2 2 3 2" xfId="7901" xr:uid="{ECA3E390-D31D-4BB9-8F1A-D5141166E723}"/>
    <cellStyle name="Normal 27 3 2 2 3 2 2" xfId="13358" xr:uid="{A37DA037-F974-4FA6-835A-0FA6D29B904C}"/>
    <cellStyle name="Normal 27 3 2 2 3 2 3" xfId="17243" xr:uid="{1CCD4FB0-8553-4E42-9FA7-32CC612E085F}"/>
    <cellStyle name="Normal 27 3 2 2 3 3" xfId="6485" xr:uid="{D99BD2C4-A41C-4D53-AF2E-66EC0D49DE99}"/>
    <cellStyle name="Normal 27 3 2 2 3 3 2" xfId="12008" xr:uid="{7C4CB712-7D2B-4DAD-B334-8B7E186A21E2}"/>
    <cellStyle name="Normal 27 3 2 2 3 4" xfId="9754" xr:uid="{85CE5C72-1B08-4B10-B5F4-9AFC683283BB}"/>
    <cellStyle name="Normal 27 3 2 2 3 5" xfId="15893" xr:uid="{1345F63C-5AE3-476D-9378-BE9ACEFD3DDA}"/>
    <cellStyle name="Normal 27 3 2 2 4" xfId="5678" xr:uid="{08175692-F7F4-46B1-B7AA-67317D701538}"/>
    <cellStyle name="Normal 27 3 2 2 4 2" xfId="11339" xr:uid="{A6DD3674-0C78-4FE3-B20B-A90CC9D58484}"/>
    <cellStyle name="Normal 27 3 2 2 4 3" xfId="15219" xr:uid="{10275A5B-BCFD-4A87-A8F8-6ABDA1203FD0}"/>
    <cellStyle name="Normal 27 3 2 2 5" xfId="7230" xr:uid="{1373041C-2342-4BA6-A1E9-BA2AC721A022}"/>
    <cellStyle name="Normal 27 3 2 2 5 2" xfId="12687" xr:uid="{99CC463E-8FCC-4CF4-9424-A9B5392811EC}"/>
    <cellStyle name="Normal 27 3 2 2 5 3" xfId="16572" xr:uid="{C83DEC2F-7C7F-4BA4-828E-BEDB90CFDA4E}"/>
    <cellStyle name="Normal 27 3 2 2 6" xfId="4193" xr:uid="{BA5192AA-169A-47FE-A663-A6675A5C7873}"/>
    <cellStyle name="Normal 27 3 2 2 6 2" xfId="10563" xr:uid="{EC8B37CB-E415-4125-B709-90F41AF48933}"/>
    <cellStyle name="Normal 27 3 2 2 7" xfId="9083" xr:uid="{069C86EA-52E9-4990-BBAF-10540BA52CBE}"/>
    <cellStyle name="Normal 27 3 2 2 8" xfId="14445" xr:uid="{A364EFC4-E8B3-400E-ACA6-44E367EE3360}"/>
    <cellStyle name="Normal 27 3 2 3" xfId="2103" xr:uid="{950B5878-F1B8-4BCE-B510-6C6B60C50A9A}"/>
    <cellStyle name="Normal 27 3 2 3 2" xfId="3159" xr:uid="{DA820B38-A34D-4A5A-AEB0-974BD01F44BB}"/>
    <cellStyle name="Normal 27 3 2 3 2 2" xfId="8069" xr:uid="{F8F078F0-23A2-4C29-BA1B-E7797BA7B422}"/>
    <cellStyle name="Normal 27 3 2 3 2 2 2" xfId="13526" xr:uid="{370E9C9A-2B5F-4A9D-84F1-E05308D6904D}"/>
    <cellStyle name="Normal 27 3 2 3 2 2 3" xfId="17411" xr:uid="{36210B69-EFE1-43C0-9949-8C73E8D8BCB0}"/>
    <cellStyle name="Normal 27 3 2 3 2 3" xfId="6653" xr:uid="{12BA1EBA-751A-4EE3-BF7B-3DFE23493528}"/>
    <cellStyle name="Normal 27 3 2 3 2 3 2" xfId="12176" xr:uid="{F44477D2-4B5D-4440-97BD-AE129605EDEC}"/>
    <cellStyle name="Normal 27 3 2 3 2 4" xfId="9922" xr:uid="{646B9052-2BD8-4EC1-A61E-3C3FDEDE0333}"/>
    <cellStyle name="Normal 27 3 2 3 2 5" xfId="16061" xr:uid="{FA1FF26C-DE16-4AA3-9B16-778257991F76}"/>
    <cellStyle name="Normal 27 3 2 3 3" xfId="5881" xr:uid="{739A3245-843F-4D02-825F-E066B158183C}"/>
    <cellStyle name="Normal 27 3 2 3 3 2" xfId="11510" xr:uid="{29D1EF71-C5E5-44B3-B9EA-4AF09D2AC0AD}"/>
    <cellStyle name="Normal 27 3 2 3 3 3" xfId="15390" xr:uid="{4FC98D56-1031-4EC8-8B0F-5A2F72F475B4}"/>
    <cellStyle name="Normal 27 3 2 3 4" xfId="7398" xr:uid="{7A334B82-20A4-4EF5-9B38-53768CD2D852}"/>
    <cellStyle name="Normal 27 3 2 3 4 2" xfId="12855" xr:uid="{91BDC2AD-91C8-4D00-811A-F71F2A8715E5}"/>
    <cellStyle name="Normal 27 3 2 3 4 3" xfId="16740" xr:uid="{5A5DA257-DE9F-45DA-9A11-306A8896164F}"/>
    <cellStyle name="Normal 27 3 2 3 5" xfId="4374" xr:uid="{78BED51E-8E0E-4DD6-81D1-52338A9D84A2}"/>
    <cellStyle name="Normal 27 3 2 3 5 2" xfId="10731" xr:uid="{A2B9F9F1-5205-40B9-AA8E-78596B9F0D15}"/>
    <cellStyle name="Normal 27 3 2 3 6" xfId="9251" xr:uid="{C73D92DD-F9A8-4123-AA8B-8F03747CA87A}"/>
    <cellStyle name="Normal 27 3 2 3 7" xfId="14613" xr:uid="{0904BBB6-2E7C-465B-8A46-AD359DD096A7}"/>
    <cellStyle name="Normal 27 3 2 4" xfId="2846" xr:uid="{4D43C8B4-A8D9-4687-A832-4F2674356D87}"/>
    <cellStyle name="Normal 27 3 2 4 2" xfId="7763" xr:uid="{8AE2239E-DE93-4D58-9D98-0430FD894ADB}"/>
    <cellStyle name="Normal 27 3 2 4 2 2" xfId="13220" xr:uid="{CCAA3AA2-8888-4755-8FAD-C48318C40C03}"/>
    <cellStyle name="Normal 27 3 2 4 2 3" xfId="17105" xr:uid="{69C2D761-AE23-4F37-AA87-F2D0B94A646D}"/>
    <cellStyle name="Normal 27 3 2 4 3" xfId="6347" xr:uid="{0A5264C1-C151-4E45-9200-68CEC00C2049}"/>
    <cellStyle name="Normal 27 3 2 4 3 2" xfId="11870" xr:uid="{BF3FA1B3-F256-4C0E-A9F7-63096D95DAF8}"/>
    <cellStyle name="Normal 27 3 2 4 4" xfId="9616" xr:uid="{F703DCC4-5A62-40EC-8B2B-0092A1E9DB66}"/>
    <cellStyle name="Normal 27 3 2 4 5" xfId="15755" xr:uid="{BF8ED989-224A-4AAF-8308-6216EFAB5617}"/>
    <cellStyle name="Normal 27 3 2 5" xfId="5540" xr:uid="{520F38F6-CB45-41D0-96A4-D29C3BBA0605}"/>
    <cellStyle name="Normal 27 3 2 5 2" xfId="11201" xr:uid="{695386FB-D4CE-4DF1-B557-E9668955203A}"/>
    <cellStyle name="Normal 27 3 2 5 3" xfId="15081" xr:uid="{B56160AA-3FC8-4051-A2F9-A70439545407}"/>
    <cellStyle name="Normal 27 3 2 6" xfId="7092" xr:uid="{89E289BA-6921-4B17-A0E7-AA271F38768D}"/>
    <cellStyle name="Normal 27 3 2 6 2" xfId="12549" xr:uid="{1C60E45E-3144-4F1F-929B-789C4660E626}"/>
    <cellStyle name="Normal 27 3 2 6 3" xfId="16434" xr:uid="{83364D2E-F0B2-4E77-9799-0D532087DD64}"/>
    <cellStyle name="Normal 27 3 2 7" xfId="4050" xr:uid="{770D68AA-FC7B-49C5-B1DF-2A52CA384F84}"/>
    <cellStyle name="Normal 27 3 2 7 2" xfId="10425" xr:uid="{02EEB675-38F3-47D0-94DA-422DC24C6475}"/>
    <cellStyle name="Normal 27 3 2 8" xfId="8945" xr:uid="{23255B5D-1800-4710-952C-1A19F4E77B25}"/>
    <cellStyle name="Normal 27 3 2 9" xfId="14307" xr:uid="{419C2CCB-AF7B-43D0-9693-AEBA5BA62BF8}"/>
    <cellStyle name="Normal 27 3 3" xfId="1561" xr:uid="{C000EF80-E05E-4387-8C8F-B2C0FF86BD52}"/>
    <cellStyle name="Normal 27 3 3 2" xfId="2183" xr:uid="{10060300-B49B-4DEE-9408-F9562780121A}"/>
    <cellStyle name="Normal 27 3 3 2 2" xfId="3239" xr:uid="{22661A78-61BC-4174-8FF9-CA702B3B7BC2}"/>
    <cellStyle name="Normal 27 3 3 2 2 2" xfId="8149" xr:uid="{056CE15E-A2C0-4C4A-8287-3C0AE1F9B5E3}"/>
    <cellStyle name="Normal 27 3 3 2 2 2 2" xfId="13606" xr:uid="{6813098B-3FF2-4D16-B1AD-D7B6CAE117E4}"/>
    <cellStyle name="Normal 27 3 3 2 2 2 3" xfId="17491" xr:uid="{1043B090-0A52-4BA0-8B2A-88B38C06EED6}"/>
    <cellStyle name="Normal 27 3 3 2 2 3" xfId="6733" xr:uid="{ABA8295C-B749-4354-A201-48B0ED17E5F5}"/>
    <cellStyle name="Normal 27 3 3 2 2 3 2" xfId="12256" xr:uid="{F2B96E05-EC30-4F80-BC74-E9E00FE655C9}"/>
    <cellStyle name="Normal 27 3 3 2 2 4" xfId="10002" xr:uid="{EB6517A8-932E-4483-9FD1-345DDB44B4C7}"/>
    <cellStyle name="Normal 27 3 3 2 2 5" xfId="16141" xr:uid="{28B6E036-8B9B-45BE-89F2-5F995F409B14}"/>
    <cellStyle name="Normal 27 3 3 2 3" xfId="5961" xr:uid="{152080A0-1F20-481D-8BAF-13BAEC99D824}"/>
    <cellStyle name="Normal 27 3 3 2 3 2" xfId="11590" xr:uid="{C481513F-F2CE-440C-9A47-6800DFD0A420}"/>
    <cellStyle name="Normal 27 3 3 2 3 3" xfId="15470" xr:uid="{7FE7EDB2-BC6F-4FA2-9B6D-9EBC0E1CDD4E}"/>
    <cellStyle name="Normal 27 3 3 2 4" xfId="7478" xr:uid="{C5C9A17A-6A80-49EE-A868-E35C4E773213}"/>
    <cellStyle name="Normal 27 3 3 2 4 2" xfId="12935" xr:uid="{045130C9-BFD4-4CEC-B243-63FD17F90C49}"/>
    <cellStyle name="Normal 27 3 3 2 4 3" xfId="16820" xr:uid="{A39E0892-5ED0-4E19-9FBF-ECFD2E2DF2C6}"/>
    <cellStyle name="Normal 27 3 3 2 5" xfId="4454" xr:uid="{BC801B53-5647-45AC-8F9E-986E3A1B6AD3}"/>
    <cellStyle name="Normal 27 3 3 2 5 2" xfId="10811" xr:uid="{E1C325D8-7D77-43E4-AD0F-46D1DBB21D97}"/>
    <cellStyle name="Normal 27 3 3 2 6" xfId="9331" xr:uid="{7CAAF483-1DFD-4511-93E2-D830E61435FC}"/>
    <cellStyle name="Normal 27 3 3 2 7" xfId="14693" xr:uid="{DD20653B-47EC-4FCB-A5E9-0E106D75BBA9}"/>
    <cellStyle name="Normal 27 3 3 3" xfId="2926" xr:uid="{8DC73D81-426A-438A-A081-2D0D188919F8}"/>
    <cellStyle name="Normal 27 3 3 3 2" xfId="7843" xr:uid="{D63B6356-BFA3-4877-92EA-39C0FB18DD4B}"/>
    <cellStyle name="Normal 27 3 3 3 2 2" xfId="13300" xr:uid="{F54B06A9-1BC8-4FD6-A04D-95A1FCA2D0E8}"/>
    <cellStyle name="Normal 27 3 3 3 2 3" xfId="17185" xr:uid="{3352D86F-75FA-4A83-A5F8-D22E92CBA100}"/>
    <cellStyle name="Normal 27 3 3 3 3" xfId="6427" xr:uid="{25686A57-2ACD-40DE-BAF8-443684AB3C39}"/>
    <cellStyle name="Normal 27 3 3 3 3 2" xfId="11950" xr:uid="{5B203C12-3177-461D-B709-DC122C905D9E}"/>
    <cellStyle name="Normal 27 3 3 3 4" xfId="9696" xr:uid="{00ABD5B8-39AD-4D38-8A1D-EEBB71281FB0}"/>
    <cellStyle name="Normal 27 3 3 3 5" xfId="15835" xr:uid="{ACB1EDDB-534F-498E-A158-FD8DC7C74AC9}"/>
    <cellStyle name="Normal 27 3 3 4" xfId="5620" xr:uid="{6A8D58E8-B848-4065-8D0D-F399377C71DD}"/>
    <cellStyle name="Normal 27 3 3 4 2" xfId="11281" xr:uid="{6237C157-7212-4475-98C9-DAC67CEDD284}"/>
    <cellStyle name="Normal 27 3 3 4 3" xfId="15161" xr:uid="{63C72710-94AD-427C-B57B-F01BE3C7ED58}"/>
    <cellStyle name="Normal 27 3 3 5" xfId="7172" xr:uid="{72CF1FCC-1144-4466-AA73-A06FC35063DD}"/>
    <cellStyle name="Normal 27 3 3 5 2" xfId="12629" xr:uid="{7EDB7306-C31C-4CD4-943D-017CF1ED4D85}"/>
    <cellStyle name="Normal 27 3 3 5 3" xfId="16514" xr:uid="{2BF3E0D7-606A-4FC5-A951-CD9710073365}"/>
    <cellStyle name="Normal 27 3 3 6" xfId="4135" xr:uid="{E215B9A2-9C12-4711-AAAC-5BB38F9714DA}"/>
    <cellStyle name="Normal 27 3 3 6 2" xfId="10505" xr:uid="{B1E3A23F-F87F-4B72-BC94-ECC24CE1E505}"/>
    <cellStyle name="Normal 27 3 3 7" xfId="9025" xr:uid="{C9029F68-F549-441D-B686-9CB1E71CE4C3}"/>
    <cellStyle name="Normal 27 3 3 8" xfId="14387" xr:uid="{2FF50958-5609-42DD-BB6B-55EE0C69FFC2}"/>
    <cellStyle name="Normal 27 3 4" xfId="2048" xr:uid="{CEEDAAE5-0066-4B05-89BE-2EBC0CA063D2}"/>
    <cellStyle name="Normal 27 3 4 2" xfId="3104" xr:uid="{64C972B2-ABC9-49BD-B398-DEAEC7821C45}"/>
    <cellStyle name="Normal 27 3 4 2 2" xfId="8014" xr:uid="{1B26E63B-28E0-4D4D-861A-9B00E97A355A}"/>
    <cellStyle name="Normal 27 3 4 2 2 2" xfId="13471" xr:uid="{4108ECDD-9225-4FC7-AAF2-E1A027EB0307}"/>
    <cellStyle name="Normal 27 3 4 2 2 3" xfId="17356" xr:uid="{0A22BB35-514F-4BAE-ABE9-B510A5334C0D}"/>
    <cellStyle name="Normal 27 3 4 2 3" xfId="6598" xr:uid="{B1D5F0D4-38A1-45E8-AD5A-31B994D46A3D}"/>
    <cellStyle name="Normal 27 3 4 2 3 2" xfId="12121" xr:uid="{DF61C36D-308A-4935-AF3E-E1314C362882}"/>
    <cellStyle name="Normal 27 3 4 2 4" xfId="9867" xr:uid="{02156E53-D53D-42C0-93DF-F50867E459D7}"/>
    <cellStyle name="Normal 27 3 4 2 5" xfId="16006" xr:uid="{1E88C721-3E80-466A-9613-30B7DC2A8410}"/>
    <cellStyle name="Normal 27 3 4 3" xfId="5826" xr:uid="{257B7E2D-2FB7-43B3-B629-C1D536AC5D27}"/>
    <cellStyle name="Normal 27 3 4 3 2" xfId="11455" xr:uid="{2ACA6598-3328-4493-AD48-97E7A2D2285C}"/>
    <cellStyle name="Normal 27 3 4 3 3" xfId="15335" xr:uid="{67D2A50F-B0DE-4440-B150-C003B4EF6213}"/>
    <cellStyle name="Normal 27 3 4 4" xfId="7343" xr:uid="{C17F0622-ED4A-4D05-A7D5-AD75A0A4AF2A}"/>
    <cellStyle name="Normal 27 3 4 4 2" xfId="12800" xr:uid="{EE8151E2-7AE4-4C84-B02A-A5DCE311EC82}"/>
    <cellStyle name="Normal 27 3 4 4 3" xfId="16685" xr:uid="{124C089E-C651-420A-B3C5-F8111D8C7F61}"/>
    <cellStyle name="Normal 27 3 4 5" xfId="4319" xr:uid="{1A923CA7-3678-4CC3-8E48-E842A2B37B49}"/>
    <cellStyle name="Normal 27 3 4 5 2" xfId="10676" xr:uid="{F9FC1DC0-7B5E-4E2A-B7DD-B489F3A1D625}"/>
    <cellStyle name="Normal 27 3 4 6" xfId="9196" xr:uid="{AD9FEBC1-FF51-4EFF-89E6-C274B5775462}"/>
    <cellStyle name="Normal 27 3 4 7" xfId="14558" xr:uid="{363B1E30-8B1F-48BD-946D-745A8D97C9EE}"/>
    <cellStyle name="Normal 27 3 5" xfId="2510" xr:uid="{F2B89BE2-B831-47DA-83A5-6BF81A064903}"/>
    <cellStyle name="Normal 27 3 5 2" xfId="6190" xr:uid="{94B9A10C-2DBB-4168-9FAA-44DB3C7DA0DA}"/>
    <cellStyle name="Normal 27 3 5 3" xfId="4713" xr:uid="{0A643C10-1F88-4305-A27E-D89BE684F59D}"/>
    <cellStyle name="Normal 27 3 5 3 2" xfId="10976" xr:uid="{DCFF06A4-2B51-4732-B74E-91B6337F167E}"/>
    <cellStyle name="Normal 27 3 5 4" xfId="14858" xr:uid="{1F5712E8-8383-410F-BDCD-49FED82431A4}"/>
    <cellStyle name="Normal 27 3 6" xfId="2731" xr:uid="{D6EE79F8-C37B-4391-8491-2D3EA26F3AAF}"/>
    <cellStyle name="Normal 27 3 6 2" xfId="7702" xr:uid="{CD78EB3F-911E-4212-A4D1-E15994FCC0CB}"/>
    <cellStyle name="Normal 27 3 6 2 2" xfId="13159" xr:uid="{83200FCC-4D78-4FFB-BA8F-184A5063E4CE}"/>
    <cellStyle name="Normal 27 3 6 2 3" xfId="17044" xr:uid="{3EF1FFBA-1B09-4EDA-AB3D-B93DA5EEF0D0}"/>
    <cellStyle name="Normal 27 3 6 3" xfId="6282" xr:uid="{0D0206BE-9B39-4C69-A52C-EA7343703602}"/>
    <cellStyle name="Normal 27 3 6 3 2" xfId="11812" xr:uid="{5A9A1C24-5CC9-48B6-916A-A8B46E861038}"/>
    <cellStyle name="Normal 27 3 6 4" xfId="9555" xr:uid="{B03BF25B-076D-45C9-BBF1-C06CA2422B0F}"/>
    <cellStyle name="Normal 27 3 6 5" xfId="15694" xr:uid="{D3802310-5AC7-4AAF-B37A-6CF214EF8A12}"/>
    <cellStyle name="Normal 27 3 7" xfId="5463" xr:uid="{D7427797-A350-48E5-93D9-25BE889A98C7}"/>
    <cellStyle name="Normal 27 3 7 2" xfId="11141" xr:uid="{2D3D3747-90D5-414B-B598-04295F0EDC23}"/>
    <cellStyle name="Normal 27 3 7 3" xfId="15021" xr:uid="{4D6FE6C2-DC07-436C-901E-964E6D69E910}"/>
    <cellStyle name="Normal 27 3 8" xfId="7034" xr:uid="{F411EC5B-8719-443F-88DC-93FFC3A3E375}"/>
    <cellStyle name="Normal 27 3 8 2" xfId="12491" xr:uid="{612D9481-C629-447E-86E0-241BFEABE885}"/>
    <cellStyle name="Normal 27 3 8 3" xfId="16376" xr:uid="{E6464FE8-E85E-4D2C-AC27-8168E27A44EE}"/>
    <cellStyle name="Normal 27 3 9" xfId="3937" xr:uid="{B532DB3C-FEB8-40D2-A57E-B3CE2C69B9CC}"/>
    <cellStyle name="Normal 27 3 9 2" xfId="10379" xr:uid="{19D02B3B-43D5-4009-9096-C698AE8E7C59}"/>
    <cellStyle name="Normal 27 3 9 3" xfId="14259" xr:uid="{7C279F41-CD5D-4A97-AC2B-A556C2CC2421}"/>
    <cellStyle name="Normal 27 4" xfId="1861" xr:uid="{ED367FA6-656C-42FF-8423-F77C663A1F9A}"/>
    <cellStyle name="Normal 27 5" xfId="1725" xr:uid="{B4B59F56-607F-4030-82DB-20C898292BA9}"/>
    <cellStyle name="Normal 27 5 2" xfId="3044" xr:uid="{39B1BE8C-1463-4535-A476-4A9478E74754}"/>
    <cellStyle name="Normal 27 5 2 2" xfId="7961" xr:uid="{1CF34BC7-A047-42DA-97F4-6E9C43DEFA40}"/>
    <cellStyle name="Normal 27 5 2 2 2" xfId="13418" xr:uid="{D52C3A0B-9E06-4D42-B630-AE9B023813D5}"/>
    <cellStyle name="Normal 27 5 2 2 3" xfId="17303" xr:uid="{5346E51E-A63E-4C91-868B-188CFEE26EA6}"/>
    <cellStyle name="Normal 27 5 2 3" xfId="6545" xr:uid="{BBCB3584-FBAA-427F-879A-0FE94F1DD9F9}"/>
    <cellStyle name="Normal 27 5 2 3 2" xfId="12068" xr:uid="{20A84E47-7DF1-4CEA-BA2D-3D8722F99D8F}"/>
    <cellStyle name="Normal 27 5 2 4" xfId="9814" xr:uid="{BEA23EEE-2AB5-4062-863F-71C76CAEF0FB}"/>
    <cellStyle name="Normal 27 5 2 5" xfId="15953" xr:uid="{2BAC37E5-6800-445E-A75B-F9F3CA6055B0}"/>
    <cellStyle name="Normal 27 5 3" xfId="5743" xr:uid="{FEE73942-12C5-43C6-B557-94617214802B}"/>
    <cellStyle name="Normal 27 5 3 2" xfId="11400" xr:uid="{D1BC5788-FAC3-41C8-AE3F-191345D0A567}"/>
    <cellStyle name="Normal 27 5 3 3" xfId="15280" xr:uid="{91B37313-C79A-4E1C-994C-DFA54FADCAE3}"/>
    <cellStyle name="Normal 27 5 4" xfId="7290" xr:uid="{A78AE860-897C-4C4C-88EA-85515A9B2B2B}"/>
    <cellStyle name="Normal 27 5 4 2" xfId="12747" xr:uid="{F2D88CCB-3E9B-476E-86D7-23931A8B3792}"/>
    <cellStyle name="Normal 27 5 4 3" xfId="16632" xr:uid="{0296BB6D-E620-4991-8180-036C6FBB5128}"/>
    <cellStyle name="Normal 27 5 5" xfId="4255" xr:uid="{BADE362E-F6B5-417F-9596-F1825F33165D}"/>
    <cellStyle name="Normal 27 5 5 2" xfId="10623" xr:uid="{1AB6055B-AD60-47A7-A16E-6BB4604C26B1}"/>
    <cellStyle name="Normal 27 5 6" xfId="9143" xr:uid="{9B49428A-31B6-44D9-BDD2-78D27A3F62EC}"/>
    <cellStyle name="Normal 27 5 7" xfId="14505" xr:uid="{FB6AA59C-1AE6-4F9F-AEFF-C8627BFADF3E}"/>
    <cellStyle name="Normal 27 6" xfId="3465" xr:uid="{420222D9-30BA-4357-8F48-DEF2AB94252D}"/>
    <cellStyle name="Normal 27 6 2" xfId="8364" xr:uid="{EB0EE83D-03FC-48A0-970C-8C08525C3F27}"/>
    <cellStyle name="Normal 27 6 2 2" xfId="13780" xr:uid="{C906E9CF-E5D1-4C44-8D0F-2B63170AE4EF}"/>
    <cellStyle name="Normal 27 6 2 3" xfId="17665" xr:uid="{60A585B4-28A9-43EA-BF77-F77987DFC08D}"/>
    <cellStyle name="Normal 27 6 3" xfId="4730" xr:uid="{1A27425C-2447-420F-A656-71BDA35A27A5}"/>
    <cellStyle name="Normal 27 6 3 2" xfId="10980" xr:uid="{F358D638-55C0-48B9-9F4A-DF46B6F67186}"/>
    <cellStyle name="Normal 27 6 4" xfId="10175" xr:uid="{05FD6F4F-7425-4A70-9F78-68BE22C05318}"/>
    <cellStyle name="Normal 27 6 5" xfId="14862" xr:uid="{0749BF9D-8330-448A-B15E-70F2F36F42FA}"/>
    <cellStyle name="Normal 27 7" xfId="3523" xr:uid="{74553DB8-9E3A-48BB-8FF8-FD3F1C21BFC3}"/>
    <cellStyle name="Normal 27 7 2" xfId="8408" xr:uid="{17DC2B86-FC56-4A20-B0BA-C91A580471EE}"/>
    <cellStyle name="Normal 27 7 2 2" xfId="13809" xr:uid="{43FCD82A-1F1C-4ABF-8AA6-6A76076B7414}"/>
    <cellStyle name="Normal 27 7 2 3" xfId="17694" xr:uid="{992D0D2B-CFD4-44B7-9B56-7CA9B3D337AE}"/>
    <cellStyle name="Normal 27 7 3" xfId="5302" xr:uid="{2CA60913-D73B-41B0-8691-91E26C1A101D}"/>
    <cellStyle name="Normal 27 7 3 2" xfId="11086" xr:uid="{F0322F3E-6E22-4EF9-8841-3D42C0A516DE}"/>
    <cellStyle name="Normal 27 7 4" xfId="10204" xr:uid="{3ABC9C6E-672B-4D98-AA57-B18B4E5B07B1}"/>
    <cellStyle name="Normal 27 7 5" xfId="14969" xr:uid="{5702F7BC-9FDF-470F-A7A6-D7CD78008541}"/>
    <cellStyle name="Normal 27 8" xfId="3561" xr:uid="{0F943411-63AA-47E7-8529-8A65AA819989}"/>
    <cellStyle name="Normal 27 8 2" xfId="8444" xr:uid="{B7C9D9C9-2CA3-4292-AD72-E132F278DD0E}"/>
    <cellStyle name="Normal 27 8 2 2" xfId="13838" xr:uid="{CD75CAB9-8E39-4D73-8AE9-8123279294DA}"/>
    <cellStyle name="Normal 27 8 2 3" xfId="17723" xr:uid="{EE7C915C-4E91-4749-B6B0-3FDE3BE73B4F}"/>
    <cellStyle name="Normal 27 8 3" xfId="6969" xr:uid="{95A1226C-573F-4216-B8C4-C8D3728058B7}"/>
    <cellStyle name="Normal 27 8 3 2" xfId="12433" xr:uid="{9ECC0D9D-1223-4C41-9B4F-1F9B95E897BB}"/>
    <cellStyle name="Normal 27 8 4" xfId="10233" xr:uid="{4A07B4FF-5849-4939-8405-8629DCB058E9}"/>
    <cellStyle name="Normal 27 8 5" xfId="16318" xr:uid="{EE433773-11C1-4CBF-97B4-9498BE2A3364}"/>
    <cellStyle name="Normal 27 9" xfId="3592" xr:uid="{97C7D23F-940E-4991-B419-0BD74C275E5B}"/>
    <cellStyle name="Normal 27 9 2" xfId="8474" xr:uid="{54054732-4DBB-489F-9975-F422F31A8F55}"/>
    <cellStyle name="Normal 27 9 2 2" xfId="13866" xr:uid="{E1B41885-A3D9-46EA-ABB4-FBDFB4931E74}"/>
    <cellStyle name="Normal 27 9 3" xfId="10261" xr:uid="{7EF592A6-3A21-4940-AA88-998DC71C2160}"/>
    <cellStyle name="Normal 27 9 4" xfId="17751" xr:uid="{CA9EC9A9-EC89-4183-B1F4-CB3971842206}"/>
    <cellStyle name="Normal 28" xfId="361" xr:uid="{705C8935-F68C-43E3-A323-0CD94706992A}"/>
    <cellStyle name="Normal 28 10" xfId="8544" xr:uid="{6CAA8A8B-B70D-4C73-BF7E-60CB9A5CBBAB}"/>
    <cellStyle name="Normal 28 10 2" xfId="13918" xr:uid="{8EF18132-1B30-46D3-B380-4A47B2E7FB06}"/>
    <cellStyle name="Normal 28 11" xfId="8586" xr:uid="{E887E77D-0C44-45BB-8AA1-25C290F5F255}"/>
    <cellStyle name="Normal 28 11 2" xfId="13958" xr:uid="{FFF2B416-2617-4D62-B630-AA9651FE96C1}"/>
    <cellStyle name="Normal 28 12" xfId="8618" xr:uid="{BF3CACA9-9E55-4706-9D62-EDE6EF669815}"/>
    <cellStyle name="Normal 28 12 2" xfId="13985" xr:uid="{41A8061D-84D9-43CD-A71B-EADCBF8FD07E}"/>
    <cellStyle name="Normal 28 13" xfId="8754" xr:uid="{4C3B0C27-BD18-4855-A5D7-49AE141118D8}"/>
    <cellStyle name="Normal 28 13 2" xfId="14028" xr:uid="{12C319DE-877A-4BBE-BF21-7F62E908760C}"/>
    <cellStyle name="Normal 28 14" xfId="8802" xr:uid="{19A83A0C-0037-48C5-A037-3B92A0D0C30F}"/>
    <cellStyle name="Normal 28 2" xfId="1319" xr:uid="{1794DF9E-BEF8-4AA4-8B5E-B9AD13088875}"/>
    <cellStyle name="Normal 28 2 10" xfId="7044" xr:uid="{5FF3A2BF-E80A-4303-9D5A-3DB8ACC5D573}"/>
    <cellStyle name="Normal 28 2 10 2" xfId="12501" xr:uid="{29763D64-6DB2-4C9C-8574-38BD33A3D0C1}"/>
    <cellStyle name="Normal 28 2 10 3" xfId="16386" xr:uid="{4C0CD0AF-3D3F-4F11-B8B3-E5E79C7FCD2A}"/>
    <cellStyle name="Normal 28 2 11" xfId="4002" xr:uid="{73588B9B-B1C9-4FC5-BBD4-4599BEC4A255}"/>
    <cellStyle name="Normal 28 2 11 2" xfId="10391" xr:uid="{EAC36ED7-1B68-4DEE-B878-6F4419797263}"/>
    <cellStyle name="Normal 28 2 12" xfId="8556" xr:uid="{424DE66B-2F7B-40AB-829F-DAE09AF300AC}"/>
    <cellStyle name="Normal 28 2 12 2" xfId="13930" xr:uid="{473D4102-DEC9-421B-9285-FBF55AB617A2}"/>
    <cellStyle name="Normal 28 2 13" xfId="8587" xr:uid="{06F149BC-87BF-4E0B-8E53-B19286507F6E}"/>
    <cellStyle name="Normal 28 2 13 2" xfId="13959" xr:uid="{E041E69C-2C44-456B-96FB-B6C52E218A66}"/>
    <cellStyle name="Normal 28 2 14" xfId="8630" xr:uid="{032E341B-68E0-41F1-9CF2-797B78713921}"/>
    <cellStyle name="Normal 28 2 14 2" xfId="13997" xr:uid="{FE3A70F3-BEE3-492A-9016-5D774438565E}"/>
    <cellStyle name="Normal 28 2 15" xfId="8755" xr:uid="{E0B8E93A-4EC2-4CFF-B26E-EB2A79A7D036}"/>
    <cellStyle name="Normal 28 2 15 2" xfId="14029" xr:uid="{BB266352-BEF4-4013-8C0D-20CA08DD9D94}"/>
    <cellStyle name="Normal 28 2 16" xfId="8803" xr:uid="{977BC9FB-3B9A-410F-868A-17BBEE6247B0}"/>
    <cellStyle name="Normal 28 2 17" xfId="14272" xr:uid="{9C8D4C7E-C62D-42BD-8508-AAB015AD908F}"/>
    <cellStyle name="Normal 28 2 2" xfId="1470" xr:uid="{C1BE8F7D-6E83-4CDF-9ED7-29403146DDAE}"/>
    <cellStyle name="Normal 28 2 2 2" xfId="1629" xr:uid="{AB3A8274-7CD8-42D8-8644-3428801998FB}"/>
    <cellStyle name="Normal 28 2 2 2 2" xfId="2251" xr:uid="{1937B5B9-5F9A-427D-8541-0C3331715C41}"/>
    <cellStyle name="Normal 28 2 2 2 2 2" xfId="3307" xr:uid="{763D6845-BB80-4AE5-97CB-BAFD1447B0BD}"/>
    <cellStyle name="Normal 28 2 2 2 2 2 2" xfId="8217" xr:uid="{588FA25B-21EE-4DAE-932D-96D7DDF7DCB7}"/>
    <cellStyle name="Normal 28 2 2 2 2 2 2 2" xfId="13674" xr:uid="{76BE0EB4-C68B-4FB6-B957-C3FC18EA534F}"/>
    <cellStyle name="Normal 28 2 2 2 2 2 2 3" xfId="17559" xr:uid="{C312CC7B-8B97-4889-B954-1BD267D75B03}"/>
    <cellStyle name="Normal 28 2 2 2 2 2 3" xfId="6801" xr:uid="{D460384F-4553-4F7F-B55A-23F11E95B2A2}"/>
    <cellStyle name="Normal 28 2 2 2 2 2 3 2" xfId="12324" xr:uid="{7C42C071-09D1-44D9-BC18-778A59599331}"/>
    <cellStyle name="Normal 28 2 2 2 2 2 4" xfId="10070" xr:uid="{A469417E-29CC-4EA0-BBFE-30A0366DAEB8}"/>
    <cellStyle name="Normal 28 2 2 2 2 2 5" xfId="16209" xr:uid="{8C34F6D8-F208-43F5-96B0-94715F77DD4F}"/>
    <cellStyle name="Normal 28 2 2 2 2 3" xfId="6029" xr:uid="{3C79700F-9CA7-4368-B28C-0904CC275D74}"/>
    <cellStyle name="Normal 28 2 2 2 2 3 2" xfId="11658" xr:uid="{877F9A5B-7259-4ECF-BE20-7C0A79EA1701}"/>
    <cellStyle name="Normal 28 2 2 2 2 3 3" xfId="15538" xr:uid="{184B8393-FE1F-4CD0-92E0-EF395D4FCE8D}"/>
    <cellStyle name="Normal 28 2 2 2 2 4" xfId="7546" xr:uid="{6A9CD177-6981-4DC6-977E-A71129C9DB94}"/>
    <cellStyle name="Normal 28 2 2 2 2 4 2" xfId="13003" xr:uid="{51AAC91F-22E8-4775-9722-340D0251028E}"/>
    <cellStyle name="Normal 28 2 2 2 2 4 3" xfId="16888" xr:uid="{86AB6AB8-2338-4E67-9C6F-AD9352A917F5}"/>
    <cellStyle name="Normal 28 2 2 2 2 5" xfId="4522" xr:uid="{CB7407DA-F03F-444C-88AD-3DDDFEE93C92}"/>
    <cellStyle name="Normal 28 2 2 2 2 5 2" xfId="10879" xr:uid="{BFFB78CA-EFFE-426C-9709-03A989FDEE04}"/>
    <cellStyle name="Normal 28 2 2 2 2 6" xfId="9399" xr:uid="{6B6691E6-1620-4760-AB3F-E949A4AE5056}"/>
    <cellStyle name="Normal 28 2 2 2 2 7" xfId="14761" xr:uid="{A8517B2C-3A46-4FD9-8526-32A2FD6085D4}"/>
    <cellStyle name="Normal 28 2 2 2 3" xfId="2994" xr:uid="{193A9C3A-980C-4449-B82F-C7C802609C3A}"/>
    <cellStyle name="Normal 28 2 2 2 3 2" xfId="7911" xr:uid="{3696BC22-7C60-467F-A00A-EC53EE88C747}"/>
    <cellStyle name="Normal 28 2 2 2 3 2 2" xfId="13368" xr:uid="{6D08101A-7823-4E3A-AD35-E0E1D232C78A}"/>
    <cellStyle name="Normal 28 2 2 2 3 2 3" xfId="17253" xr:uid="{582D9AAF-9FE5-42A2-A1EA-78BB3B541576}"/>
    <cellStyle name="Normal 28 2 2 2 3 3" xfId="6495" xr:uid="{DB181513-27E7-4947-9F37-E3A9457F8E44}"/>
    <cellStyle name="Normal 28 2 2 2 3 3 2" xfId="12018" xr:uid="{EA7A3CDC-FB82-4CEC-B19F-E80479BB9C51}"/>
    <cellStyle name="Normal 28 2 2 2 3 4" xfId="9764" xr:uid="{02EFD4E6-4958-4CD6-8633-14AB4D2D63B8}"/>
    <cellStyle name="Normal 28 2 2 2 3 5" xfId="15903" xr:uid="{A6549B39-B510-49CB-A467-6C35694443AE}"/>
    <cellStyle name="Normal 28 2 2 2 4" xfId="5688" xr:uid="{5B76782A-0F8E-4701-837C-77C16C37B901}"/>
    <cellStyle name="Normal 28 2 2 2 4 2" xfId="11349" xr:uid="{16D2CA63-D2F7-42EB-BA86-F65ECCEFDB89}"/>
    <cellStyle name="Normal 28 2 2 2 4 3" xfId="15229" xr:uid="{1995D541-0C07-40C0-8D88-2884B8DE3C16}"/>
    <cellStyle name="Normal 28 2 2 2 5" xfId="7240" xr:uid="{93253FFB-BCD9-4F79-8033-C53290FA4AC7}"/>
    <cellStyle name="Normal 28 2 2 2 5 2" xfId="12697" xr:uid="{A227B8E2-62D9-4C6A-B759-75BB71A27A31}"/>
    <cellStyle name="Normal 28 2 2 2 5 3" xfId="16582" xr:uid="{457C1DC6-01DA-481C-B5E5-3F53100161C6}"/>
    <cellStyle name="Normal 28 2 2 2 6" xfId="4203" xr:uid="{CB631B1D-A25C-4664-A897-FBA47BEF9DF1}"/>
    <cellStyle name="Normal 28 2 2 2 6 2" xfId="10573" xr:uid="{6AC1E552-E547-42CE-A525-2771AA5F6C0D}"/>
    <cellStyle name="Normal 28 2 2 2 7" xfId="9093" xr:uid="{C20D393B-92AD-4A51-9309-7AD19FAD9903}"/>
    <cellStyle name="Normal 28 2 2 2 8" xfId="14455" xr:uid="{79DED3A8-5493-4970-B634-15D4D7107745}"/>
    <cellStyle name="Normal 28 2 2 3" xfId="2113" xr:uid="{047A3FB9-A9C9-4808-BA4D-684819556228}"/>
    <cellStyle name="Normal 28 2 2 3 2" xfId="3169" xr:uid="{10ACB1AD-54F9-4C1D-A728-0DFBC1B71028}"/>
    <cellStyle name="Normal 28 2 2 3 2 2" xfId="8079" xr:uid="{B445F4ED-EE24-46E9-8956-B1334B4618EF}"/>
    <cellStyle name="Normal 28 2 2 3 2 2 2" xfId="13536" xr:uid="{3EB2C195-B2C1-4B9F-9231-3B4DD6B2F15C}"/>
    <cellStyle name="Normal 28 2 2 3 2 2 3" xfId="17421" xr:uid="{61B8D562-1CCC-4DF8-9F53-096801250012}"/>
    <cellStyle name="Normal 28 2 2 3 2 3" xfId="6663" xr:uid="{72ED62F9-E90F-4B9C-B2E9-811F4B1780F5}"/>
    <cellStyle name="Normal 28 2 2 3 2 3 2" xfId="12186" xr:uid="{11D63A97-1278-4D37-8E54-E5B86E0000DD}"/>
    <cellStyle name="Normal 28 2 2 3 2 4" xfId="9932" xr:uid="{EF182221-E0B5-47DB-8A12-3D9F158012B5}"/>
    <cellStyle name="Normal 28 2 2 3 2 5" xfId="16071" xr:uid="{F172A52A-7A31-4808-A4CB-050C0CB97CDA}"/>
    <cellStyle name="Normal 28 2 2 3 3" xfId="5891" xr:uid="{25926E44-6883-4D85-8238-04908F26C573}"/>
    <cellStyle name="Normal 28 2 2 3 3 2" xfId="11520" xr:uid="{762B805B-721B-4242-AD0A-6449EA0A774E}"/>
    <cellStyle name="Normal 28 2 2 3 3 3" xfId="15400" xr:uid="{288B06D2-5520-4D67-A0E3-3F4A83E07AB0}"/>
    <cellStyle name="Normal 28 2 2 3 4" xfId="7408" xr:uid="{69C6803F-B933-46E0-8A9E-C2D71B14888B}"/>
    <cellStyle name="Normal 28 2 2 3 4 2" xfId="12865" xr:uid="{89478EDC-7B29-41A6-A9EC-90E50FF74EC6}"/>
    <cellStyle name="Normal 28 2 2 3 4 3" xfId="16750" xr:uid="{9F34051A-6719-420B-BCFF-D6CBC819A6A3}"/>
    <cellStyle name="Normal 28 2 2 3 5" xfId="4384" xr:uid="{3F62240C-C271-4B6F-825B-F847FEF85834}"/>
    <cellStyle name="Normal 28 2 2 3 5 2" xfId="10741" xr:uid="{4F96026D-11B4-4BCD-85C0-144036C17A18}"/>
    <cellStyle name="Normal 28 2 2 3 6" xfId="9261" xr:uid="{F842D18B-3B77-4E71-B3BD-E8D657BC922F}"/>
    <cellStyle name="Normal 28 2 2 3 7" xfId="14623" xr:uid="{42FD598C-00A3-4656-AED3-ECC9ECB2B2DD}"/>
    <cellStyle name="Normal 28 2 2 4" xfId="2856" xr:uid="{0094F000-0BC3-4575-8019-2242E9D21DFE}"/>
    <cellStyle name="Normal 28 2 2 4 2" xfId="7773" xr:uid="{7A17638C-5B40-4E16-A0CF-1537AF806479}"/>
    <cellStyle name="Normal 28 2 2 4 2 2" xfId="13230" xr:uid="{47F0823D-9C64-4C34-B862-F883F72D49CA}"/>
    <cellStyle name="Normal 28 2 2 4 2 3" xfId="17115" xr:uid="{7E5A4C98-3B79-431F-BC2B-EBA799BB5630}"/>
    <cellStyle name="Normal 28 2 2 4 3" xfId="6357" xr:uid="{DD1DB77F-137F-4ECE-863E-4A9E5696EC75}"/>
    <cellStyle name="Normal 28 2 2 4 3 2" xfId="11880" xr:uid="{39581B9A-FA65-4A28-BFBE-B31C2C3B9693}"/>
    <cellStyle name="Normal 28 2 2 4 4" xfId="9626" xr:uid="{B2E11E80-4474-4A9F-BF3D-8F352E60D682}"/>
    <cellStyle name="Normal 28 2 2 4 5" xfId="15765" xr:uid="{064DD293-771B-4371-BD5F-69C45A2A5930}"/>
    <cellStyle name="Normal 28 2 2 5" xfId="5550" xr:uid="{DD80FE46-6150-4968-9877-A4A7FCA720F0}"/>
    <cellStyle name="Normal 28 2 2 5 2" xfId="11211" xr:uid="{3F477A29-7EE6-4546-B2B9-A3D4A71257DB}"/>
    <cellStyle name="Normal 28 2 2 5 3" xfId="15091" xr:uid="{9B7916EB-C1FB-46B4-9EEA-8596B0AE9805}"/>
    <cellStyle name="Normal 28 2 2 6" xfId="7102" xr:uid="{734A48AE-2863-4CF5-95FC-02501C0B09E4}"/>
    <cellStyle name="Normal 28 2 2 6 2" xfId="12559" xr:uid="{E33229C6-06CC-47EB-827E-532614E622F4}"/>
    <cellStyle name="Normal 28 2 2 6 3" xfId="16444" xr:uid="{8AA2B4FB-5A43-42F1-BDCF-23A707768707}"/>
    <cellStyle name="Normal 28 2 2 7" xfId="4060" xr:uid="{4B42B7C7-40F4-43A2-B018-A215C9E3804C}"/>
    <cellStyle name="Normal 28 2 2 7 2" xfId="10435" xr:uid="{DBB9FC86-76E2-48F9-BC02-C30ADD0F92A9}"/>
    <cellStyle name="Normal 28 2 2 8" xfId="8955" xr:uid="{49413BB9-3173-42EE-854D-7B963D785440}"/>
    <cellStyle name="Normal 28 2 2 9" xfId="14317" xr:uid="{93D1E5E6-91FF-43BC-B87E-BF662F748290}"/>
    <cellStyle name="Normal 28 2 3" xfId="1571" xr:uid="{0678864D-C2B1-42AC-876D-318D99C4E7BF}"/>
    <cellStyle name="Normal 28 2 3 2" xfId="2193" xr:uid="{CA751638-DE76-4B21-A924-79247056E04D}"/>
    <cellStyle name="Normal 28 2 3 2 2" xfId="3249" xr:uid="{CD5D237D-A69E-4B91-8E10-B6DDC3DCFAE6}"/>
    <cellStyle name="Normal 28 2 3 2 2 2" xfId="8159" xr:uid="{273E8D62-66F1-44F4-9933-92EE2BB091B6}"/>
    <cellStyle name="Normal 28 2 3 2 2 2 2" xfId="13616" xr:uid="{EAE2D5ED-4EBE-4EEB-A64B-1F0F33A6B5E8}"/>
    <cellStyle name="Normal 28 2 3 2 2 2 3" xfId="17501" xr:uid="{770C2976-865F-47D6-9677-F9E04DAF39BF}"/>
    <cellStyle name="Normal 28 2 3 2 2 3" xfId="6743" xr:uid="{91F3F895-6483-4EF6-8CB2-32DBD5F41A57}"/>
    <cellStyle name="Normal 28 2 3 2 2 3 2" xfId="12266" xr:uid="{1231CCE6-C2EF-420E-9B8D-89AA3617A042}"/>
    <cellStyle name="Normal 28 2 3 2 2 4" xfId="10012" xr:uid="{909B28F2-B975-40C9-8840-17E03B789431}"/>
    <cellStyle name="Normal 28 2 3 2 2 5" xfId="16151" xr:uid="{94544E62-5C97-4574-9386-80FA9DBF778F}"/>
    <cellStyle name="Normal 28 2 3 2 3" xfId="5971" xr:uid="{FEEA2B49-9319-4DCD-9813-45EE4B78E93C}"/>
    <cellStyle name="Normal 28 2 3 2 3 2" xfId="11600" xr:uid="{C3C28E3A-860F-43EA-B104-241586EEB7B1}"/>
    <cellStyle name="Normal 28 2 3 2 3 3" xfId="15480" xr:uid="{CDE3DEF6-0058-425B-A403-83BD4B67B184}"/>
    <cellStyle name="Normal 28 2 3 2 4" xfId="7488" xr:uid="{7C3F8B05-F9B3-4498-A515-6740F36EA09B}"/>
    <cellStyle name="Normal 28 2 3 2 4 2" xfId="12945" xr:uid="{567B299E-B5E0-4844-9ADE-32AA51605FAB}"/>
    <cellStyle name="Normal 28 2 3 2 4 3" xfId="16830" xr:uid="{CB75CCC0-9402-4E8D-9DAD-602EE7A6EE24}"/>
    <cellStyle name="Normal 28 2 3 2 5" xfId="4464" xr:uid="{53774BBB-8A5B-4237-9BBC-CD5F45CD7B69}"/>
    <cellStyle name="Normal 28 2 3 2 5 2" xfId="10821" xr:uid="{CFAD1C0C-1F4C-4A57-AE92-2C4BA283ED01}"/>
    <cellStyle name="Normal 28 2 3 2 6" xfId="9341" xr:uid="{69A467F1-A631-4F4A-9F48-7BEE37DECF3B}"/>
    <cellStyle name="Normal 28 2 3 2 7" xfId="14703" xr:uid="{6B19F431-B5A7-4282-AE54-2EC9DF250603}"/>
    <cellStyle name="Normal 28 2 3 3" xfId="2936" xr:uid="{02A13532-34FC-40B7-BE9F-A5BD43345C32}"/>
    <cellStyle name="Normal 28 2 3 3 2" xfId="7853" xr:uid="{24147C3C-2D6F-4A10-B672-853A1949EEF2}"/>
    <cellStyle name="Normal 28 2 3 3 2 2" xfId="13310" xr:uid="{55336F03-FB77-446D-A98E-0DF8CA0FB684}"/>
    <cellStyle name="Normal 28 2 3 3 2 3" xfId="17195" xr:uid="{DD8BAE27-457F-49A7-9E45-D4DADCA9AADF}"/>
    <cellStyle name="Normal 28 2 3 3 3" xfId="6437" xr:uid="{6C2B6AE3-AF99-45E2-B5E7-E847F54B76D3}"/>
    <cellStyle name="Normal 28 2 3 3 3 2" xfId="11960" xr:uid="{C88485B1-69C5-4D8B-A490-EE8C0BFA38D4}"/>
    <cellStyle name="Normal 28 2 3 3 4" xfId="9706" xr:uid="{59B80570-F631-46E8-8C48-FA861F6A7A55}"/>
    <cellStyle name="Normal 28 2 3 3 5" xfId="15845" xr:uid="{09993560-FFAF-48E0-8E8F-4D6AC48B7572}"/>
    <cellStyle name="Normal 28 2 3 4" xfId="5630" xr:uid="{C7BA1D11-C6D0-4E6D-8EFD-66A950A29F1C}"/>
    <cellStyle name="Normal 28 2 3 4 2" xfId="11291" xr:uid="{D507280C-309D-4E76-8B6D-353FC5A81203}"/>
    <cellStyle name="Normal 28 2 3 4 3" xfId="15171" xr:uid="{4811C5FF-24F1-4C36-8455-5827A91A78CA}"/>
    <cellStyle name="Normal 28 2 3 5" xfId="7182" xr:uid="{031FCEE8-C3F1-4D8B-9C22-983AB9BF9F6E}"/>
    <cellStyle name="Normal 28 2 3 5 2" xfId="12639" xr:uid="{C40BC1F0-D4FC-4B63-ACBA-64528A3D5004}"/>
    <cellStyle name="Normal 28 2 3 5 3" xfId="16524" xr:uid="{AED69D1B-1C4D-41B1-8E50-337D5A3F1FAD}"/>
    <cellStyle name="Normal 28 2 3 6" xfId="4145" xr:uid="{327F6B30-BD4D-4F30-B542-F6A5ED216EE3}"/>
    <cellStyle name="Normal 28 2 3 6 2" xfId="10515" xr:uid="{B19BABF3-0FA6-4569-B7CA-E2BF2FD95F61}"/>
    <cellStyle name="Normal 28 2 3 7" xfId="9035" xr:uid="{7C4FFA1A-3BD2-45B8-A634-D9441EB798DD}"/>
    <cellStyle name="Normal 28 2 3 8" xfId="14397" xr:uid="{F22F65FB-D74B-44B1-95A9-75E69D10B13A}"/>
    <cellStyle name="Normal 28 2 4" xfId="1728" xr:uid="{96105FF2-052F-41D3-B571-E0AC93A6EB25}"/>
    <cellStyle name="Normal 28 2 4 2" xfId="3047" xr:uid="{A491DFAD-714A-429A-8F30-B5C7A6692C2F}"/>
    <cellStyle name="Normal 28 2 4 2 2" xfId="7964" xr:uid="{00319E60-0647-40F3-B704-1C0AA0A2CC23}"/>
    <cellStyle name="Normal 28 2 4 2 2 2" xfId="13421" xr:uid="{F2070D04-12D9-4902-B3A6-8FF9B2C205C3}"/>
    <cellStyle name="Normal 28 2 4 2 2 3" xfId="17306" xr:uid="{B0C15D2A-5839-476D-9FA3-CE62442E3C9D}"/>
    <cellStyle name="Normal 28 2 4 2 3" xfId="6548" xr:uid="{248B45C4-AEAC-4580-838A-7F82209F0E27}"/>
    <cellStyle name="Normal 28 2 4 2 3 2" xfId="12071" xr:uid="{05D84CF5-9E10-41C3-BED5-4D5B3EA404BA}"/>
    <cellStyle name="Normal 28 2 4 2 4" xfId="9817" xr:uid="{9A5D83EE-B415-4580-AF04-F10CAD393110}"/>
    <cellStyle name="Normal 28 2 4 2 5" xfId="15956" xr:uid="{E93E4A18-F8BF-42C3-B2BC-529D21D11493}"/>
    <cellStyle name="Normal 28 2 4 3" xfId="5746" xr:uid="{F72E8F53-92AB-49F9-A53D-92C130C0E6F2}"/>
    <cellStyle name="Normal 28 2 4 3 2" xfId="11403" xr:uid="{667B5487-9EE8-42BB-8468-FE00F20E0F62}"/>
    <cellStyle name="Normal 28 2 4 3 3" xfId="15283" xr:uid="{04898D5B-248D-4A57-8AAC-BFEB84523B02}"/>
    <cellStyle name="Normal 28 2 4 4" xfId="7293" xr:uid="{8BF4D400-83F2-4B3F-B08A-B57B787772B3}"/>
    <cellStyle name="Normal 28 2 4 4 2" xfId="12750" xr:uid="{F004EBE8-7D84-4899-BCF5-C7443D75E12E}"/>
    <cellStyle name="Normal 28 2 4 4 3" xfId="16635" xr:uid="{9ED30267-1840-4753-A041-D52B28E57F7D}"/>
    <cellStyle name="Normal 28 2 4 5" xfId="4258" xr:uid="{7E37BAF8-11C6-45EB-BF86-6B1295F38EBD}"/>
    <cellStyle name="Normal 28 2 4 5 2" xfId="10626" xr:uid="{1B0286A1-E8F8-4E78-90F1-7397555E0D54}"/>
    <cellStyle name="Normal 28 2 4 6" xfId="9146" xr:uid="{3E4384A2-FC70-4F49-AEEF-CA53598C25EE}"/>
    <cellStyle name="Normal 28 2 4 7" xfId="14508" xr:uid="{F03D0CA6-97F3-43E4-A554-86A82C115BDA}"/>
    <cellStyle name="Normal 28 2 5" xfId="2792" xr:uid="{D3CE3112-2839-4E76-8837-959C50DD04A9}"/>
    <cellStyle name="Normal 28 2 5 2" xfId="6296" xr:uid="{C13F1C70-BC40-4B2A-B9BE-24F74D495734}"/>
    <cellStyle name="Normal 28 2 5 2 2" xfId="11822" xr:uid="{1ECF58D8-D839-47FE-97B2-8FBF49DDB47F}"/>
    <cellStyle name="Normal 28 2 5 2 3" xfId="15706" xr:uid="{9F963E38-5645-4290-B8B7-229EFB035092}"/>
    <cellStyle name="Normal 28 2 5 3" xfId="7714" xr:uid="{3460C6BA-3AEA-4EF8-9B93-3C8D2E26269D}"/>
    <cellStyle name="Normal 28 2 5 3 2" xfId="13171" xr:uid="{8145AE86-F3E0-4675-979E-F4A7C04C98B9}"/>
    <cellStyle name="Normal 28 2 5 3 3" xfId="17056" xr:uid="{4D4C13C2-4134-473D-BB55-E8010E4E63C8}"/>
    <cellStyle name="Normal 28 2 5 4" xfId="4754" xr:uid="{4395BDDA-D1F1-4F98-AC6B-4F10FDB74D97}"/>
    <cellStyle name="Normal 28 2 5 4 2" xfId="10984" xr:uid="{05D70A7E-6581-4DB5-A582-692AD83161FC}"/>
    <cellStyle name="Normal 28 2 5 5" xfId="9567" xr:uid="{E2B7D062-0AA0-4B69-87C4-6D5902CC074D}"/>
    <cellStyle name="Normal 28 2 5 6" xfId="14866" xr:uid="{7F1D96B5-E54A-444F-BE14-335ADDF5EC4F}"/>
    <cellStyle name="Normal 28 2 6" xfId="3468" xr:uid="{DAA9DDE7-78B2-4F6A-A778-B9B479265A08}"/>
    <cellStyle name="Normal 28 2 6 2" xfId="8367" xr:uid="{0482807D-B7BA-4071-B6BE-07943C21C1E7}"/>
    <cellStyle name="Normal 28 2 6 2 2" xfId="13783" xr:uid="{A801E9D7-07CE-44E8-9F7B-592AC04C78A8}"/>
    <cellStyle name="Normal 28 2 6 2 3" xfId="17668" xr:uid="{6E4EBA7B-A747-4C94-816C-9B24CD8FB0F7}"/>
    <cellStyle name="Normal 28 2 6 3" xfId="5305" xr:uid="{2AA2BE21-9DF0-455A-B1D9-F2D7E13659FE}"/>
    <cellStyle name="Normal 28 2 6 3 2" xfId="11089" xr:uid="{0B0475B1-5345-4410-8C16-502A68A487AC}"/>
    <cellStyle name="Normal 28 2 6 4" xfId="10178" xr:uid="{0243916E-1280-4DDB-BBAA-ECFBA26589FE}"/>
    <cellStyle name="Normal 28 2 6 5" xfId="14972" xr:uid="{B12E757D-5BF9-41B7-8F66-E39D309678EC}"/>
    <cellStyle name="Normal 28 2 7" xfId="3526" xr:uid="{E17B71D7-4144-4784-B29E-A88E558D4706}"/>
    <cellStyle name="Normal 28 2 7 2" xfId="8411" xr:uid="{83D7AA98-9E6A-4229-A67E-319185B632FD}"/>
    <cellStyle name="Normal 28 2 7 2 2" xfId="13812" xr:uid="{F039CF96-4505-4118-ACA4-394C7BD3A593}"/>
    <cellStyle name="Normal 28 2 7 2 3" xfId="17697" xr:uid="{C6D5CDA2-30AC-4FCB-A8F9-9935299DAD44}"/>
    <cellStyle name="Normal 28 2 7 3" xfId="5486" xr:uid="{F62D7EE2-8AA4-481E-A157-61FA5005D258}"/>
    <cellStyle name="Normal 28 2 7 3 2" xfId="11153" xr:uid="{3CEEA70F-27F8-4A3F-8B0C-2912CE942CF4}"/>
    <cellStyle name="Normal 28 2 7 4" xfId="10207" xr:uid="{FEC9E2B0-0767-4446-A334-3AD46CFD05E9}"/>
    <cellStyle name="Normal 28 2 7 5" xfId="15033" xr:uid="{2F6EFFED-70A2-4515-B1F8-4F194C7BCCDD}"/>
    <cellStyle name="Normal 28 2 8" xfId="3564" xr:uid="{3CD3CFD9-35AF-4AD9-81D3-10BB3CE35F8D}"/>
    <cellStyle name="Normal 28 2 8 2" xfId="8447" xr:uid="{D040D285-A4EE-41AD-BFA3-ACEA5A7043F0}"/>
    <cellStyle name="Normal 28 2 8 2 2" xfId="13841" xr:uid="{488E9C98-60AD-4C1D-8918-5BB863A43895}"/>
    <cellStyle name="Normal 28 2 8 2 3" xfId="17726" xr:uid="{1D2F10F1-5981-4833-A4C6-BACD1C323B6F}"/>
    <cellStyle name="Normal 28 2 8 3" xfId="6972" xr:uid="{E2736DF7-D516-4B41-9AB5-3D08177A7F61}"/>
    <cellStyle name="Normal 28 2 8 3 2" xfId="12436" xr:uid="{DA4B692A-C7D8-4070-8AD1-F9B69944E45A}"/>
    <cellStyle name="Normal 28 2 8 4" xfId="10236" xr:uid="{D1D67611-C512-4290-AF9B-0A914846C5C4}"/>
    <cellStyle name="Normal 28 2 8 5" xfId="16321" xr:uid="{E88F67CD-7B2A-4163-866E-1C1E6CC3DA40}"/>
    <cellStyle name="Normal 28 2 9" xfId="3595" xr:uid="{E6230159-6ECF-4CDC-8C61-F2DAA406955B}"/>
    <cellStyle name="Normal 28 2 9 2" xfId="8477" xr:uid="{00426E7D-CC73-4BC6-AE3E-3EBA7C58AD58}"/>
    <cellStyle name="Normal 28 2 9 2 2" xfId="13869" xr:uid="{9F1BCC1D-46C5-42B0-91E9-BF5BE44C9E2E}"/>
    <cellStyle name="Normal 28 2 9 3" xfId="10264" xr:uid="{C9A82D52-4577-441A-BADC-48C3C89943A0}"/>
    <cellStyle name="Normal 28 2 9 4" xfId="17754" xr:uid="{AF10055B-101F-4C95-8340-005B98258B1D}"/>
    <cellStyle name="Normal 28 3" xfId="1068" xr:uid="{00CD4F8D-3ECC-47EE-A6A9-BE45C97C441F}"/>
    <cellStyle name="Normal 28 3 10" xfId="14260" xr:uid="{C6441974-8B92-4519-A088-9BB26602EAED}"/>
    <cellStyle name="Normal 28 3 2" xfId="1461" xr:uid="{9A932DBE-5978-4456-BC0D-8020C429AF81}"/>
    <cellStyle name="Normal 28 3 2 2" xfId="1620" xr:uid="{3FEB5D6C-C7DC-4A50-9FB8-E10B1645866D}"/>
    <cellStyle name="Normal 28 3 2 2 2" xfId="2242" xr:uid="{03BEC189-4296-41F9-9DF3-CDB224B7BCC1}"/>
    <cellStyle name="Normal 28 3 2 2 2 2" xfId="3298" xr:uid="{B8AB9741-63D5-4615-8D81-832AF77A641E}"/>
    <cellStyle name="Normal 28 3 2 2 2 2 2" xfId="8208" xr:uid="{16642C08-9AB4-40B9-AC35-49DE51085A7C}"/>
    <cellStyle name="Normal 28 3 2 2 2 2 2 2" xfId="13665" xr:uid="{0AFC14FB-E4F6-47DA-BEC9-D4AF2CE62D91}"/>
    <cellStyle name="Normal 28 3 2 2 2 2 2 3" xfId="17550" xr:uid="{0EA07930-240E-422D-B884-C1287FF7CFC7}"/>
    <cellStyle name="Normal 28 3 2 2 2 2 3" xfId="6792" xr:uid="{1506EF6C-F02E-4745-935D-B3118086A11E}"/>
    <cellStyle name="Normal 28 3 2 2 2 2 3 2" xfId="12315" xr:uid="{3DD64D6F-36DF-458A-BF0B-A7B85643A5D9}"/>
    <cellStyle name="Normal 28 3 2 2 2 2 4" xfId="10061" xr:uid="{238AA777-4DC7-4778-B1FF-2C02DC62D077}"/>
    <cellStyle name="Normal 28 3 2 2 2 2 5" xfId="16200" xr:uid="{22F0058F-36F3-404D-BCC8-18CEDCE70D64}"/>
    <cellStyle name="Normal 28 3 2 2 2 3" xfId="6020" xr:uid="{634D17F6-D76B-426C-8B99-6539AA006D65}"/>
    <cellStyle name="Normal 28 3 2 2 2 3 2" xfId="11649" xr:uid="{F3E878C6-B77D-4512-93C7-D6AF9309E8E6}"/>
    <cellStyle name="Normal 28 3 2 2 2 3 3" xfId="15529" xr:uid="{733C42AF-6BC0-4817-8513-E3E824A51849}"/>
    <cellStyle name="Normal 28 3 2 2 2 4" xfId="7537" xr:uid="{65EB8E7C-BBDE-4BF0-86DD-4463509E6363}"/>
    <cellStyle name="Normal 28 3 2 2 2 4 2" xfId="12994" xr:uid="{CF256019-42CE-45BF-8916-194A914856CF}"/>
    <cellStyle name="Normal 28 3 2 2 2 4 3" xfId="16879" xr:uid="{29144687-39AC-493E-A799-BF17596FCA5C}"/>
    <cellStyle name="Normal 28 3 2 2 2 5" xfId="4513" xr:uid="{6CEECAE7-E13D-4CF9-8FB6-A54F3BCEBC79}"/>
    <cellStyle name="Normal 28 3 2 2 2 5 2" xfId="10870" xr:uid="{01135F35-37B1-4CCA-B3E4-ADFB95B64122}"/>
    <cellStyle name="Normal 28 3 2 2 2 6" xfId="9390" xr:uid="{7416BCD3-751F-4650-B0F9-4CF35A660EF9}"/>
    <cellStyle name="Normal 28 3 2 2 2 7" xfId="14752" xr:uid="{9BEB0844-F1D6-49B7-A115-DEB81777344E}"/>
    <cellStyle name="Normal 28 3 2 2 3" xfId="2985" xr:uid="{43E5445B-1ED7-444E-A93A-0BD8FE1403B4}"/>
    <cellStyle name="Normal 28 3 2 2 3 2" xfId="7902" xr:uid="{910F08EA-9725-43EC-9152-E30D8C7C6361}"/>
    <cellStyle name="Normal 28 3 2 2 3 2 2" xfId="13359" xr:uid="{E6FD3D9E-6F10-43FA-8C30-37978BB5840B}"/>
    <cellStyle name="Normal 28 3 2 2 3 2 3" xfId="17244" xr:uid="{F8A84966-E4EC-44B2-9998-2125D4FDAED1}"/>
    <cellStyle name="Normal 28 3 2 2 3 3" xfId="6486" xr:uid="{3714FE27-EDA9-48FE-AB4C-A95EAFBB218A}"/>
    <cellStyle name="Normal 28 3 2 2 3 3 2" xfId="12009" xr:uid="{7351D5E9-802A-4FDD-B2AA-B461F536E4C3}"/>
    <cellStyle name="Normal 28 3 2 2 3 4" xfId="9755" xr:uid="{539BD1A8-FE76-443B-B5B6-19AC188341D9}"/>
    <cellStyle name="Normal 28 3 2 2 3 5" xfId="15894" xr:uid="{3F26EBF9-EAF7-48AA-B483-DADC420C19FE}"/>
    <cellStyle name="Normal 28 3 2 2 4" xfId="5679" xr:uid="{BAAE8F04-7874-48B2-B284-2AE8A23E3EDF}"/>
    <cellStyle name="Normal 28 3 2 2 4 2" xfId="11340" xr:uid="{0F0B3542-98D5-4C38-8470-E72D8B93B7AA}"/>
    <cellStyle name="Normal 28 3 2 2 4 3" xfId="15220" xr:uid="{B4135A53-BA9A-48F2-BDEB-2DB26E0EB2E3}"/>
    <cellStyle name="Normal 28 3 2 2 5" xfId="7231" xr:uid="{18A51A96-B313-42F5-9341-D0B385E9EE23}"/>
    <cellStyle name="Normal 28 3 2 2 5 2" xfId="12688" xr:uid="{A35D6317-904A-409A-BD80-A1011E60B469}"/>
    <cellStyle name="Normal 28 3 2 2 5 3" xfId="16573" xr:uid="{7940BEBC-42D0-439E-9159-BCCF939BBC25}"/>
    <cellStyle name="Normal 28 3 2 2 6" xfId="4194" xr:uid="{C10DD1E7-8511-4BDB-8AE9-DFD207A0964C}"/>
    <cellStyle name="Normal 28 3 2 2 6 2" xfId="10564" xr:uid="{AADD2785-0BE9-4B29-9E8C-D018660F5805}"/>
    <cellStyle name="Normal 28 3 2 2 7" xfId="9084" xr:uid="{D1EE9F0D-B758-4465-BF13-82A0D55D6012}"/>
    <cellStyle name="Normal 28 3 2 2 8" xfId="14446" xr:uid="{B2A5BA1F-02EA-42C7-B91F-27EA89901A06}"/>
    <cellStyle name="Normal 28 3 2 3" xfId="2104" xr:uid="{A5792E73-4A74-4EAC-8C32-9E57E9B8B43A}"/>
    <cellStyle name="Normal 28 3 2 3 2" xfId="3160" xr:uid="{2DD7A793-74E8-4A2F-966E-C81BB30B35C9}"/>
    <cellStyle name="Normal 28 3 2 3 2 2" xfId="8070" xr:uid="{348171AB-20D9-4BC7-B94E-3B7F9EDCECCE}"/>
    <cellStyle name="Normal 28 3 2 3 2 2 2" xfId="13527" xr:uid="{3BAB69CD-B583-448D-B060-CD3B7917585F}"/>
    <cellStyle name="Normal 28 3 2 3 2 2 3" xfId="17412" xr:uid="{460B054E-1981-4F1C-BEE5-D3338746BD90}"/>
    <cellStyle name="Normal 28 3 2 3 2 3" xfId="6654" xr:uid="{1BA4548B-D3C0-4C7F-8381-DB2E356F1EE6}"/>
    <cellStyle name="Normal 28 3 2 3 2 3 2" xfId="12177" xr:uid="{D65172AE-A2D6-4F7E-A345-36A1C7C4128A}"/>
    <cellStyle name="Normal 28 3 2 3 2 4" xfId="9923" xr:uid="{CE8D7588-9502-4802-BC91-EAF7CEFCCA27}"/>
    <cellStyle name="Normal 28 3 2 3 2 5" xfId="16062" xr:uid="{0E373CC2-466F-4E08-9F6D-C2E901A57344}"/>
    <cellStyle name="Normal 28 3 2 3 3" xfId="5882" xr:uid="{74B8253B-8E31-4D02-A49D-250728108341}"/>
    <cellStyle name="Normal 28 3 2 3 3 2" xfId="11511" xr:uid="{969BDE4E-90AE-4112-BC2D-DAEDB1C2BFBC}"/>
    <cellStyle name="Normal 28 3 2 3 3 3" xfId="15391" xr:uid="{9B62BB21-EEA7-4580-81C4-060850469176}"/>
    <cellStyle name="Normal 28 3 2 3 4" xfId="7399" xr:uid="{F5D4ADF5-E4FF-49AE-8062-087A1B82FD37}"/>
    <cellStyle name="Normal 28 3 2 3 4 2" xfId="12856" xr:uid="{AB9D7D1A-7C2D-47FB-ABDD-DF2D500E1335}"/>
    <cellStyle name="Normal 28 3 2 3 4 3" xfId="16741" xr:uid="{6B9F9F55-598B-43F8-B5B4-0129584190B9}"/>
    <cellStyle name="Normal 28 3 2 3 5" xfId="4375" xr:uid="{B2FD26FB-86B0-4234-A7C3-33120925EE03}"/>
    <cellStyle name="Normal 28 3 2 3 5 2" xfId="10732" xr:uid="{9B7D55C7-C153-42F5-927D-446C7C60E103}"/>
    <cellStyle name="Normal 28 3 2 3 6" xfId="9252" xr:uid="{F3BD050C-06B6-4E18-82CA-F6FB8A83872D}"/>
    <cellStyle name="Normal 28 3 2 3 7" xfId="14614" xr:uid="{1A13A6B7-7FD5-4EB1-9DF3-7CEF39A599F9}"/>
    <cellStyle name="Normal 28 3 2 4" xfId="2847" xr:uid="{26112EB6-1EB0-4384-A713-4593DF9A6215}"/>
    <cellStyle name="Normal 28 3 2 4 2" xfId="7764" xr:uid="{E99D9F1B-4B00-406E-8A18-1B90CF4B0288}"/>
    <cellStyle name="Normal 28 3 2 4 2 2" xfId="13221" xr:uid="{01318441-D568-45DF-812D-F6040524EE01}"/>
    <cellStyle name="Normal 28 3 2 4 2 3" xfId="17106" xr:uid="{FCA0E471-E698-47BC-A9E0-75D862CF1F7F}"/>
    <cellStyle name="Normal 28 3 2 4 3" xfId="6348" xr:uid="{861CB45E-DD2A-47E2-926C-F15676D94BC7}"/>
    <cellStyle name="Normal 28 3 2 4 3 2" xfId="11871" xr:uid="{E541DCFA-524F-4082-89D6-56E8C59AA677}"/>
    <cellStyle name="Normal 28 3 2 4 4" xfId="9617" xr:uid="{C527BD39-3A62-4757-9308-745EEB26BF73}"/>
    <cellStyle name="Normal 28 3 2 4 5" xfId="15756" xr:uid="{214D8EAE-2F5A-4850-9315-949EC72361EF}"/>
    <cellStyle name="Normal 28 3 2 5" xfId="5541" xr:uid="{B6EFDFC2-3F10-4589-909A-77E04D7EFCC5}"/>
    <cellStyle name="Normal 28 3 2 5 2" xfId="11202" xr:uid="{65D6E218-ABEE-47B0-A0C9-D173EA0099D4}"/>
    <cellStyle name="Normal 28 3 2 5 3" xfId="15082" xr:uid="{1ED449FF-D14B-4848-BB95-8237F05566BA}"/>
    <cellStyle name="Normal 28 3 2 6" xfId="7093" xr:uid="{D3587E06-9E8A-495E-9238-CB605F9385AE}"/>
    <cellStyle name="Normal 28 3 2 6 2" xfId="12550" xr:uid="{850EC592-E1C9-4756-9CDC-BFC94F491A41}"/>
    <cellStyle name="Normal 28 3 2 6 3" xfId="16435" xr:uid="{A029AFEB-15EC-45CA-99EF-4618402FFED9}"/>
    <cellStyle name="Normal 28 3 2 7" xfId="4051" xr:uid="{87E01F53-DDE0-4CB5-8FF7-E4443C47DD19}"/>
    <cellStyle name="Normal 28 3 2 7 2" xfId="10426" xr:uid="{FA96CF8C-CDDE-4972-B9EB-6B4D236EBED1}"/>
    <cellStyle name="Normal 28 3 2 8" xfId="8946" xr:uid="{5EE74201-BB03-4222-ACBF-A2B212AFD9E2}"/>
    <cellStyle name="Normal 28 3 2 9" xfId="14308" xr:uid="{138967ED-1AAA-4A8B-A3B3-8EA567E10732}"/>
    <cellStyle name="Normal 28 3 3" xfId="1562" xr:uid="{93787968-9ACA-44A0-BAC6-5EBF1BAECDFA}"/>
    <cellStyle name="Normal 28 3 3 2" xfId="2184" xr:uid="{D3C48CE7-7DD2-4D71-9A90-049EA9A03FA2}"/>
    <cellStyle name="Normal 28 3 3 2 2" xfId="3240" xr:uid="{6FF19544-4ADB-49EE-82D6-0F0DA8834E6A}"/>
    <cellStyle name="Normal 28 3 3 2 2 2" xfId="8150" xr:uid="{28B04522-92F6-4BA0-AB1C-99DB905773A0}"/>
    <cellStyle name="Normal 28 3 3 2 2 2 2" xfId="13607" xr:uid="{0BA84BEF-9A24-482D-B81A-29D3C47F610B}"/>
    <cellStyle name="Normal 28 3 3 2 2 2 3" xfId="17492" xr:uid="{62B9EC46-7265-4D92-9666-E96D28962726}"/>
    <cellStyle name="Normal 28 3 3 2 2 3" xfId="6734" xr:uid="{537DFB4F-525E-4FA6-9126-3FFE707836EF}"/>
    <cellStyle name="Normal 28 3 3 2 2 3 2" xfId="12257" xr:uid="{32471E6B-F4EE-4067-91A1-BE213E61D003}"/>
    <cellStyle name="Normal 28 3 3 2 2 4" xfId="10003" xr:uid="{4B5FD052-7A01-4BFD-A12D-57F7EC5213EA}"/>
    <cellStyle name="Normal 28 3 3 2 2 5" xfId="16142" xr:uid="{D8BA12A2-81A6-4495-AEFF-6E462A94306C}"/>
    <cellStyle name="Normal 28 3 3 2 3" xfId="5962" xr:uid="{83F1A7A2-D0D5-4597-8DD4-C097732D02A3}"/>
    <cellStyle name="Normal 28 3 3 2 3 2" xfId="11591" xr:uid="{DFC64A6F-DB5A-4521-A153-77E3EDEE134C}"/>
    <cellStyle name="Normal 28 3 3 2 3 3" xfId="15471" xr:uid="{26E7053D-6A7A-49E5-9FA2-48DFF9D43333}"/>
    <cellStyle name="Normal 28 3 3 2 4" xfId="7479" xr:uid="{C5277C0E-57E9-4507-9A4A-0DF4E814FC7B}"/>
    <cellStyle name="Normal 28 3 3 2 4 2" xfId="12936" xr:uid="{E89CFBE1-E3EB-4186-B765-150AA40BE5A2}"/>
    <cellStyle name="Normal 28 3 3 2 4 3" xfId="16821" xr:uid="{C64D18CD-19E2-4301-BF10-21C3CF2E1EB8}"/>
    <cellStyle name="Normal 28 3 3 2 5" xfId="4455" xr:uid="{34732F0C-C00D-467B-8D30-B72BBE19DB39}"/>
    <cellStyle name="Normal 28 3 3 2 5 2" xfId="10812" xr:uid="{FFE12459-5E72-4910-95D3-FB80BFF951B9}"/>
    <cellStyle name="Normal 28 3 3 2 6" xfId="9332" xr:uid="{98989BD5-5B2A-42AB-9599-66DC33655766}"/>
    <cellStyle name="Normal 28 3 3 2 7" xfId="14694" xr:uid="{1204446D-36EB-48D1-A376-28F1118F4C39}"/>
    <cellStyle name="Normal 28 3 3 3" xfId="2927" xr:uid="{3047ABE0-617A-4252-9F47-816D10C8E31E}"/>
    <cellStyle name="Normal 28 3 3 3 2" xfId="7844" xr:uid="{D3674890-B70B-4084-905F-836A40830FD9}"/>
    <cellStyle name="Normal 28 3 3 3 2 2" xfId="13301" xr:uid="{22FF8747-4840-4113-9428-F7965FD5557B}"/>
    <cellStyle name="Normal 28 3 3 3 2 3" xfId="17186" xr:uid="{A4E5583D-8BCD-4232-A229-E3BF31072446}"/>
    <cellStyle name="Normal 28 3 3 3 3" xfId="6428" xr:uid="{248793E0-A1AF-4888-B0B2-45319D8D1B6B}"/>
    <cellStyle name="Normal 28 3 3 3 3 2" xfId="11951" xr:uid="{8A75C062-AA4C-41BE-9335-EA2FDD4DDB05}"/>
    <cellStyle name="Normal 28 3 3 3 4" xfId="9697" xr:uid="{75F328F3-1B1A-4A59-81EC-FE416E7A4515}"/>
    <cellStyle name="Normal 28 3 3 3 5" xfId="15836" xr:uid="{E48B9FA6-4DD4-464B-9ACA-EB02FA9268BB}"/>
    <cellStyle name="Normal 28 3 3 4" xfId="5621" xr:uid="{6C3CAF22-E0F6-4BA5-BB2B-428ADB471F78}"/>
    <cellStyle name="Normal 28 3 3 4 2" xfId="11282" xr:uid="{59BB8E0B-7A56-48BC-B8CC-77B5F31B84EF}"/>
    <cellStyle name="Normal 28 3 3 4 3" xfId="15162" xr:uid="{7707D573-15B8-4D49-B108-1603DFADCB0D}"/>
    <cellStyle name="Normal 28 3 3 5" xfId="7173" xr:uid="{C5312911-13C4-4699-8AE2-6AC7FB560C8B}"/>
    <cellStyle name="Normal 28 3 3 5 2" xfId="12630" xr:uid="{011BFC9A-FBD2-44A6-91E7-6C81EDBC8712}"/>
    <cellStyle name="Normal 28 3 3 5 3" xfId="16515" xr:uid="{B52A8EB2-6363-4A08-B83A-BDBA3BF41230}"/>
    <cellStyle name="Normal 28 3 3 6" xfId="4136" xr:uid="{CA44906B-4F79-4C3C-BC7A-840765286CDE}"/>
    <cellStyle name="Normal 28 3 3 6 2" xfId="10506" xr:uid="{8145821A-D604-4FEF-8C35-679744273748}"/>
    <cellStyle name="Normal 28 3 3 7" xfId="9026" xr:uid="{437920FA-CCE4-4597-BFCB-EFB893D00FA1}"/>
    <cellStyle name="Normal 28 3 3 8" xfId="14388" xr:uid="{4C9F69FB-980F-4A0C-AE97-2FFC7F3CCE05}"/>
    <cellStyle name="Normal 28 3 4" xfId="2049" xr:uid="{3EC0CE01-1257-4852-AAE6-98A830B038CE}"/>
    <cellStyle name="Normal 28 3 4 2" xfId="3105" xr:uid="{06031B7C-5AFB-4D71-B09B-CCB4901A1C7A}"/>
    <cellStyle name="Normal 28 3 4 2 2" xfId="8015" xr:uid="{B7E65BA8-B35D-42C5-B46A-43989C8C0354}"/>
    <cellStyle name="Normal 28 3 4 2 2 2" xfId="13472" xr:uid="{349DB5FC-A34A-4F72-8F68-78568B4F6483}"/>
    <cellStyle name="Normal 28 3 4 2 2 3" xfId="17357" xr:uid="{BCA7504F-5914-4503-8B8C-61B9C61DEE76}"/>
    <cellStyle name="Normal 28 3 4 2 3" xfId="6599" xr:uid="{E73876A8-5829-4490-9549-A77E95787519}"/>
    <cellStyle name="Normal 28 3 4 2 3 2" xfId="12122" xr:uid="{3CB9B900-F924-4419-A960-292ADC39CFB8}"/>
    <cellStyle name="Normal 28 3 4 2 4" xfId="9868" xr:uid="{F456BB7B-C882-4D00-B67A-9A03A6463474}"/>
    <cellStyle name="Normal 28 3 4 2 5" xfId="16007" xr:uid="{57A00F90-7202-4948-98D1-8925EB4AAF58}"/>
    <cellStyle name="Normal 28 3 4 3" xfId="5827" xr:uid="{9179AFFC-93DC-48B2-80F7-53544BF79997}"/>
    <cellStyle name="Normal 28 3 4 3 2" xfId="11456" xr:uid="{4C61C921-0389-4253-BCAF-8C1D5CE7C534}"/>
    <cellStyle name="Normal 28 3 4 3 3" xfId="15336" xr:uid="{493D7516-CD66-46DA-9D1E-439890C31A6B}"/>
    <cellStyle name="Normal 28 3 4 4" xfId="7344" xr:uid="{42CA8D76-B8C5-4926-9C73-F35105832A14}"/>
    <cellStyle name="Normal 28 3 4 4 2" xfId="12801" xr:uid="{74FF5DCD-C133-424E-8381-C7F5E57F42B2}"/>
    <cellStyle name="Normal 28 3 4 4 3" xfId="16686" xr:uid="{B1E89362-0273-4015-BCF2-860BA9445BF4}"/>
    <cellStyle name="Normal 28 3 4 5" xfId="4320" xr:uid="{3370C17E-84B1-49EE-9594-BB746AC7EBF2}"/>
    <cellStyle name="Normal 28 3 4 5 2" xfId="10677" xr:uid="{FF317B96-F9D6-470B-8A42-CEC221FB7F53}"/>
    <cellStyle name="Normal 28 3 4 6" xfId="9197" xr:uid="{414494BB-AB82-40AE-979C-587835B34959}"/>
    <cellStyle name="Normal 28 3 4 7" xfId="14559" xr:uid="{71626BCD-5901-4847-97F6-45F2D2E27F4D}"/>
    <cellStyle name="Normal 28 3 5" xfId="2732" xr:uid="{B169B385-22AC-453E-9AB7-B44BC843B0C4}"/>
    <cellStyle name="Normal 28 3 5 2" xfId="6283" xr:uid="{F878417F-2755-41AB-A254-CC90CE17B8CD}"/>
    <cellStyle name="Normal 28 3 5 2 2" xfId="11813" xr:uid="{4CEA34EC-6206-4269-A83A-E0F927E20870}"/>
    <cellStyle name="Normal 28 3 5 2 3" xfId="15695" xr:uid="{B5A0D73A-4A79-43EF-BEB3-36826FEFDE7E}"/>
    <cellStyle name="Normal 28 3 5 3" xfId="7703" xr:uid="{29912812-837F-49EC-B51A-DE0F4DC2FB30}"/>
    <cellStyle name="Normal 28 3 5 3 2" xfId="13160" xr:uid="{BD9679CD-2A5F-450F-BB68-F1C6A6DEEADA}"/>
    <cellStyle name="Normal 28 3 5 3 3" xfId="17045" xr:uid="{8982029F-F00C-4392-BAC9-3C52E5F16362}"/>
    <cellStyle name="Normal 28 3 5 4" xfId="4706" xr:uid="{841A247D-9318-45AA-AF1C-299CDD74527F}"/>
    <cellStyle name="Normal 28 3 5 4 2" xfId="10975" xr:uid="{41B04E99-9A0D-4484-9DDF-4BF372AFE886}"/>
    <cellStyle name="Normal 28 3 5 5" xfId="9556" xr:uid="{A07C961D-8B07-4B9D-8A68-97FC73E6FADD}"/>
    <cellStyle name="Normal 28 3 5 6" xfId="14857" xr:uid="{2F0F5921-D891-4A62-BCA7-62DC056B6531}"/>
    <cellStyle name="Normal 28 3 6" xfId="5464" xr:uid="{9A711E61-DD77-4741-A003-9FAD33B1F842}"/>
    <cellStyle name="Normal 28 3 6 2" xfId="11142" xr:uid="{E54949A2-5CBC-4CCE-813C-B6AB6167A189}"/>
    <cellStyle name="Normal 28 3 6 3" xfId="15022" xr:uid="{C152841D-ED10-4461-A4DB-74B51E7013A2}"/>
    <cellStyle name="Normal 28 3 7" xfId="7035" xr:uid="{072D8E7B-A26B-45C4-B428-F41F1122E5CD}"/>
    <cellStyle name="Normal 28 3 7 2" xfId="12492" xr:uid="{43BEC82D-A7F3-4274-80A0-75F0E8C4EA30}"/>
    <cellStyle name="Normal 28 3 7 3" xfId="16377" xr:uid="{7F381880-954C-42D1-A67F-CBE06CF38A76}"/>
    <cellStyle name="Normal 28 3 8" xfId="3938" xr:uid="{4156B0A5-E627-45E7-94AF-D38DD7A455AB}"/>
    <cellStyle name="Normal 28 3 8 2" xfId="10380" xr:uid="{D05F3EDF-4254-4A22-B4CC-CDCC85F6EBC0}"/>
    <cellStyle name="Normal 28 3 9" xfId="8892" xr:uid="{D8E7353A-C7CE-424E-9BC4-7992C55CF1A8}"/>
    <cellStyle name="Normal 28 4" xfId="1886" xr:uid="{46535F36-F903-480F-A2A7-53746EBAB566}"/>
    <cellStyle name="Normal 28 5" xfId="1727" xr:uid="{86895E30-BEF8-40E8-BB0E-B31BEC56DC16}"/>
    <cellStyle name="Normal 28 5 2" xfId="3046" xr:uid="{E9B1588E-AAD7-4207-88C9-16B0AF1A8162}"/>
    <cellStyle name="Normal 28 5 2 2" xfId="7963" xr:uid="{559164C8-5662-47C8-BDD0-20E547BACA5A}"/>
    <cellStyle name="Normal 28 5 2 2 2" xfId="13420" xr:uid="{65A8E93A-EF0F-4405-965F-D861E7701EE6}"/>
    <cellStyle name="Normal 28 5 2 2 3" xfId="17305" xr:uid="{CB76C620-1581-4E2C-A085-997D721D7DFB}"/>
    <cellStyle name="Normal 28 5 2 3" xfId="6547" xr:uid="{613B4B10-FEDB-469E-B916-1AF4CA1BE941}"/>
    <cellStyle name="Normal 28 5 2 3 2" xfId="12070" xr:uid="{4FA0D07D-58BE-4087-A161-E428938D083B}"/>
    <cellStyle name="Normal 28 5 2 4" xfId="9816" xr:uid="{D7AAC994-9EA6-4D93-B491-BCD1A61CDF3F}"/>
    <cellStyle name="Normal 28 5 2 5" xfId="15955" xr:uid="{AE337596-DDB9-485C-8E5F-14E0E9B1EA49}"/>
    <cellStyle name="Normal 28 5 3" xfId="5745" xr:uid="{2D27B6D2-8C9B-4AF8-8C7C-7A227072775F}"/>
    <cellStyle name="Normal 28 5 3 2" xfId="11402" xr:uid="{0A4B0E4E-5AF2-498A-9278-03C65E6A1A1A}"/>
    <cellStyle name="Normal 28 5 3 3" xfId="15282" xr:uid="{3B21C3D7-C8F2-435C-B719-3D246A663C0C}"/>
    <cellStyle name="Normal 28 5 4" xfId="7292" xr:uid="{16CEC020-697E-41AC-B34C-D092F880552B}"/>
    <cellStyle name="Normal 28 5 4 2" xfId="12749" xr:uid="{3A57D8EB-0ED6-44DC-97BC-EE0ACE36F37B}"/>
    <cellStyle name="Normal 28 5 4 3" xfId="16634" xr:uid="{CF2C1D36-3FE4-4F39-929A-E1B5ADE82227}"/>
    <cellStyle name="Normal 28 5 5" xfId="4257" xr:uid="{8090BDA6-C453-4547-A33E-5FB5B5DE2018}"/>
    <cellStyle name="Normal 28 5 5 2" xfId="10625" xr:uid="{7E90D56D-5890-4A5C-8319-B5ED3EDF32F7}"/>
    <cellStyle name="Normal 28 5 6" xfId="9145" xr:uid="{B47ABF7D-D2FD-4E7B-B13A-E5837815B878}"/>
    <cellStyle name="Normal 28 5 7" xfId="14507" xr:uid="{2940571C-CDEB-4D12-AF10-F7BFB3EC19C0}"/>
    <cellStyle name="Normal 28 6" xfId="3467" xr:uid="{120EA493-30F4-4DD1-8157-E3A3CA5A1DBC}"/>
    <cellStyle name="Normal 28 6 2" xfId="8366" xr:uid="{931313FB-3C17-43E1-9FF1-2F551D107170}"/>
    <cellStyle name="Normal 28 6 2 2" xfId="13782" xr:uid="{9F5127F5-D4AC-4F9D-855B-469A9D5E34ED}"/>
    <cellStyle name="Normal 28 6 2 3" xfId="17667" xr:uid="{91BD2EAE-CC77-45E6-BBE6-1402D460B307}"/>
    <cellStyle name="Normal 28 6 3" xfId="4865" xr:uid="{B97C6808-2BD1-4D22-8869-78C5CCE541F2}"/>
    <cellStyle name="Normal 28 6 3 2" xfId="11001" xr:uid="{0F03332B-7576-403A-8FEC-1FFC22DD91CA}"/>
    <cellStyle name="Normal 28 6 4" xfId="10177" xr:uid="{6D30D5AA-2558-452B-B91B-4E886573F113}"/>
    <cellStyle name="Normal 28 6 5" xfId="14883" xr:uid="{BDC17C80-E755-4B98-A628-3D983D445920}"/>
    <cellStyle name="Normal 28 7" xfId="3525" xr:uid="{F424398A-877D-4B89-BF42-8E9F6339DCBF}"/>
    <cellStyle name="Normal 28 7 2" xfId="8410" xr:uid="{89705E57-4C09-4299-B642-D3587241137D}"/>
    <cellStyle name="Normal 28 7 2 2" xfId="13811" xr:uid="{75108072-1009-4147-960D-301FCCF34FC1}"/>
    <cellStyle name="Normal 28 7 2 3" xfId="17696" xr:uid="{E4D2B311-B096-49CD-9A34-4FF8A7F2B71B}"/>
    <cellStyle name="Normal 28 7 3" xfId="5304" xr:uid="{DF406D85-0B18-4DCC-8964-A84AE9E869AA}"/>
    <cellStyle name="Normal 28 7 3 2" xfId="11088" xr:uid="{A5BB45EB-87D3-4321-992D-A6E71770F343}"/>
    <cellStyle name="Normal 28 7 4" xfId="10206" xr:uid="{1F7DB3BB-CA9C-4BFD-8C95-058E754A2697}"/>
    <cellStyle name="Normal 28 7 5" xfId="14971" xr:uid="{44D47FE1-D784-43AD-A34C-6F7BC1D62786}"/>
    <cellStyle name="Normal 28 8" xfId="3563" xr:uid="{95DF8675-1522-4DC2-8630-FF4548367E5D}"/>
    <cellStyle name="Normal 28 8 2" xfId="8446" xr:uid="{ECD63AFE-1E21-455A-9928-B9DBEDC80D25}"/>
    <cellStyle name="Normal 28 8 2 2" xfId="13840" xr:uid="{37DD2AA6-0222-4E25-9A36-A6C18440D402}"/>
    <cellStyle name="Normal 28 8 2 3" xfId="17725" xr:uid="{3B69A534-DD18-40B0-8115-EAFA11E7001B}"/>
    <cellStyle name="Normal 28 8 3" xfId="6971" xr:uid="{D6EB1CB1-7D33-4FE7-B562-6D8127F69121}"/>
    <cellStyle name="Normal 28 8 3 2" xfId="12435" xr:uid="{22B0721B-0B9E-4685-8913-F32C3E47DE56}"/>
    <cellStyle name="Normal 28 8 4" xfId="10235" xr:uid="{684B002F-7CB3-4830-959A-71E4E271E51E}"/>
    <cellStyle name="Normal 28 8 5" xfId="16320" xr:uid="{A7B912C8-C93F-435E-96D7-C09FED46D62F}"/>
    <cellStyle name="Normal 28 9" xfId="3594" xr:uid="{93667D6B-5721-4071-BC3B-E6C6E342E950}"/>
    <cellStyle name="Normal 28 9 2" xfId="8476" xr:uid="{8319D0BA-6A44-4D6A-A785-5CFC46EA6594}"/>
    <cellStyle name="Normal 28 9 2 2" xfId="13868" xr:uid="{64C684FF-329B-46DD-AAAC-8D88C0CA6733}"/>
    <cellStyle name="Normal 28 9 3" xfId="10263" xr:uid="{0DA31AEB-9CA2-4BE2-B798-D45C2F43CD30}"/>
    <cellStyle name="Normal 28 9 4" xfId="17753" xr:uid="{2322BBFD-0DAF-4957-A584-866FD557CDBB}"/>
    <cellStyle name="Normal 29" xfId="366" xr:uid="{83A76286-80CF-4703-BDF2-02944DB8EBDE}"/>
    <cellStyle name="Normal 29 10" xfId="8545" xr:uid="{9F9B9FBC-0B33-404B-9B50-FD869D86C65A}"/>
    <cellStyle name="Normal 29 10 2" xfId="13919" xr:uid="{00247B9E-08B3-4823-A5C4-4B07ECBCC56A}"/>
    <cellStyle name="Normal 29 11" xfId="8588" xr:uid="{C85E4E7D-58B8-4959-8B90-E60B5145F92B}"/>
    <cellStyle name="Normal 29 11 2" xfId="13960" xr:uid="{52AB7BAE-35BA-4187-99E3-426BBA538E94}"/>
    <cellStyle name="Normal 29 12" xfId="8619" xr:uid="{17CD6E56-5837-48D9-A471-96463FC07C3F}"/>
    <cellStyle name="Normal 29 12 2" xfId="13986" xr:uid="{3F6342F3-323F-4F21-9B42-395D9BDAD102}"/>
    <cellStyle name="Normal 29 13" xfId="8756" xr:uid="{3438F860-8BB0-4A2B-A55B-696C747FC0A7}"/>
    <cellStyle name="Normal 29 13 2" xfId="14030" xr:uid="{98CBF99B-EA5B-4451-A2A0-910B840B176D}"/>
    <cellStyle name="Normal 29 14" xfId="8804" xr:uid="{D0887B75-4A72-4381-A085-97D388F003CA}"/>
    <cellStyle name="Normal 29 2" xfId="1320" xr:uid="{13E89440-C50A-43A1-9093-7BF0A323CB5B}"/>
    <cellStyle name="Normal 29 2 10" xfId="7045" xr:uid="{3A5CF812-1AF6-43EA-8366-62EEFA142EE1}"/>
    <cellStyle name="Normal 29 2 10 2" xfId="12502" xr:uid="{BE243745-5125-4F52-8CAE-6D36EDCD9058}"/>
    <cellStyle name="Normal 29 2 10 3" xfId="16387" xr:uid="{F4C63638-31C2-4C7D-83A0-29967B3E0872}"/>
    <cellStyle name="Normal 29 2 11" xfId="4003" xr:uid="{1F61B133-4087-4DF1-9B44-658C61899500}"/>
    <cellStyle name="Normal 29 2 11 2" xfId="10392" xr:uid="{0CF18B93-326D-469F-8895-E08FBE3861EE}"/>
    <cellStyle name="Normal 29 2 12" xfId="8557" xr:uid="{771EE16E-010F-4E1A-921F-29FD6CD2E3D3}"/>
    <cellStyle name="Normal 29 2 12 2" xfId="13931" xr:uid="{CA28EA73-474A-4C04-8A05-D3F02E5C45C7}"/>
    <cellStyle name="Normal 29 2 13" xfId="8589" xr:uid="{2CECFF12-A1CD-4F26-8444-7E28A79558F3}"/>
    <cellStyle name="Normal 29 2 13 2" xfId="13961" xr:uid="{4C510876-4732-4EC6-99BB-8EFB9C04DFBE}"/>
    <cellStyle name="Normal 29 2 14" xfId="8631" xr:uid="{D0672AF1-126A-4085-A1A6-499A32961761}"/>
    <cellStyle name="Normal 29 2 14 2" xfId="13998" xr:uid="{2104EEAF-0B41-439D-A39E-E8F622BAAE15}"/>
    <cellStyle name="Normal 29 2 15" xfId="8757" xr:uid="{16FED5F0-BE90-48C6-BA7B-A5DD0720432A}"/>
    <cellStyle name="Normal 29 2 15 2" xfId="14031" xr:uid="{BA9CCE5A-7367-4248-BE6D-88AF181893C0}"/>
    <cellStyle name="Normal 29 2 16" xfId="8805" xr:uid="{90328680-114E-4ADD-8744-1BF505B8DC45}"/>
    <cellStyle name="Normal 29 2 17" xfId="14273" xr:uid="{0A64F35D-1AD9-4EAB-B1BD-5FDFF76E361B}"/>
    <cellStyle name="Normal 29 2 2" xfId="1471" xr:uid="{3201E4AF-9F4E-4B32-8CFC-8004B127C288}"/>
    <cellStyle name="Normal 29 2 2 2" xfId="1630" xr:uid="{C9F95075-87C3-42AE-A1AA-2798C3F43B9F}"/>
    <cellStyle name="Normal 29 2 2 2 2" xfId="2252" xr:uid="{5A370A5A-905F-4CE7-A6B2-A741D93ACB31}"/>
    <cellStyle name="Normal 29 2 2 2 2 2" xfId="3308" xr:uid="{303BAF7B-B6E4-4EA5-9791-71A52B60050B}"/>
    <cellStyle name="Normal 29 2 2 2 2 2 2" xfId="8218" xr:uid="{F503189B-4CAC-45EE-A4C1-FD41781DACFD}"/>
    <cellStyle name="Normal 29 2 2 2 2 2 2 2" xfId="13675" xr:uid="{C7D038F3-8F1D-42FE-A24C-75AD3F676FCD}"/>
    <cellStyle name="Normal 29 2 2 2 2 2 2 3" xfId="17560" xr:uid="{1A2AF597-998B-47F8-B86A-43869A5E8437}"/>
    <cellStyle name="Normal 29 2 2 2 2 2 3" xfId="6802" xr:uid="{D814467F-75B6-4002-92D8-A0F1C766F374}"/>
    <cellStyle name="Normal 29 2 2 2 2 2 3 2" xfId="12325" xr:uid="{05309F9C-2BCC-4F59-922F-1F53E1E379C6}"/>
    <cellStyle name="Normal 29 2 2 2 2 2 4" xfId="10071" xr:uid="{CD1CBCB6-8E26-498B-9553-34F36F1981B4}"/>
    <cellStyle name="Normal 29 2 2 2 2 2 5" xfId="16210" xr:uid="{4A8199DC-02CA-4BCB-891D-D7F3F762DFBA}"/>
    <cellStyle name="Normal 29 2 2 2 2 3" xfId="6030" xr:uid="{EF8328A2-E8D7-4E7E-9B1E-46C38956D885}"/>
    <cellStyle name="Normal 29 2 2 2 2 3 2" xfId="11659" xr:uid="{3BA16643-BCB1-4D2D-98CC-BAC34B2D77E6}"/>
    <cellStyle name="Normal 29 2 2 2 2 3 3" xfId="15539" xr:uid="{29824AB6-4CBB-418C-8DDE-7485284777E1}"/>
    <cellStyle name="Normal 29 2 2 2 2 4" xfId="7547" xr:uid="{CC04465D-FF51-4405-9892-3E06F4FFF8CD}"/>
    <cellStyle name="Normal 29 2 2 2 2 4 2" xfId="13004" xr:uid="{9A5A8988-456A-4F1D-9A26-D0691357F711}"/>
    <cellStyle name="Normal 29 2 2 2 2 4 3" xfId="16889" xr:uid="{EB90B990-C390-43C7-898D-1422FCD1260D}"/>
    <cellStyle name="Normal 29 2 2 2 2 5" xfId="4523" xr:uid="{3ECC3ECC-3DA5-4C8F-8EBE-A2821EE18130}"/>
    <cellStyle name="Normal 29 2 2 2 2 5 2" xfId="10880" xr:uid="{1701CEFE-7560-4541-AB8F-4B3CDC97018C}"/>
    <cellStyle name="Normal 29 2 2 2 2 6" xfId="9400" xr:uid="{FF91C829-74D5-49C7-9034-18D411A5BFB0}"/>
    <cellStyle name="Normal 29 2 2 2 2 7" xfId="14762" xr:uid="{99EA43E3-2F81-4D48-A748-C3934C9D9ECA}"/>
    <cellStyle name="Normal 29 2 2 2 3" xfId="2995" xr:uid="{49361730-000C-43E0-892E-820922FA8667}"/>
    <cellStyle name="Normal 29 2 2 2 3 2" xfId="7912" xr:uid="{2A7B2AE9-E478-4AD8-B28B-CF4633D2FDA7}"/>
    <cellStyle name="Normal 29 2 2 2 3 2 2" xfId="13369" xr:uid="{664741E6-A056-4D6C-A0AF-38B94006BE8A}"/>
    <cellStyle name="Normal 29 2 2 2 3 2 3" xfId="17254" xr:uid="{6532FF3C-B13D-4A7D-9770-95477043EA04}"/>
    <cellStyle name="Normal 29 2 2 2 3 3" xfId="6496" xr:uid="{2E51AD2C-136F-46A6-9D4A-C3D5D1E0557E}"/>
    <cellStyle name="Normal 29 2 2 2 3 3 2" xfId="12019" xr:uid="{C0EEF7DB-1D9A-4BCB-B262-079B2EECC9AD}"/>
    <cellStyle name="Normal 29 2 2 2 3 4" xfId="9765" xr:uid="{11B7D7EA-D1E3-434C-A92C-9F2D4AB8D9F4}"/>
    <cellStyle name="Normal 29 2 2 2 3 5" xfId="15904" xr:uid="{DE501E46-BE6F-4103-BC31-70DA99D0177F}"/>
    <cellStyle name="Normal 29 2 2 2 4" xfId="5689" xr:uid="{6165A490-81DE-4D98-BAF6-5BE4165B57F3}"/>
    <cellStyle name="Normal 29 2 2 2 4 2" xfId="11350" xr:uid="{F4F1D35C-AEEB-41D4-8AF4-DB10B159D16A}"/>
    <cellStyle name="Normal 29 2 2 2 4 3" xfId="15230" xr:uid="{71720F6F-48A9-4A2E-A065-BD520562C051}"/>
    <cellStyle name="Normal 29 2 2 2 5" xfId="7241" xr:uid="{0ADA5E34-D618-442B-BF32-B32912E02E7D}"/>
    <cellStyle name="Normal 29 2 2 2 5 2" xfId="12698" xr:uid="{0AB70A5B-BC2B-43E5-9A1C-260C66B3963E}"/>
    <cellStyle name="Normal 29 2 2 2 5 3" xfId="16583" xr:uid="{BDBA84F3-37B0-4D73-A925-112A04224DF7}"/>
    <cellStyle name="Normal 29 2 2 2 6" xfId="4204" xr:uid="{F6849BEB-8D2A-4844-B2D4-83E05DD1336F}"/>
    <cellStyle name="Normal 29 2 2 2 6 2" xfId="10574" xr:uid="{AD4BDF20-C995-49E3-B25B-074CA9B3C8A6}"/>
    <cellStyle name="Normal 29 2 2 2 7" xfId="9094" xr:uid="{501DB22D-E949-46BA-9852-CEE47CF3F4E9}"/>
    <cellStyle name="Normal 29 2 2 2 8" xfId="14456" xr:uid="{0879BA7B-5C8D-473C-8198-096F9141B07A}"/>
    <cellStyle name="Normal 29 2 2 3" xfId="2114" xr:uid="{9270C81D-FB8B-4109-A122-2D67F1C627E4}"/>
    <cellStyle name="Normal 29 2 2 3 2" xfId="3170" xr:uid="{00EFBF12-E190-41F0-816B-94B09987F79A}"/>
    <cellStyle name="Normal 29 2 2 3 2 2" xfId="8080" xr:uid="{3FF30071-2F9B-408F-9BDB-80E6DB0A9B3F}"/>
    <cellStyle name="Normal 29 2 2 3 2 2 2" xfId="13537" xr:uid="{7B30A649-2E43-4EEC-8393-C96615194168}"/>
    <cellStyle name="Normal 29 2 2 3 2 2 3" xfId="17422" xr:uid="{0B769ED7-ED6C-4148-B0F5-81BDCD7880C5}"/>
    <cellStyle name="Normal 29 2 2 3 2 3" xfId="6664" xr:uid="{DA9846B9-9CC0-4040-9B47-A4C711705264}"/>
    <cellStyle name="Normal 29 2 2 3 2 3 2" xfId="12187" xr:uid="{D8AD5046-B131-4502-BC88-CB36FFAFF63C}"/>
    <cellStyle name="Normal 29 2 2 3 2 4" xfId="9933" xr:uid="{68139E73-E066-4576-8A0B-4C0CB78E41A1}"/>
    <cellStyle name="Normal 29 2 2 3 2 5" xfId="16072" xr:uid="{436E455E-3C35-4273-84EA-F7CBA9A490F3}"/>
    <cellStyle name="Normal 29 2 2 3 3" xfId="5892" xr:uid="{BE79ECAC-2ADB-4698-A693-14DA176ACF94}"/>
    <cellStyle name="Normal 29 2 2 3 3 2" xfId="11521" xr:uid="{1F9227A3-213A-4FCA-9213-D6B409D840E6}"/>
    <cellStyle name="Normal 29 2 2 3 3 3" xfId="15401" xr:uid="{BFA54CB9-7CCC-48C4-903F-DCE3DC02058B}"/>
    <cellStyle name="Normal 29 2 2 3 4" xfId="7409" xr:uid="{9C49E676-B331-4FB0-8A6A-FD46D3743CAB}"/>
    <cellStyle name="Normal 29 2 2 3 4 2" xfId="12866" xr:uid="{283385E2-A208-456D-8E22-2819089A8F38}"/>
    <cellStyle name="Normal 29 2 2 3 4 3" xfId="16751" xr:uid="{CCD18189-A00E-4252-A095-33BBEF95AE66}"/>
    <cellStyle name="Normal 29 2 2 3 5" xfId="4385" xr:uid="{F95E323B-AE4E-4B7F-AAC5-F6C7D1626954}"/>
    <cellStyle name="Normal 29 2 2 3 5 2" xfId="10742" xr:uid="{F411F965-6D64-4F63-8625-3C314EA4DBAE}"/>
    <cellStyle name="Normal 29 2 2 3 6" xfId="9262" xr:uid="{5297909C-0EBB-4055-9F3A-8F8BA5FC09C3}"/>
    <cellStyle name="Normal 29 2 2 3 7" xfId="14624" xr:uid="{5BECF8F6-5F75-4BA0-9761-5F45F1EAAE3B}"/>
    <cellStyle name="Normal 29 2 2 4" xfId="2857" xr:uid="{509780D6-BDB3-4B04-8069-B06F4CB2DD0B}"/>
    <cellStyle name="Normal 29 2 2 4 2" xfId="7774" xr:uid="{F3F07EC2-4BA9-4840-9B4D-754FCF946BC1}"/>
    <cellStyle name="Normal 29 2 2 4 2 2" xfId="13231" xr:uid="{50C5381E-86B5-4809-86D9-200C9BD365BF}"/>
    <cellStyle name="Normal 29 2 2 4 2 3" xfId="17116" xr:uid="{69055633-6048-45C4-8206-BF0CFDD2130C}"/>
    <cellStyle name="Normal 29 2 2 4 3" xfId="6358" xr:uid="{818AF3B2-419F-4383-A5C6-85F766A79BB1}"/>
    <cellStyle name="Normal 29 2 2 4 3 2" xfId="11881" xr:uid="{14811148-451A-4334-B6D0-C765F3C4F7B0}"/>
    <cellStyle name="Normal 29 2 2 4 4" xfId="9627" xr:uid="{85A32F25-CB17-4B1C-8A50-FD0B696B911B}"/>
    <cellStyle name="Normal 29 2 2 4 5" xfId="15766" xr:uid="{70BAAF23-1E89-4621-AA01-DEE85F721BBF}"/>
    <cellStyle name="Normal 29 2 2 5" xfId="5551" xr:uid="{6B0B3E6E-F36A-46E7-9180-B3136E088DD6}"/>
    <cellStyle name="Normal 29 2 2 5 2" xfId="11212" xr:uid="{57AAA22B-B3DE-4A3F-B6E9-D35D95AB8384}"/>
    <cellStyle name="Normal 29 2 2 5 3" xfId="15092" xr:uid="{AB055486-9B25-413E-8752-18BDC359AF94}"/>
    <cellStyle name="Normal 29 2 2 6" xfId="7103" xr:uid="{389BEA28-61FC-4533-8AAA-D6FA0C75EF74}"/>
    <cellStyle name="Normal 29 2 2 6 2" xfId="12560" xr:uid="{B3D74E60-C4BD-485E-B673-45935F9DB305}"/>
    <cellStyle name="Normal 29 2 2 6 3" xfId="16445" xr:uid="{EBF9DBF1-8561-47BC-BB94-920AE1F6B19E}"/>
    <cellStyle name="Normal 29 2 2 7" xfId="4061" xr:uid="{B7635967-0483-4573-AFCC-7A366BEF8DC7}"/>
    <cellStyle name="Normal 29 2 2 7 2" xfId="10436" xr:uid="{4189E6CA-D0F4-4084-B501-E57BD3AB298B}"/>
    <cellStyle name="Normal 29 2 2 8" xfId="8956" xr:uid="{31597F98-CCAE-42F5-BB3F-582DB62F4FAF}"/>
    <cellStyle name="Normal 29 2 2 9" xfId="14318" xr:uid="{D7C52631-2AB9-4859-B3AA-37AC19BE7231}"/>
    <cellStyle name="Normal 29 2 3" xfId="1572" xr:uid="{9B01E83D-1941-4979-8DB1-11ED2014E6A1}"/>
    <cellStyle name="Normal 29 2 3 2" xfId="2194" xr:uid="{BFE6E6F0-0716-491E-8A6A-46A702410CA5}"/>
    <cellStyle name="Normal 29 2 3 2 2" xfId="3250" xr:uid="{ECD04E80-5458-4EC2-9A20-74AB83D70B36}"/>
    <cellStyle name="Normal 29 2 3 2 2 2" xfId="8160" xr:uid="{CD6DDF36-D0F0-45F4-8A05-EE52D9F29501}"/>
    <cellStyle name="Normal 29 2 3 2 2 2 2" xfId="13617" xr:uid="{35242C93-E934-426F-A359-1C0F76326B3F}"/>
    <cellStyle name="Normal 29 2 3 2 2 2 3" xfId="17502" xr:uid="{61BD929B-F0CE-4D1B-8C6C-3D9CE30CEAC0}"/>
    <cellStyle name="Normal 29 2 3 2 2 3" xfId="6744" xr:uid="{36157B88-D899-4EFC-9D2D-25F2227A869A}"/>
    <cellStyle name="Normal 29 2 3 2 2 3 2" xfId="12267" xr:uid="{81545848-A66F-4FAF-AAF2-8BB1AE220548}"/>
    <cellStyle name="Normal 29 2 3 2 2 4" xfId="10013" xr:uid="{4C520AFE-54BC-4377-AACC-76CDBED21254}"/>
    <cellStyle name="Normal 29 2 3 2 2 5" xfId="16152" xr:uid="{761DD109-602F-455D-BB60-1833BE07F254}"/>
    <cellStyle name="Normal 29 2 3 2 3" xfId="5972" xr:uid="{A0AE8CAD-ADE3-4EE8-A038-EEB6945B5DEA}"/>
    <cellStyle name="Normal 29 2 3 2 3 2" xfId="11601" xr:uid="{449BC281-F0C9-46B6-85CA-C1A011807142}"/>
    <cellStyle name="Normal 29 2 3 2 3 3" xfId="15481" xr:uid="{74D799BD-B7DA-4970-B614-D4DC54F2CE7E}"/>
    <cellStyle name="Normal 29 2 3 2 4" xfId="7489" xr:uid="{676864D3-493D-4D9D-BAD7-06DF12626632}"/>
    <cellStyle name="Normal 29 2 3 2 4 2" xfId="12946" xr:uid="{26DD3DA8-EE9D-48A0-A6A5-0DAE91BA2150}"/>
    <cellStyle name="Normal 29 2 3 2 4 3" xfId="16831" xr:uid="{9D639B7E-5D72-4F08-A1E8-76FB0A01BF50}"/>
    <cellStyle name="Normal 29 2 3 2 5" xfId="4465" xr:uid="{F776DE8D-430A-4E5C-A97E-089AD0DADEAC}"/>
    <cellStyle name="Normal 29 2 3 2 5 2" xfId="10822" xr:uid="{A4B880CA-A9EA-480D-8210-1F8323B9F7FB}"/>
    <cellStyle name="Normal 29 2 3 2 6" xfId="9342" xr:uid="{1F09D067-384C-487B-B848-37665D3E1795}"/>
    <cellStyle name="Normal 29 2 3 2 7" xfId="14704" xr:uid="{BB752E47-E9E3-42AA-827C-235D0A1F13CE}"/>
    <cellStyle name="Normal 29 2 3 3" xfId="2937" xr:uid="{0A72C32B-07B4-427A-A953-44A04535CA64}"/>
    <cellStyle name="Normal 29 2 3 3 2" xfId="7854" xr:uid="{DFE168FD-55AA-4F2C-83F4-4D94B3ECCC14}"/>
    <cellStyle name="Normal 29 2 3 3 2 2" xfId="13311" xr:uid="{CDA872D0-C9BC-4E64-BF2A-878598C7A9EB}"/>
    <cellStyle name="Normal 29 2 3 3 2 3" xfId="17196" xr:uid="{4E1083F2-10F6-4F4A-BC2C-AEC8CF80B643}"/>
    <cellStyle name="Normal 29 2 3 3 3" xfId="6438" xr:uid="{6507E0E0-99B3-4BAD-9C17-BCA976E26A0A}"/>
    <cellStyle name="Normal 29 2 3 3 3 2" xfId="11961" xr:uid="{387BE75C-3206-492C-8C5F-8CA6D83B037E}"/>
    <cellStyle name="Normal 29 2 3 3 4" xfId="9707" xr:uid="{41E7CAB6-9C3D-4367-AC0B-B134BDF56F31}"/>
    <cellStyle name="Normal 29 2 3 3 5" xfId="15846" xr:uid="{F12691FC-3857-4A67-B76F-CA41C8A27570}"/>
    <cellStyle name="Normal 29 2 3 4" xfId="5631" xr:uid="{D5E4D150-51BE-4D15-BAB9-0325A859441C}"/>
    <cellStyle name="Normal 29 2 3 4 2" xfId="11292" xr:uid="{9DC7FC2F-BBCD-4A11-8C3A-6153B8791857}"/>
    <cellStyle name="Normal 29 2 3 4 3" xfId="15172" xr:uid="{ECEE5EC3-E2C4-4814-87DE-A8F0E25EE309}"/>
    <cellStyle name="Normal 29 2 3 5" xfId="7183" xr:uid="{BC8B9D13-D4DD-4139-BCDD-59A929D6449A}"/>
    <cellStyle name="Normal 29 2 3 5 2" xfId="12640" xr:uid="{9CDB76F1-B367-4239-9110-9E4ED0831B8B}"/>
    <cellStyle name="Normal 29 2 3 5 3" xfId="16525" xr:uid="{4CE086F8-1130-41E3-987B-129439239A7E}"/>
    <cellStyle name="Normal 29 2 3 6" xfId="4146" xr:uid="{3E687BB9-AB84-4D96-B6AB-2FC8F03F3DDA}"/>
    <cellStyle name="Normal 29 2 3 6 2" xfId="10516" xr:uid="{FFBA29A9-D337-4EA4-9FB0-CF6323EF1EFA}"/>
    <cellStyle name="Normal 29 2 3 7" xfId="9036" xr:uid="{908E86D9-0D1E-4A42-BB36-3D20BE1D18DA}"/>
    <cellStyle name="Normal 29 2 3 8" xfId="14398" xr:uid="{FF94AFAD-F1CC-4BF0-ADB1-444A9310756D}"/>
    <cellStyle name="Normal 29 2 4" xfId="1730" xr:uid="{37F96FCD-41D6-4686-9299-AF6BDF886F06}"/>
    <cellStyle name="Normal 29 2 4 2" xfId="3049" xr:uid="{75C59596-25BA-4865-AD5E-BF8EBA9D61F5}"/>
    <cellStyle name="Normal 29 2 4 2 2" xfId="7966" xr:uid="{A99119E7-7E67-4ECD-94CF-2C21AD729902}"/>
    <cellStyle name="Normal 29 2 4 2 2 2" xfId="13423" xr:uid="{D617911F-8D14-497E-8F07-4A4410CAB24A}"/>
    <cellStyle name="Normal 29 2 4 2 2 3" xfId="17308" xr:uid="{AD085BDF-AF31-4B9F-ADC0-AB55B1338079}"/>
    <cellStyle name="Normal 29 2 4 2 3" xfId="6550" xr:uid="{CB03895B-E2CA-4360-9674-CE8FABAA5DF1}"/>
    <cellStyle name="Normal 29 2 4 2 3 2" xfId="12073" xr:uid="{22D68AB2-6251-49BF-86B0-801A73E4BF01}"/>
    <cellStyle name="Normal 29 2 4 2 4" xfId="9819" xr:uid="{FD489272-4A8A-4A43-A54C-97C6840EB64A}"/>
    <cellStyle name="Normal 29 2 4 2 5" xfId="15958" xr:uid="{946A099D-09C0-441E-8106-FED4EC911787}"/>
    <cellStyle name="Normal 29 2 4 3" xfId="5748" xr:uid="{3B31E975-0542-4D28-B671-1EB5895D7E01}"/>
    <cellStyle name="Normal 29 2 4 3 2" xfId="11405" xr:uid="{6D044181-BC9D-4E2D-B943-5B81C73D2602}"/>
    <cellStyle name="Normal 29 2 4 3 3" xfId="15285" xr:uid="{17BFC7CB-F542-41B0-991E-A6005968F53F}"/>
    <cellStyle name="Normal 29 2 4 4" xfId="7295" xr:uid="{4704E23D-1B4C-4D5E-9E1E-FF135CE20237}"/>
    <cellStyle name="Normal 29 2 4 4 2" xfId="12752" xr:uid="{CAC35C96-9939-444B-88B5-1DE71AF88D49}"/>
    <cellStyle name="Normal 29 2 4 4 3" xfId="16637" xr:uid="{34BA9149-024D-41DD-9D2B-A8F66B8C128D}"/>
    <cellStyle name="Normal 29 2 4 5" xfId="4260" xr:uid="{8415BC47-F6A4-47B7-BBD9-A38E98FFDF03}"/>
    <cellStyle name="Normal 29 2 4 5 2" xfId="10628" xr:uid="{9276B0B4-0CAF-4D71-94FB-C5EC32E02BDC}"/>
    <cellStyle name="Normal 29 2 4 6" xfId="9148" xr:uid="{C23A32B0-4D1B-4568-A0CB-0EC2AAC29221}"/>
    <cellStyle name="Normal 29 2 4 7" xfId="14510" xr:uid="{FE13C67F-6BF6-4C18-B730-215028E14390}"/>
    <cellStyle name="Normal 29 2 5" xfId="2793" xr:uid="{C572ED7F-F09D-4CA1-8E6F-BA309EC1698C}"/>
    <cellStyle name="Normal 29 2 5 2" xfId="6297" xr:uid="{D121F1DF-44C7-4DF4-809A-89C28184738C}"/>
    <cellStyle name="Normal 29 2 5 2 2" xfId="11823" xr:uid="{19980173-08AA-42F2-90E4-85BEDC3F5606}"/>
    <cellStyle name="Normal 29 2 5 2 3" xfId="15707" xr:uid="{B8B509F1-BD15-4823-B37B-C406E39A31B8}"/>
    <cellStyle name="Normal 29 2 5 3" xfId="7715" xr:uid="{8629BADE-AB71-4B2F-A43D-4CE59DD76385}"/>
    <cellStyle name="Normal 29 2 5 3 2" xfId="13172" xr:uid="{738FE066-CECA-478A-AC07-990568BB27C5}"/>
    <cellStyle name="Normal 29 2 5 3 3" xfId="17057" xr:uid="{DBD7ED45-23BF-4563-BC62-33C8E1722C32}"/>
    <cellStyle name="Normal 29 2 5 4" xfId="4928" xr:uid="{CBAA1084-AFE1-4934-8EFD-F6A0F0D81C26}"/>
    <cellStyle name="Normal 29 2 5 4 2" xfId="11016" xr:uid="{15F4FFBA-302C-4612-A924-1A03755602C0}"/>
    <cellStyle name="Normal 29 2 5 5" xfId="9568" xr:uid="{92595742-B4FE-415E-AD6B-C20BD5CBAFC7}"/>
    <cellStyle name="Normal 29 2 5 6" xfId="14898" xr:uid="{69AB7A62-8F58-4DE1-8521-4E359FB278D6}"/>
    <cellStyle name="Normal 29 2 6" xfId="3470" xr:uid="{86A9A92E-4FF5-4E1E-900B-67E33A288449}"/>
    <cellStyle name="Normal 29 2 6 2" xfId="8369" xr:uid="{762ED9C1-E692-4AF9-B9DD-212961F0802D}"/>
    <cellStyle name="Normal 29 2 6 2 2" xfId="13785" xr:uid="{01008945-F641-48DF-9775-9A255FFBFF57}"/>
    <cellStyle name="Normal 29 2 6 2 3" xfId="17670" xr:uid="{A625973D-7262-4348-AD38-D37B3F70A3FA}"/>
    <cellStyle name="Normal 29 2 6 3" xfId="5307" xr:uid="{EAAAED1D-1016-40DE-B068-A30860DB5BE6}"/>
    <cellStyle name="Normal 29 2 6 3 2" xfId="11091" xr:uid="{81E0DA00-02D0-40A4-B2A8-440E86ED9761}"/>
    <cellStyle name="Normal 29 2 6 4" xfId="10180" xr:uid="{E3CB6999-C8FB-460E-B4A3-C7BBB50104AF}"/>
    <cellStyle name="Normal 29 2 6 5" xfId="14974" xr:uid="{2E3F76A7-0513-4447-AEAB-C17F806587B5}"/>
    <cellStyle name="Normal 29 2 7" xfId="3528" xr:uid="{E58B395B-4847-4F9C-ABAF-378956DE5AB4}"/>
    <cellStyle name="Normal 29 2 7 2" xfId="8413" xr:uid="{01F8C92E-8C23-43C6-B4BF-8CA5625A5577}"/>
    <cellStyle name="Normal 29 2 7 2 2" xfId="13814" xr:uid="{E8662FB1-E555-4CD4-8778-730C8F88D6E1}"/>
    <cellStyle name="Normal 29 2 7 2 3" xfId="17699" xr:uid="{4CE33C5C-BA22-4E8B-B6DB-59E5158D140F}"/>
    <cellStyle name="Normal 29 2 7 3" xfId="5487" xr:uid="{363A5D5C-963B-4D96-ABCF-6EABC2F6DBDC}"/>
    <cellStyle name="Normal 29 2 7 3 2" xfId="11154" xr:uid="{75D65B91-8BD6-4756-A1AA-645EFB21F46E}"/>
    <cellStyle name="Normal 29 2 7 4" xfId="10209" xr:uid="{FF97A842-CA82-4B05-B5CE-61CCCD096285}"/>
    <cellStyle name="Normal 29 2 7 5" xfId="15034" xr:uid="{DB57C16F-D9CA-4215-82F5-255E17548B9D}"/>
    <cellStyle name="Normal 29 2 8" xfId="3566" xr:uid="{30348E4F-BE27-48EE-95C4-C55E95226A30}"/>
    <cellStyle name="Normal 29 2 8 2" xfId="8449" xr:uid="{603FD1D5-81B6-4669-8D3E-25200EF8F36E}"/>
    <cellStyle name="Normal 29 2 8 2 2" xfId="13843" xr:uid="{F935BDB5-609B-4F21-9194-DBBE44A1421C}"/>
    <cellStyle name="Normal 29 2 8 2 3" xfId="17728" xr:uid="{20214705-D9BF-4430-9CED-82FB338600BD}"/>
    <cellStyle name="Normal 29 2 8 3" xfId="6974" xr:uid="{7D8C36C9-700D-495C-9121-0F39F8D74F76}"/>
    <cellStyle name="Normal 29 2 8 3 2" xfId="12438" xr:uid="{6ACA6DB7-FED3-4EF9-A3A9-C4AD0763DC54}"/>
    <cellStyle name="Normal 29 2 8 4" xfId="10238" xr:uid="{AB860EB9-8D8D-40C7-A61D-7ADD2232A06B}"/>
    <cellStyle name="Normal 29 2 8 5" xfId="16323" xr:uid="{57EAE277-0323-4906-8148-A1A96F63FCD8}"/>
    <cellStyle name="Normal 29 2 9" xfId="3597" xr:uid="{9292A554-09EC-44EF-BC2D-5D688DE5331B}"/>
    <cellStyle name="Normal 29 2 9 2" xfId="8479" xr:uid="{5B0C706A-06E8-4CD0-AAAD-BB7A57BC8679}"/>
    <cellStyle name="Normal 29 2 9 2 2" xfId="13871" xr:uid="{DE840AD4-7BD6-4631-AD53-8286831F27F6}"/>
    <cellStyle name="Normal 29 2 9 3" xfId="10266" xr:uid="{702C55DB-1817-4BAE-8CC3-8E4F7653FF2F}"/>
    <cellStyle name="Normal 29 2 9 4" xfId="17756" xr:uid="{44BBB75D-59F0-4956-A268-151E88CF9E8C}"/>
    <cellStyle name="Normal 29 3" xfId="1069" xr:uid="{29876D44-7DB4-4272-9307-51518E221B40}"/>
    <cellStyle name="Normal 29 3 10" xfId="14261" xr:uid="{F01E5964-1C0E-462D-A880-BA113E5F28E7}"/>
    <cellStyle name="Normal 29 3 2" xfId="1462" xr:uid="{0C58AE71-27B8-407A-A52E-C56C1FFFD4BB}"/>
    <cellStyle name="Normal 29 3 2 2" xfId="1621" xr:uid="{31991A98-C1CB-473F-BBE7-572B3A1DDD6B}"/>
    <cellStyle name="Normal 29 3 2 2 2" xfId="2243" xr:uid="{CEC0FCD3-C2EE-4EE5-8C10-A3429084399D}"/>
    <cellStyle name="Normal 29 3 2 2 2 2" xfId="3299" xr:uid="{DEF5E1B3-7E33-42AF-96AB-3692A058B3A5}"/>
    <cellStyle name="Normal 29 3 2 2 2 2 2" xfId="8209" xr:uid="{989DC357-6239-463A-A2D9-CF6C9A8AD86C}"/>
    <cellStyle name="Normal 29 3 2 2 2 2 2 2" xfId="13666" xr:uid="{CD3C32ED-E630-4B96-AA78-18DCEE75BD9B}"/>
    <cellStyle name="Normal 29 3 2 2 2 2 2 3" xfId="17551" xr:uid="{3AD3ABE4-6370-4696-875C-B757C3ED7C76}"/>
    <cellStyle name="Normal 29 3 2 2 2 2 3" xfId="6793" xr:uid="{62941158-8E1A-40E8-8EE5-F7AA85AC0225}"/>
    <cellStyle name="Normal 29 3 2 2 2 2 3 2" xfId="12316" xr:uid="{4A8B3818-1BC0-44DB-A97C-9796C8D63E8D}"/>
    <cellStyle name="Normal 29 3 2 2 2 2 4" xfId="10062" xr:uid="{50CECF24-ED8E-429C-94D1-F2BBA15383AA}"/>
    <cellStyle name="Normal 29 3 2 2 2 2 5" xfId="16201" xr:uid="{93DF9EC4-A8D0-43F8-B75A-1537CDB69891}"/>
    <cellStyle name="Normal 29 3 2 2 2 3" xfId="6021" xr:uid="{F39C1E22-3819-4B01-AEC8-5A241CB23A0F}"/>
    <cellStyle name="Normal 29 3 2 2 2 3 2" xfId="11650" xr:uid="{F6EB1F5E-862D-44C4-B549-D76A6FEE1EAE}"/>
    <cellStyle name="Normal 29 3 2 2 2 3 3" xfId="15530" xr:uid="{C405BA47-7C71-4CAD-A508-0A3E5FD70A5F}"/>
    <cellStyle name="Normal 29 3 2 2 2 4" xfId="7538" xr:uid="{095867E8-AC8E-4C6E-AE57-BA560B92E9B1}"/>
    <cellStyle name="Normal 29 3 2 2 2 4 2" xfId="12995" xr:uid="{967FBAB8-620D-4987-B1AC-704CC88D2508}"/>
    <cellStyle name="Normal 29 3 2 2 2 4 3" xfId="16880" xr:uid="{FF144DC3-AC75-4ED7-96D0-1D78267C1A73}"/>
    <cellStyle name="Normal 29 3 2 2 2 5" xfId="4514" xr:uid="{4A1EC932-774A-43AA-9030-CAA2A314A13E}"/>
    <cellStyle name="Normal 29 3 2 2 2 5 2" xfId="10871" xr:uid="{1EC5F2F4-99AE-43CD-83CD-45911C2ABEC9}"/>
    <cellStyle name="Normal 29 3 2 2 2 6" xfId="9391" xr:uid="{70B2C136-1BAC-4FD4-9E85-FDE6299E8A6E}"/>
    <cellStyle name="Normal 29 3 2 2 2 7" xfId="14753" xr:uid="{FF9A635B-18A0-4F0E-A373-970735698439}"/>
    <cellStyle name="Normal 29 3 2 2 3" xfId="2986" xr:uid="{556B9626-9A40-49B9-BEB0-0526F0ADD2D2}"/>
    <cellStyle name="Normal 29 3 2 2 3 2" xfId="7903" xr:uid="{CCABF235-8D11-4A4B-A523-F31F12FECC25}"/>
    <cellStyle name="Normal 29 3 2 2 3 2 2" xfId="13360" xr:uid="{D2E09146-4605-4B2E-B9D0-DE891EA654FF}"/>
    <cellStyle name="Normal 29 3 2 2 3 2 3" xfId="17245" xr:uid="{3FF35E6E-C4A6-42D7-990D-82CEEAD3EE1D}"/>
    <cellStyle name="Normal 29 3 2 2 3 3" xfId="6487" xr:uid="{C05C2F4E-31EA-450A-8427-040208C1E63E}"/>
    <cellStyle name="Normal 29 3 2 2 3 3 2" xfId="12010" xr:uid="{31DD8E78-CB12-4A12-BC32-F9B45008901F}"/>
    <cellStyle name="Normal 29 3 2 2 3 4" xfId="9756" xr:uid="{1BAFADFE-4F57-4773-8889-6ADADAE3EF1E}"/>
    <cellStyle name="Normal 29 3 2 2 3 5" xfId="15895" xr:uid="{A126CB4A-22E5-4431-B95C-495AEC17BF89}"/>
    <cellStyle name="Normal 29 3 2 2 4" xfId="5680" xr:uid="{3805E966-421B-4C69-9E06-D70EEAA98DA0}"/>
    <cellStyle name="Normal 29 3 2 2 4 2" xfId="11341" xr:uid="{24CE5CD9-34E1-46C8-8D37-7046C4D0F69A}"/>
    <cellStyle name="Normal 29 3 2 2 4 3" xfId="15221" xr:uid="{776B0BFC-6E81-48FB-8BD0-6B553622DE41}"/>
    <cellStyle name="Normal 29 3 2 2 5" xfId="7232" xr:uid="{F0FAC70B-B2C5-4E5A-AD3D-A61C32C8CB22}"/>
    <cellStyle name="Normal 29 3 2 2 5 2" xfId="12689" xr:uid="{C5C6AFD1-931C-4E9C-BD4F-9B1B1E5E98AD}"/>
    <cellStyle name="Normal 29 3 2 2 5 3" xfId="16574" xr:uid="{D7177B6F-BFBF-46F9-B1ED-20968AD97955}"/>
    <cellStyle name="Normal 29 3 2 2 6" xfId="4195" xr:uid="{30B80739-E33D-493E-A3EC-DEE3AF4B43B3}"/>
    <cellStyle name="Normal 29 3 2 2 6 2" xfId="10565" xr:uid="{EBD92795-39BD-4A4A-A1DA-9F6A6A46CC51}"/>
    <cellStyle name="Normal 29 3 2 2 7" xfId="9085" xr:uid="{B0D118D4-4A4F-4311-BBB7-4200D2BE25BB}"/>
    <cellStyle name="Normal 29 3 2 2 8" xfId="14447" xr:uid="{18D72B12-C3B8-4023-BF96-C8C0EDFA745C}"/>
    <cellStyle name="Normal 29 3 2 3" xfId="2105" xr:uid="{C7748306-64AD-46F9-8714-AA17195B1BEA}"/>
    <cellStyle name="Normal 29 3 2 3 2" xfId="3161" xr:uid="{7ACC460F-4F3E-45B9-957E-3E861C6C8EB5}"/>
    <cellStyle name="Normal 29 3 2 3 2 2" xfId="8071" xr:uid="{0528BD13-5558-49C3-9790-6D731140D87D}"/>
    <cellStyle name="Normal 29 3 2 3 2 2 2" xfId="13528" xr:uid="{18349FAC-0F94-4024-A0D5-818809FA0E68}"/>
    <cellStyle name="Normal 29 3 2 3 2 2 3" xfId="17413" xr:uid="{101D2863-7213-4228-9D79-BC29E08812CD}"/>
    <cellStyle name="Normal 29 3 2 3 2 3" xfId="6655" xr:uid="{6BC259F0-8617-4814-9BD5-76EBE8A084BD}"/>
    <cellStyle name="Normal 29 3 2 3 2 3 2" xfId="12178" xr:uid="{60B731F8-081B-4D83-B446-79904C60B599}"/>
    <cellStyle name="Normal 29 3 2 3 2 4" xfId="9924" xr:uid="{55AA3203-22A6-45CA-BA81-4BB83040B2E4}"/>
    <cellStyle name="Normal 29 3 2 3 2 5" xfId="16063" xr:uid="{ECA199C9-E7B6-4EE5-ADDE-801487D34A1A}"/>
    <cellStyle name="Normal 29 3 2 3 3" xfId="5883" xr:uid="{9FA930DE-41A2-43CC-8177-E3C95F303DCD}"/>
    <cellStyle name="Normal 29 3 2 3 3 2" xfId="11512" xr:uid="{E0408F83-8BF7-4F03-B22B-99385FDB204E}"/>
    <cellStyle name="Normal 29 3 2 3 3 3" xfId="15392" xr:uid="{36129004-5BF2-4980-A81E-8F1C5D00EC18}"/>
    <cellStyle name="Normal 29 3 2 3 4" xfId="7400" xr:uid="{FEFDD98D-1967-46EE-BC3E-8649DA7449B4}"/>
    <cellStyle name="Normal 29 3 2 3 4 2" xfId="12857" xr:uid="{B027B5B2-CBED-485E-ACF0-3503F7804A2E}"/>
    <cellStyle name="Normal 29 3 2 3 4 3" xfId="16742" xr:uid="{AC825E15-22CE-4E93-8205-455121FD7B5B}"/>
    <cellStyle name="Normal 29 3 2 3 5" xfId="4376" xr:uid="{202D0EA1-ECA2-4F41-B175-FC5C794EC402}"/>
    <cellStyle name="Normal 29 3 2 3 5 2" xfId="10733" xr:uid="{E6D1BAF0-ACB8-4FF1-8AF2-F2256208B8E3}"/>
    <cellStyle name="Normal 29 3 2 3 6" xfId="9253" xr:uid="{ADF07235-79B7-4741-B256-D01A8C679ACB}"/>
    <cellStyle name="Normal 29 3 2 3 7" xfId="14615" xr:uid="{8003AF71-5CD5-498D-A5CC-49581159B53F}"/>
    <cellStyle name="Normal 29 3 2 4" xfId="2848" xr:uid="{389F0A66-C469-45F3-80F3-8059929EFDF7}"/>
    <cellStyle name="Normal 29 3 2 4 2" xfId="7765" xr:uid="{74A58C02-78A0-4C52-8A46-2575D3B4E320}"/>
    <cellStyle name="Normal 29 3 2 4 2 2" xfId="13222" xr:uid="{B8B4C01A-40E9-4314-9052-50679DA9457F}"/>
    <cellStyle name="Normal 29 3 2 4 2 3" xfId="17107" xr:uid="{FB701540-EDB8-40E5-A42E-3B99180CBC44}"/>
    <cellStyle name="Normal 29 3 2 4 3" xfId="6349" xr:uid="{F014C700-228B-448B-9FED-5A6FA512C0D8}"/>
    <cellStyle name="Normal 29 3 2 4 3 2" xfId="11872" xr:uid="{B8E6854A-87E5-42DA-92E5-B4497B40B7D6}"/>
    <cellStyle name="Normal 29 3 2 4 4" xfId="9618" xr:uid="{7F2B758C-2E34-432D-AEE0-FD5486838E79}"/>
    <cellStyle name="Normal 29 3 2 4 5" xfId="15757" xr:uid="{005EAEE4-EECB-433A-BD1C-93E7BF772728}"/>
    <cellStyle name="Normal 29 3 2 5" xfId="5542" xr:uid="{8CDEE899-AF9A-423F-8F21-8CF0EC9770C9}"/>
    <cellStyle name="Normal 29 3 2 5 2" xfId="11203" xr:uid="{4F6435C0-AFB7-4A4E-BD00-D52EAB68FC36}"/>
    <cellStyle name="Normal 29 3 2 5 3" xfId="15083" xr:uid="{42D5F117-0953-4AF4-95F4-2AEF21B07C49}"/>
    <cellStyle name="Normal 29 3 2 6" xfId="7094" xr:uid="{2C098051-8C83-4018-A0FE-9F58733C714E}"/>
    <cellStyle name="Normal 29 3 2 6 2" xfId="12551" xr:uid="{C55D5ED1-7297-4A0B-BD47-6017D66F8E84}"/>
    <cellStyle name="Normal 29 3 2 6 3" xfId="16436" xr:uid="{62319CB1-977D-4C0E-8287-4F18893299C8}"/>
    <cellStyle name="Normal 29 3 2 7" xfId="4052" xr:uid="{646E05D3-4A43-469B-9579-7616561D5B2F}"/>
    <cellStyle name="Normal 29 3 2 7 2" xfId="10427" xr:uid="{4CAD6113-BA01-4756-913E-335507F3F264}"/>
    <cellStyle name="Normal 29 3 2 8" xfId="8947" xr:uid="{CAFB0640-4B52-4E7B-BB64-7CACD84F88E7}"/>
    <cellStyle name="Normal 29 3 2 9" xfId="14309" xr:uid="{6AC3C568-A0FB-4009-9B31-F7169EEA3895}"/>
    <cellStyle name="Normal 29 3 3" xfId="1563" xr:uid="{641CED1F-9C48-469E-B8C2-C2FFFB4D43C6}"/>
    <cellStyle name="Normal 29 3 3 2" xfId="2185" xr:uid="{2CF464AB-FE5F-4A13-B952-8D0548CF9AB9}"/>
    <cellStyle name="Normal 29 3 3 2 2" xfId="3241" xr:uid="{2E1758D6-7832-4A79-8403-35C3B07F5D0D}"/>
    <cellStyle name="Normal 29 3 3 2 2 2" xfId="8151" xr:uid="{7ACC74A4-CA1E-4EF4-832E-9E9D0E37C875}"/>
    <cellStyle name="Normal 29 3 3 2 2 2 2" xfId="13608" xr:uid="{45F496AD-F680-46EB-95B8-B0EB86092609}"/>
    <cellStyle name="Normal 29 3 3 2 2 2 3" xfId="17493" xr:uid="{A8C68030-CEF6-438C-81C6-FBE991B9A31A}"/>
    <cellStyle name="Normal 29 3 3 2 2 3" xfId="6735" xr:uid="{6D9F5F5B-F659-4136-AFBB-A8DD6E27FB82}"/>
    <cellStyle name="Normal 29 3 3 2 2 3 2" xfId="12258" xr:uid="{A34A815B-F864-49CA-B9B5-D850345F27AC}"/>
    <cellStyle name="Normal 29 3 3 2 2 4" xfId="10004" xr:uid="{993C5442-C439-4A84-A6B8-0964234A9E6F}"/>
    <cellStyle name="Normal 29 3 3 2 2 5" xfId="16143" xr:uid="{07D34CE6-A10B-4B7D-AD90-25658D8288D4}"/>
    <cellStyle name="Normal 29 3 3 2 3" xfId="5963" xr:uid="{FA730AA0-AA95-4C01-97C9-EECE28D3F612}"/>
    <cellStyle name="Normal 29 3 3 2 3 2" xfId="11592" xr:uid="{87CC8AF9-07E9-49C7-9306-86AFBCC997D6}"/>
    <cellStyle name="Normal 29 3 3 2 3 3" xfId="15472" xr:uid="{3750240D-BA59-4363-B74A-0ED287BA5642}"/>
    <cellStyle name="Normal 29 3 3 2 4" xfId="7480" xr:uid="{5E7C3001-945C-4F4D-818D-2670B61561DE}"/>
    <cellStyle name="Normal 29 3 3 2 4 2" xfId="12937" xr:uid="{C810F4C8-0BF6-4582-BA57-FA4A89915464}"/>
    <cellStyle name="Normal 29 3 3 2 4 3" xfId="16822" xr:uid="{03CC9C4F-CA65-49B6-B704-64457BE849C5}"/>
    <cellStyle name="Normal 29 3 3 2 5" xfId="4456" xr:uid="{3DF833EC-0EA8-4338-9D7D-9A2EFEBC7260}"/>
    <cellStyle name="Normal 29 3 3 2 5 2" xfId="10813" xr:uid="{15B8EC71-E51F-496F-B37A-00F65F3F9CE1}"/>
    <cellStyle name="Normal 29 3 3 2 6" xfId="9333" xr:uid="{6C08374B-DA2D-4FBF-97B4-D1F67ADC4AC3}"/>
    <cellStyle name="Normal 29 3 3 2 7" xfId="14695" xr:uid="{8D00F83B-1B89-49D5-85B9-CCC03BB83071}"/>
    <cellStyle name="Normal 29 3 3 3" xfId="2928" xr:uid="{1775DEAC-6434-451F-B60F-A77A07E40891}"/>
    <cellStyle name="Normal 29 3 3 3 2" xfId="7845" xr:uid="{8DA438C1-92AA-4ABE-822B-6BA4C5B662DC}"/>
    <cellStyle name="Normal 29 3 3 3 2 2" xfId="13302" xr:uid="{67300B02-01AC-477D-A15D-9CEFF582DEA6}"/>
    <cellStyle name="Normal 29 3 3 3 2 3" xfId="17187" xr:uid="{E653092C-45A6-4585-AAFF-A77FFFFB71A1}"/>
    <cellStyle name="Normal 29 3 3 3 3" xfId="6429" xr:uid="{EA6FDD54-ACBA-4B6F-BBCC-DEDA62E8A7A2}"/>
    <cellStyle name="Normal 29 3 3 3 3 2" xfId="11952" xr:uid="{7D143D65-CD9D-4F76-8A14-4FCEA96FA45B}"/>
    <cellStyle name="Normal 29 3 3 3 4" xfId="9698" xr:uid="{59785630-AB77-4649-85FC-4BBFDA5BBEC2}"/>
    <cellStyle name="Normal 29 3 3 3 5" xfId="15837" xr:uid="{0ED635DC-294E-4C71-969C-C9851224AC42}"/>
    <cellStyle name="Normal 29 3 3 4" xfId="5622" xr:uid="{C7CC7BF7-2828-4F62-9617-2218CF95E30B}"/>
    <cellStyle name="Normal 29 3 3 4 2" xfId="11283" xr:uid="{C8648DC7-A224-47E9-8420-45A791BB26D5}"/>
    <cellStyle name="Normal 29 3 3 4 3" xfId="15163" xr:uid="{3AED8A35-31C2-4ACD-BC38-8651124032E2}"/>
    <cellStyle name="Normal 29 3 3 5" xfId="7174" xr:uid="{514EF7B8-9CBD-4BBC-9067-A6D47D3EDBEC}"/>
    <cellStyle name="Normal 29 3 3 5 2" xfId="12631" xr:uid="{80F4D36A-EDA2-4BFA-8562-BA2CA53173C0}"/>
    <cellStyle name="Normal 29 3 3 5 3" xfId="16516" xr:uid="{090E77EF-70B6-4CC0-A69A-CEB5CD2A3848}"/>
    <cellStyle name="Normal 29 3 3 6" xfId="4137" xr:uid="{CDC94E9D-9B21-40E3-B19D-16486FA0641E}"/>
    <cellStyle name="Normal 29 3 3 6 2" xfId="10507" xr:uid="{3D89459E-5DC7-45C0-8B6B-0A12C5294819}"/>
    <cellStyle name="Normal 29 3 3 7" xfId="9027" xr:uid="{8059C2BC-CD61-4E68-9537-4E4809100A39}"/>
    <cellStyle name="Normal 29 3 3 8" xfId="14389" xr:uid="{630CD23B-C3EA-414F-A808-CD2A0D791AA3}"/>
    <cellStyle name="Normal 29 3 4" xfId="2050" xr:uid="{873AAB76-4BA4-405F-8FB6-DDC8A6BF45B1}"/>
    <cellStyle name="Normal 29 3 4 2" xfId="3106" xr:uid="{B8C6348D-9C40-4BD4-8C05-A943A3C504DA}"/>
    <cellStyle name="Normal 29 3 4 2 2" xfId="8016" xr:uid="{99F2F1ED-1C73-442F-A514-E04C714349C0}"/>
    <cellStyle name="Normal 29 3 4 2 2 2" xfId="13473" xr:uid="{D8B8FC62-4D78-4BA6-BEA8-334D7AE299DB}"/>
    <cellStyle name="Normal 29 3 4 2 2 3" xfId="17358" xr:uid="{198158F9-7063-4EBF-8860-4A9C80982628}"/>
    <cellStyle name="Normal 29 3 4 2 3" xfId="6600" xr:uid="{D9C08EAB-59FA-4A6E-8418-0AD621C23D12}"/>
    <cellStyle name="Normal 29 3 4 2 3 2" xfId="12123" xr:uid="{D8A9DADA-BC24-4C0F-9BAE-76129A00DAA4}"/>
    <cellStyle name="Normal 29 3 4 2 4" xfId="9869" xr:uid="{777371BC-884E-4031-BCE7-A288A6CFE18E}"/>
    <cellStyle name="Normal 29 3 4 2 5" xfId="16008" xr:uid="{33DFBB1D-412E-4D23-8D6D-EF1C1B1FDB5A}"/>
    <cellStyle name="Normal 29 3 4 3" xfId="5828" xr:uid="{33D97AB5-0F10-41CB-9506-5F628C952C15}"/>
    <cellStyle name="Normal 29 3 4 3 2" xfId="11457" xr:uid="{FD822AF5-6E14-4883-94A2-F754D6E4D81C}"/>
    <cellStyle name="Normal 29 3 4 3 3" xfId="15337" xr:uid="{7F0C2F09-A60B-4527-871D-92BB6EB603D8}"/>
    <cellStyle name="Normal 29 3 4 4" xfId="7345" xr:uid="{E3B92684-2650-4600-A80A-AC566A0F44FD}"/>
    <cellStyle name="Normal 29 3 4 4 2" xfId="12802" xr:uid="{AC7891D0-034E-41F9-8617-4F48C55D65F8}"/>
    <cellStyle name="Normal 29 3 4 4 3" xfId="16687" xr:uid="{7FECC7E0-F62E-486A-9BF1-AFD7F2CA7526}"/>
    <cellStyle name="Normal 29 3 4 5" xfId="4321" xr:uid="{05036124-1CF2-4478-94BC-0FAF988B09E5}"/>
    <cellStyle name="Normal 29 3 4 5 2" xfId="10678" xr:uid="{F691CCF0-B6D6-455D-8BC3-21D686716537}"/>
    <cellStyle name="Normal 29 3 4 6" xfId="9198" xr:uid="{CDE48A8A-444F-4590-AA94-0954A4376623}"/>
    <cellStyle name="Normal 29 3 4 7" xfId="14560" xr:uid="{5FEF333B-24D7-4CC4-9939-46B99A8B2941}"/>
    <cellStyle name="Normal 29 3 5" xfId="2733" xr:uid="{3A640874-1FEB-4EBE-B843-921272266A79}"/>
    <cellStyle name="Normal 29 3 5 2" xfId="6284" xr:uid="{D3649F22-F343-49B0-9FC1-E7866E9EFBF9}"/>
    <cellStyle name="Normal 29 3 5 2 2" xfId="11814" xr:uid="{093F61B9-6B25-45B1-941C-8C6C5F25CE3C}"/>
    <cellStyle name="Normal 29 3 5 2 3" xfId="15696" xr:uid="{11E0E1BF-CF64-4BC4-AC7A-F4F601FF1846}"/>
    <cellStyle name="Normal 29 3 5 3" xfId="7704" xr:uid="{1E3A072E-672E-491D-8CFA-DBD6ECBC9A83}"/>
    <cellStyle name="Normal 29 3 5 3 2" xfId="13161" xr:uid="{FD088C96-56CE-4AEB-B733-CBB704D15E47}"/>
    <cellStyle name="Normal 29 3 5 3 3" xfId="17046" xr:uid="{F4638B35-52ED-4110-876A-4AA4CB8F8F21}"/>
    <cellStyle name="Normal 29 3 5 4" xfId="4847" xr:uid="{DBF5DB66-9F36-49DA-A07B-C6817024E931}"/>
    <cellStyle name="Normal 29 3 5 4 2" xfId="10999" xr:uid="{A81B9146-4C82-481E-B354-E51359B9891C}"/>
    <cellStyle name="Normal 29 3 5 5" xfId="9557" xr:uid="{586B7B99-30AD-40BA-A34C-ED89EA17BCF5}"/>
    <cellStyle name="Normal 29 3 5 6" xfId="14881" xr:uid="{AA7689D9-AA8F-4DBE-B08C-DA02E846ABD9}"/>
    <cellStyle name="Normal 29 3 6" xfId="5465" xr:uid="{AFCFEF9A-C886-4545-A542-C795451F54C9}"/>
    <cellStyle name="Normal 29 3 6 2" xfId="11143" xr:uid="{D8B4A96B-4C59-4765-A969-C3768CA21D45}"/>
    <cellStyle name="Normal 29 3 6 3" xfId="15023" xr:uid="{E66203C4-1B4E-429A-8E84-95952D0B4747}"/>
    <cellStyle name="Normal 29 3 7" xfId="7036" xr:uid="{04C3AE11-F115-4B93-8476-41BA46E0B3B0}"/>
    <cellStyle name="Normal 29 3 7 2" xfId="12493" xr:uid="{378B0842-C5AD-4E30-8CAB-D7BB9DCECB46}"/>
    <cellStyle name="Normal 29 3 7 3" xfId="16378" xr:uid="{193E1425-75B1-427B-AD9D-2ADC43622A93}"/>
    <cellStyle name="Normal 29 3 8" xfId="3939" xr:uid="{31607CFC-D6EC-4021-A757-6F434AF47126}"/>
    <cellStyle name="Normal 29 3 8 2" xfId="10381" xr:uid="{D65C2818-05BB-4F16-BF70-4345AF102871}"/>
    <cellStyle name="Normal 29 3 9" xfId="8893" xr:uid="{AFE0F6E6-50FD-4370-BF20-C406FFEDC3B8}"/>
    <cellStyle name="Normal 29 4" xfId="1889" xr:uid="{BB25CA38-5DE4-4EC7-BCAD-CA3AE55FF43B}"/>
    <cellStyle name="Normal 29 5" xfId="1729" xr:uid="{6487F9CE-A3C2-458D-A96F-2D2724554E11}"/>
    <cellStyle name="Normal 29 5 2" xfId="3048" xr:uid="{67A694F6-0BC6-4C94-B0C8-A03C8EE1E071}"/>
    <cellStyle name="Normal 29 5 2 2" xfId="7965" xr:uid="{BC2CE1B4-98EE-4717-8665-13ED1770EE6A}"/>
    <cellStyle name="Normal 29 5 2 2 2" xfId="13422" xr:uid="{2A5C1416-D24A-4D41-9F3A-7A546FC789B7}"/>
    <cellStyle name="Normal 29 5 2 2 3" xfId="17307" xr:uid="{C6C79BAD-9637-48C6-9871-C7DED1B8ABE8}"/>
    <cellStyle name="Normal 29 5 2 3" xfId="6549" xr:uid="{331B49EF-452A-425A-8C28-746D1E325417}"/>
    <cellStyle name="Normal 29 5 2 3 2" xfId="12072" xr:uid="{F09D4AB1-A302-4B40-B26F-B46DE81ED013}"/>
    <cellStyle name="Normal 29 5 2 4" xfId="9818" xr:uid="{8D06F512-E27F-4153-BF77-17818A60B467}"/>
    <cellStyle name="Normal 29 5 2 5" xfId="15957" xr:uid="{4EAED99E-9E62-4DBE-9586-F48449541505}"/>
    <cellStyle name="Normal 29 5 3" xfId="5747" xr:uid="{F6F9EAE9-EB31-4727-9D02-FB284CB7446C}"/>
    <cellStyle name="Normal 29 5 3 2" xfId="11404" xr:uid="{C0549AD0-CF1E-4DE7-B62F-93C0F092A417}"/>
    <cellStyle name="Normal 29 5 3 3" xfId="15284" xr:uid="{F2729129-53EA-4F2C-BD90-A3AA44F95BF0}"/>
    <cellStyle name="Normal 29 5 4" xfId="7294" xr:uid="{A17D854B-ECF1-407A-BF07-F594DEBFAE24}"/>
    <cellStyle name="Normal 29 5 4 2" xfId="12751" xr:uid="{3E98FA39-A1D8-424C-AFDE-C09E66517285}"/>
    <cellStyle name="Normal 29 5 4 3" xfId="16636" xr:uid="{1DDF1F10-B85B-4D79-B410-EA4DB94202B1}"/>
    <cellStyle name="Normal 29 5 5" xfId="4259" xr:uid="{076BEBD8-784A-47ED-BF21-12B7A5BBE0EB}"/>
    <cellStyle name="Normal 29 5 5 2" xfId="10627" xr:uid="{69274B59-D186-4808-83D9-5975F6CF9960}"/>
    <cellStyle name="Normal 29 5 6" xfId="9147" xr:uid="{C3831781-4586-45BF-8046-6A0E1C60649D}"/>
    <cellStyle name="Normal 29 5 7" xfId="14509" xr:uid="{2DB5B61D-2AB3-40BA-8A4C-9D809CB456D8}"/>
    <cellStyle name="Normal 29 6" xfId="3469" xr:uid="{5256A3D1-48A3-41EC-927E-11E5D04BE2D4}"/>
    <cellStyle name="Normal 29 6 2" xfId="8368" xr:uid="{5CD4DFFE-89A3-4C37-A566-ACC17365932B}"/>
    <cellStyle name="Normal 29 6 2 2" xfId="13784" xr:uid="{1A5FABF9-24C0-4AEE-835B-00B1E7A2B6D9}"/>
    <cellStyle name="Normal 29 6 2 3" xfId="17669" xr:uid="{EB5085A8-96BC-4971-8CD8-728339C234CD}"/>
    <cellStyle name="Normal 29 6 3" xfId="4695" xr:uid="{0BCF1D27-6045-44FB-9BC6-FD22EFD1F8C0}"/>
    <cellStyle name="Normal 29 6 3 2" xfId="10973" xr:uid="{1A1F6517-0C81-42B5-98AF-AB561FC56F28}"/>
    <cellStyle name="Normal 29 6 4" xfId="10179" xr:uid="{79D344F0-D13F-48DE-A8DD-127C6CEB9026}"/>
    <cellStyle name="Normal 29 6 5" xfId="14855" xr:uid="{C1808955-EDD2-4838-8E29-F6565658CB36}"/>
    <cellStyle name="Normal 29 7" xfId="3527" xr:uid="{0D639341-8A5F-4154-AFF2-45357B46976D}"/>
    <cellStyle name="Normal 29 7 2" xfId="8412" xr:uid="{EA05B9B4-F089-4E35-977F-196FF35B39A0}"/>
    <cellStyle name="Normal 29 7 2 2" xfId="13813" xr:uid="{8F66BD63-F3D6-45A6-9B23-AAE8D3AFBB83}"/>
    <cellStyle name="Normal 29 7 2 3" xfId="17698" xr:uid="{DF7A515C-1401-45FD-B9AB-7E9AFDB7F761}"/>
    <cellStyle name="Normal 29 7 3" xfId="5306" xr:uid="{72FB1845-66BD-4592-9C8A-CCCB13DEC8A6}"/>
    <cellStyle name="Normal 29 7 3 2" xfId="11090" xr:uid="{740BD56E-9E95-4671-8C73-E0445DBEDF1C}"/>
    <cellStyle name="Normal 29 7 4" xfId="10208" xr:uid="{00190DC0-2619-4AF2-932A-96985AFC40A3}"/>
    <cellStyle name="Normal 29 7 5" xfId="14973" xr:uid="{BFA95E5B-319A-4B14-B151-41DD367CF4B3}"/>
    <cellStyle name="Normal 29 8" xfId="3565" xr:uid="{51C63AB9-E216-407A-BC54-C3B6BC940932}"/>
    <cellStyle name="Normal 29 8 2" xfId="8448" xr:uid="{051A9013-BB06-45AD-8A1C-1A66C542158B}"/>
    <cellStyle name="Normal 29 8 2 2" xfId="13842" xr:uid="{40F4B801-7C74-46E7-A0C9-AC77B13CC3D2}"/>
    <cellStyle name="Normal 29 8 2 3" xfId="17727" xr:uid="{524BE9C7-7CFF-4007-BD1F-B203865E78F4}"/>
    <cellStyle name="Normal 29 8 3" xfId="6973" xr:uid="{66477DB3-9059-474E-A075-004B289151F9}"/>
    <cellStyle name="Normal 29 8 3 2" xfId="12437" xr:uid="{7682ABDE-1DF0-48AF-BE7F-864471C38710}"/>
    <cellStyle name="Normal 29 8 4" xfId="10237" xr:uid="{A9F54C59-7F33-4A8C-8177-7CCDA5F4D61C}"/>
    <cellStyle name="Normal 29 8 5" xfId="16322" xr:uid="{33C08C22-AD24-4A29-849B-D44CC1DAB8D9}"/>
    <cellStyle name="Normal 29 9" xfId="3596" xr:uid="{7290535F-CC2D-40D3-9C79-82463FB67BC4}"/>
    <cellStyle name="Normal 29 9 2" xfId="8478" xr:uid="{8D49A64D-36B0-4262-85BD-B4932692C530}"/>
    <cellStyle name="Normal 29 9 2 2" xfId="13870" xr:uid="{9F7613D4-7783-46C4-952D-68C6B508E642}"/>
    <cellStyle name="Normal 29 9 3" xfId="10265" xr:uid="{4D175187-9491-4416-AF9D-90C67ADBCE27}"/>
    <cellStyle name="Normal 29 9 4" xfId="17755" xr:uid="{838C6597-3E68-4803-9FAA-62A1942A5D68}"/>
    <cellStyle name="Normal 3" xfId="111" xr:uid="{E5C142DB-0205-4C29-8F78-FB76134409E5}"/>
    <cellStyle name="Normal 3 10" xfId="2300" xr:uid="{69801CE4-A51F-4927-8B34-5A2E06189537}"/>
    <cellStyle name="Normal 3 11" xfId="3667" xr:uid="{A42B6298-688A-4547-85F2-71B86E88DA67}"/>
    <cellStyle name="Normal 3 2" xfId="247" xr:uid="{68ED4858-368F-406A-8F41-33FD916722D9}"/>
    <cellStyle name="Normal 3 2 2" xfId="715" xr:uid="{B4C1BEFD-144A-451B-9AC1-EE02B6BE52D5}"/>
    <cellStyle name="Normal 3 2 2 2" xfId="1322" xr:uid="{5EA4974B-7CFB-4A53-BAB0-B6125ABCB13D}"/>
    <cellStyle name="Normal 3 2 2 3" xfId="1071" xr:uid="{E9498D15-3A93-49F8-A065-41A3854F1259}"/>
    <cellStyle name="Normal 3 2 2 4" xfId="1994" xr:uid="{AAFAE25C-E886-404D-B347-7F25ADC630EB}"/>
    <cellStyle name="Normal 3 2 2 5" xfId="3405" xr:uid="{F9FFFC77-9C0E-48F1-A65C-29BB4F755827}"/>
    <cellStyle name="Normal 3 2 3" xfId="714" xr:uid="{87F53452-D808-416E-8082-F17AB8218EF4}"/>
    <cellStyle name="Normal 3 2 3 2" xfId="1323" xr:uid="{C4C5812F-9BEE-49A3-AC6C-3D1E9A62FBF6}"/>
    <cellStyle name="Normal 3 2 3 3" xfId="1072" xr:uid="{9A39A06F-BC4E-47A4-BA21-2365884BB78C}"/>
    <cellStyle name="Normal 3 2 3 4" xfId="1993" xr:uid="{B636C80E-4405-49BA-AC37-D73DECD41B48}"/>
    <cellStyle name="Normal 3 2 3 5" xfId="2449" xr:uid="{A9873C86-7207-4C94-A631-3B93454FEB48}"/>
    <cellStyle name="Normal 3 2 4" xfId="1321" xr:uid="{D0C231CB-CED7-4923-8F3E-976237D13D2D}"/>
    <cellStyle name="Normal 3 2 4 2" xfId="2355" xr:uid="{634F2E67-FA0A-4D5B-8D67-86C2DC546371}"/>
    <cellStyle name="Normal 3 2 4 3" xfId="4004" xr:uid="{0FD7F7A3-43CE-469E-B4C0-791E9710C61D}"/>
    <cellStyle name="Normal 3 2 5" xfId="1070" xr:uid="{CD87FD78-B551-4B30-95CC-AB5776BC27CA}"/>
    <cellStyle name="Normal 3 2 6" xfId="1841" xr:uid="{519B1A6B-8822-44D4-925C-23DE912AF583}"/>
    <cellStyle name="Normal 3 2 7" xfId="8719" xr:uid="{CF505408-5E21-44DC-BEBA-D49421084833}"/>
    <cellStyle name="Normal 3 3" xfId="648" xr:uid="{3CA62EC3-DE87-416F-BBDC-2B950CEAC43A}"/>
    <cellStyle name="Normal 3 3 2" xfId="716" xr:uid="{0A7659AB-C6F5-46D3-9AC6-6E9C4AD2EDC4}"/>
    <cellStyle name="Normal 3 3 2 2" xfId="1325" xr:uid="{AF05AB9D-9A6C-4AEB-BBC0-B82E894CEB0D}"/>
    <cellStyle name="Normal 3 3 2 3" xfId="1074" xr:uid="{BD492C36-BD84-439F-93B2-302A6B894449}"/>
    <cellStyle name="Normal 3 3 2 4" xfId="1995" xr:uid="{DD4E8589-C682-47CE-B46A-8A3DB9084BBA}"/>
    <cellStyle name="Normal 3 3 2 5" xfId="3406" xr:uid="{9ECB51E5-99A5-48F9-9259-7D0D7F65D991}"/>
    <cellStyle name="Normal 3 3 3" xfId="1075" xr:uid="{DB2E81F0-6FA9-42D7-A229-60308846958E}"/>
    <cellStyle name="Normal 3 3 3 10" xfId="5466" xr:uid="{E5178CE8-C3AA-4866-9D8B-B1DB9F34BB7B}"/>
    <cellStyle name="Normal 3 3 3 10 2" xfId="11144" xr:uid="{7FCB530D-891D-4F34-BDF3-BA7482B5D845}"/>
    <cellStyle name="Normal 3 3 3 10 3" xfId="15024" xr:uid="{E2BBEBBF-0048-4305-8431-ED0091670551}"/>
    <cellStyle name="Normal 3 3 3 11" xfId="7037" xr:uid="{59701DA7-3DA7-40FF-934A-D31C9DD38386}"/>
    <cellStyle name="Normal 3 3 3 11 2" xfId="12494" xr:uid="{14748F0B-CE16-4D77-B99B-C8602E5410B0}"/>
    <cellStyle name="Normal 3 3 3 11 3" xfId="16379" xr:uid="{8A10EF8D-45A1-4B01-AC60-0920A159EA27}"/>
    <cellStyle name="Normal 3 3 3 12" xfId="8546" xr:uid="{8CC8970A-482F-4EF1-9042-499EBE05C793}"/>
    <cellStyle name="Normal 3 3 3 12 2" xfId="13920" xr:uid="{780556C1-5DCB-48F0-A35C-AB72A4977BB7}"/>
    <cellStyle name="Normal 3 3 3 13" xfId="8620" xr:uid="{CCBAC47D-2ADD-4456-84DD-E70B72722972}"/>
    <cellStyle name="Normal 3 3 3 13 2" xfId="13987" xr:uid="{981D44B0-EB5E-4D01-8E0E-C1AFF8CA43E7}"/>
    <cellStyle name="Normal 3 3 3 2" xfId="1326" xr:uid="{2345CCD9-025D-4D7A-99A4-9FBB86151252}"/>
    <cellStyle name="Normal 3 3 3 2 10" xfId="7046" xr:uid="{F158020A-B35B-49E1-A05D-E7B4CC9B91F6}"/>
    <cellStyle name="Normal 3 3 3 2 10 2" xfId="12503" xr:uid="{0C8D12CC-427A-4E08-B266-91C342937FFC}"/>
    <cellStyle name="Normal 3 3 3 2 10 3" xfId="16388" xr:uid="{891516CC-B8C6-4D6A-9920-0FC5A984EB98}"/>
    <cellStyle name="Normal 3 3 3 2 11" xfId="4005" xr:uid="{A610C657-CC6F-44AC-9342-EF13E55708F1}"/>
    <cellStyle name="Normal 3 3 3 2 11 2" xfId="10393" xr:uid="{5001EEB3-233B-46BD-AF05-A83F875A610F}"/>
    <cellStyle name="Normal 3 3 3 2 12" xfId="8558" xr:uid="{CF1E2D81-6200-441C-92FD-FE06074233C4}"/>
    <cellStyle name="Normal 3 3 3 2 12 2" xfId="13932" xr:uid="{7BD67BF0-DA35-4A43-A12A-FD9526A46DC6}"/>
    <cellStyle name="Normal 3 3 3 2 13" xfId="8590" xr:uid="{747F9858-30E2-4B86-ABB1-7EC9DE66CCB1}"/>
    <cellStyle name="Normal 3 3 3 2 13 2" xfId="13962" xr:uid="{CF355BC9-8F47-4D82-A6F8-142E0EC0C3E9}"/>
    <cellStyle name="Normal 3 3 3 2 14" xfId="8632" xr:uid="{313A7FFC-EFEB-409F-8AB7-53AB23966FF8}"/>
    <cellStyle name="Normal 3 3 3 2 14 2" xfId="13999" xr:uid="{04EEB28F-84BD-4D76-A5F8-FEC30DA40007}"/>
    <cellStyle name="Normal 3 3 3 2 15" xfId="8758" xr:uid="{F42B0B2D-0982-4824-AC98-C94F98792CB1}"/>
    <cellStyle name="Normal 3 3 3 2 15 2" xfId="14032" xr:uid="{5BD4205A-FC8D-4099-A8DC-16E44282E735}"/>
    <cellStyle name="Normal 3 3 3 2 16" xfId="8806" xr:uid="{52D6271A-2D7C-46C8-B6C9-7C876F240747}"/>
    <cellStyle name="Normal 3 3 3 2 17" xfId="14274" xr:uid="{1CD0C233-4CCE-4020-81AF-29095D945A4F}"/>
    <cellStyle name="Normal 3 3 3 2 2" xfId="1472" xr:uid="{409FBB92-DF36-4874-B880-181D2EF170A6}"/>
    <cellStyle name="Normal 3 3 3 2 2 2" xfId="1631" xr:uid="{581D1085-2D78-45F2-A591-4D88227146B8}"/>
    <cellStyle name="Normal 3 3 3 2 2 2 2" xfId="2253" xr:uid="{4DC0DEC8-7071-474D-8ADC-7A450F90176A}"/>
    <cellStyle name="Normal 3 3 3 2 2 2 2 2" xfId="3309" xr:uid="{72CE3ED6-5E2B-4BC9-9E9C-DC78CC16EC56}"/>
    <cellStyle name="Normal 3 3 3 2 2 2 2 2 2" xfId="8219" xr:uid="{6F2309A5-BA4D-4487-A32C-E89F2D20F65D}"/>
    <cellStyle name="Normal 3 3 3 2 2 2 2 2 2 2" xfId="13676" xr:uid="{E3D97094-09E3-4C70-A0F2-B620F0CA1C1F}"/>
    <cellStyle name="Normal 3 3 3 2 2 2 2 2 2 3" xfId="17561" xr:uid="{7D8F68B7-E691-4BBB-BBDE-F5A43BBC7A02}"/>
    <cellStyle name="Normal 3 3 3 2 2 2 2 2 3" xfId="6803" xr:uid="{37269FC8-B1B2-4C19-8BA2-DD0D7A257C33}"/>
    <cellStyle name="Normal 3 3 3 2 2 2 2 2 3 2" xfId="12326" xr:uid="{C42A6710-F0B0-41A7-B247-EE4B80FA5422}"/>
    <cellStyle name="Normal 3 3 3 2 2 2 2 2 4" xfId="10072" xr:uid="{5CFD5C6B-82AE-41D6-9EC0-9F4B87DF0DC5}"/>
    <cellStyle name="Normal 3 3 3 2 2 2 2 2 5" xfId="16211" xr:uid="{C44EE33E-B58A-4BC7-AD4B-6B0A613E0844}"/>
    <cellStyle name="Normal 3 3 3 2 2 2 2 3" xfId="6031" xr:uid="{A7542B6A-EAE9-430E-9B3C-4AB1537634FE}"/>
    <cellStyle name="Normal 3 3 3 2 2 2 2 3 2" xfId="11660" xr:uid="{DF089CAC-9B4D-43FF-9105-5184CCB6B7D4}"/>
    <cellStyle name="Normal 3 3 3 2 2 2 2 3 3" xfId="15540" xr:uid="{4B909EB1-8F84-462D-B0BD-F06FF358C0F7}"/>
    <cellStyle name="Normal 3 3 3 2 2 2 2 4" xfId="7548" xr:uid="{6EDAF121-CF14-48CA-9814-8DCD4A841572}"/>
    <cellStyle name="Normal 3 3 3 2 2 2 2 4 2" xfId="13005" xr:uid="{4111B55B-9A62-49A1-95CD-6B646F2C6B2B}"/>
    <cellStyle name="Normal 3 3 3 2 2 2 2 4 3" xfId="16890" xr:uid="{F653C1B3-1F9C-47E1-85C5-364A5A6E2589}"/>
    <cellStyle name="Normal 3 3 3 2 2 2 2 5" xfId="4524" xr:uid="{805EAF41-7DD2-4D65-A42B-7478E32A0633}"/>
    <cellStyle name="Normal 3 3 3 2 2 2 2 5 2" xfId="10881" xr:uid="{7560ACF8-E5E8-491B-8396-295DD4CFE716}"/>
    <cellStyle name="Normal 3 3 3 2 2 2 2 6" xfId="9401" xr:uid="{772DCF74-F345-451F-88B0-F71EBDC6DC83}"/>
    <cellStyle name="Normal 3 3 3 2 2 2 2 7" xfId="14763" xr:uid="{EDD6F1E5-C4E7-48C4-A3FF-2AC3A38EC51D}"/>
    <cellStyle name="Normal 3 3 3 2 2 2 3" xfId="2996" xr:uid="{66C3F6C7-6A46-4E80-9D57-ECB2E38007D2}"/>
    <cellStyle name="Normal 3 3 3 2 2 2 3 2" xfId="7913" xr:uid="{CF52A8E4-B4CF-4612-8927-F221D256F661}"/>
    <cellStyle name="Normal 3 3 3 2 2 2 3 2 2" xfId="13370" xr:uid="{F5365F2C-A84C-4E1E-AFD4-E83AF70CAF20}"/>
    <cellStyle name="Normal 3 3 3 2 2 2 3 2 3" xfId="17255" xr:uid="{C1171F4A-349C-43C7-9CD5-9270F6F3E243}"/>
    <cellStyle name="Normal 3 3 3 2 2 2 3 3" xfId="6497" xr:uid="{6A47DF8C-A314-49D1-BB07-616DA2D5E94F}"/>
    <cellStyle name="Normal 3 3 3 2 2 2 3 3 2" xfId="12020" xr:uid="{342CBB33-F7B3-44AA-A54D-27A99D3843FE}"/>
    <cellStyle name="Normal 3 3 3 2 2 2 3 4" xfId="9766" xr:uid="{193F48D1-6D23-4C4B-B885-D847903294BE}"/>
    <cellStyle name="Normal 3 3 3 2 2 2 3 5" xfId="15905" xr:uid="{55724983-81E5-4F28-A12E-2BC0D590EA85}"/>
    <cellStyle name="Normal 3 3 3 2 2 2 4" xfId="5690" xr:uid="{3E29D0C7-5A7A-40AE-98C8-74C94EA85A4B}"/>
    <cellStyle name="Normal 3 3 3 2 2 2 4 2" xfId="11351" xr:uid="{4C9220D7-14AB-47E3-A00D-15A1AB54B5B7}"/>
    <cellStyle name="Normal 3 3 3 2 2 2 4 3" xfId="15231" xr:uid="{E3C338B0-324D-4D79-AA5B-87C57E95E496}"/>
    <cellStyle name="Normal 3 3 3 2 2 2 5" xfId="7242" xr:uid="{D8FF360F-89C9-4CBD-AF4B-52861B6134AD}"/>
    <cellStyle name="Normal 3 3 3 2 2 2 5 2" xfId="12699" xr:uid="{13E453A4-913E-4463-9318-7CC854206F0E}"/>
    <cellStyle name="Normal 3 3 3 2 2 2 5 3" xfId="16584" xr:uid="{F16C52EB-4927-4AED-B554-20711F3F8A96}"/>
    <cellStyle name="Normal 3 3 3 2 2 2 6" xfId="4205" xr:uid="{EED95B45-0CD2-4AE6-BEF1-F36D31F86A3C}"/>
    <cellStyle name="Normal 3 3 3 2 2 2 6 2" xfId="10575" xr:uid="{12A2732C-BFF8-459E-B054-5DC69902EC6A}"/>
    <cellStyle name="Normal 3 3 3 2 2 2 7" xfId="9095" xr:uid="{584C0E66-4F32-425A-928B-A8BDB7B2AE96}"/>
    <cellStyle name="Normal 3 3 3 2 2 2 8" xfId="14457" xr:uid="{CAF90E3E-CEA5-4913-B7D4-63797155900B}"/>
    <cellStyle name="Normal 3 3 3 2 2 3" xfId="2115" xr:uid="{2967A886-ABA7-4635-BC76-5E13638713BC}"/>
    <cellStyle name="Normal 3 3 3 2 2 3 2" xfId="3171" xr:uid="{075A3257-39EF-45F8-8662-E7E408271E35}"/>
    <cellStyle name="Normal 3 3 3 2 2 3 2 2" xfId="8081" xr:uid="{CCDEABBE-AB9A-473F-96CA-3A4E460978B9}"/>
    <cellStyle name="Normal 3 3 3 2 2 3 2 2 2" xfId="13538" xr:uid="{3B5FF892-9FB6-4626-A369-0F580A616DFB}"/>
    <cellStyle name="Normal 3 3 3 2 2 3 2 2 3" xfId="17423" xr:uid="{A2FBF35F-556B-479B-86EF-0CEDC8313085}"/>
    <cellStyle name="Normal 3 3 3 2 2 3 2 3" xfId="6665" xr:uid="{269096A6-E811-4C34-9C24-141C3B04DE32}"/>
    <cellStyle name="Normal 3 3 3 2 2 3 2 3 2" xfId="12188" xr:uid="{B2B46990-389E-43FE-A488-1699B0DBECF3}"/>
    <cellStyle name="Normal 3 3 3 2 2 3 2 4" xfId="9934" xr:uid="{D2A2A28A-C763-44A9-B6F2-F4C75B6B0BBC}"/>
    <cellStyle name="Normal 3 3 3 2 2 3 2 5" xfId="16073" xr:uid="{81DD1161-24A8-420E-9D2F-A1C865D253E6}"/>
    <cellStyle name="Normal 3 3 3 2 2 3 3" xfId="5893" xr:uid="{327FFFDE-005F-4268-9157-7787AD170D47}"/>
    <cellStyle name="Normal 3 3 3 2 2 3 3 2" xfId="11522" xr:uid="{00AABD2E-8DB8-427E-A448-AE46DC036FB0}"/>
    <cellStyle name="Normal 3 3 3 2 2 3 3 3" xfId="15402" xr:uid="{5DC65BF6-4236-4489-A3D7-63B4650699B9}"/>
    <cellStyle name="Normal 3 3 3 2 2 3 4" xfId="7410" xr:uid="{D0FBEF5C-B5AD-4F24-A992-CB46D9DA154E}"/>
    <cellStyle name="Normal 3 3 3 2 2 3 4 2" xfId="12867" xr:uid="{3439618D-EBB0-4958-85E2-551CC73437D2}"/>
    <cellStyle name="Normal 3 3 3 2 2 3 4 3" xfId="16752" xr:uid="{6CDF46AD-4319-4D39-823B-52BE6E8A7179}"/>
    <cellStyle name="Normal 3 3 3 2 2 3 5" xfId="4386" xr:uid="{7D8AB9BD-D89C-41D9-956D-E85E73F2F625}"/>
    <cellStyle name="Normal 3 3 3 2 2 3 5 2" xfId="10743" xr:uid="{292933F0-162E-4CBF-81D0-E434E3732A80}"/>
    <cellStyle name="Normal 3 3 3 2 2 3 6" xfId="9263" xr:uid="{D89BE6F7-058B-442E-AC5E-C8528A53CA34}"/>
    <cellStyle name="Normal 3 3 3 2 2 3 7" xfId="14625" xr:uid="{2CCD6806-1C94-4634-9375-4509DA59BA22}"/>
    <cellStyle name="Normal 3 3 3 2 2 4" xfId="2858" xr:uid="{0456900B-05FC-4481-8714-7B394B91A0E1}"/>
    <cellStyle name="Normal 3 3 3 2 2 4 2" xfId="7775" xr:uid="{E0601DBA-DF17-4C28-B86D-51313AB9533B}"/>
    <cellStyle name="Normal 3 3 3 2 2 4 2 2" xfId="13232" xr:uid="{0B11DB11-C535-4E23-9B44-7B37660EFC26}"/>
    <cellStyle name="Normal 3 3 3 2 2 4 2 3" xfId="17117" xr:uid="{BA93828E-782E-47CB-A94B-8C4D342B22B0}"/>
    <cellStyle name="Normal 3 3 3 2 2 4 3" xfId="6359" xr:uid="{20E02747-314B-43C0-BE2E-52F1B6B9E5CE}"/>
    <cellStyle name="Normal 3 3 3 2 2 4 3 2" xfId="11882" xr:uid="{7949855A-2F00-4875-A08B-D4427F59CC31}"/>
    <cellStyle name="Normal 3 3 3 2 2 4 4" xfId="9628" xr:uid="{7E94E9C2-C75B-4800-BEDD-9DCAADCDEDE1}"/>
    <cellStyle name="Normal 3 3 3 2 2 4 5" xfId="15767" xr:uid="{C940BE79-42B3-4116-8188-410F4E677A04}"/>
    <cellStyle name="Normal 3 3 3 2 2 5" xfId="5552" xr:uid="{4D03E489-D2A5-4CA2-A1F1-950659095E64}"/>
    <cellStyle name="Normal 3 3 3 2 2 5 2" xfId="11213" xr:uid="{3B772CF6-B6E2-475B-986A-44987BE68963}"/>
    <cellStyle name="Normal 3 3 3 2 2 5 3" xfId="15093" xr:uid="{155EA2CA-B118-4F6B-8F4D-6A6AF8F95A33}"/>
    <cellStyle name="Normal 3 3 3 2 2 6" xfId="7104" xr:uid="{14179A51-19D2-46BB-8A18-9AD4C8A39E0A}"/>
    <cellStyle name="Normal 3 3 3 2 2 6 2" xfId="12561" xr:uid="{1BB40A59-284E-4B78-B55A-D782113EA286}"/>
    <cellStyle name="Normal 3 3 3 2 2 6 3" xfId="16446" xr:uid="{971C2292-03D5-4377-B497-1703F9E0C6F8}"/>
    <cellStyle name="Normal 3 3 3 2 2 7" xfId="4062" xr:uid="{6A93C875-066C-4C41-8F0A-0D0AE44C4823}"/>
    <cellStyle name="Normal 3 3 3 2 2 7 2" xfId="10437" xr:uid="{0647F414-88B8-4511-82F7-989521FC0864}"/>
    <cellStyle name="Normal 3 3 3 2 2 8" xfId="8957" xr:uid="{9350D57C-233E-429F-86D1-E936DC3CF90B}"/>
    <cellStyle name="Normal 3 3 3 2 2 9" xfId="14319" xr:uid="{89658870-3A9F-48A4-9168-CE7B923487C4}"/>
    <cellStyle name="Normal 3 3 3 2 3" xfId="1573" xr:uid="{1DBAF6A0-41A2-499E-BDCD-0332750F5ACB}"/>
    <cellStyle name="Normal 3 3 3 2 3 2" xfId="2195" xr:uid="{FC778322-5230-49A5-AF8F-890EE160535F}"/>
    <cellStyle name="Normal 3 3 3 2 3 2 2" xfId="3251" xr:uid="{B4BF9324-53FD-4C42-BA5D-2943D350470D}"/>
    <cellStyle name="Normal 3 3 3 2 3 2 2 2" xfId="8161" xr:uid="{44623219-723A-4296-B3BE-144BE155CAE6}"/>
    <cellStyle name="Normal 3 3 3 2 3 2 2 2 2" xfId="13618" xr:uid="{E51B8496-10D2-4366-B699-98D9750A0147}"/>
    <cellStyle name="Normal 3 3 3 2 3 2 2 2 3" xfId="17503" xr:uid="{116175CA-AE0C-45EF-BC5A-6B429C6A75E7}"/>
    <cellStyle name="Normal 3 3 3 2 3 2 2 3" xfId="6745" xr:uid="{26870458-D883-4827-9B01-085D945DDD1B}"/>
    <cellStyle name="Normal 3 3 3 2 3 2 2 3 2" xfId="12268" xr:uid="{656C2469-922A-4B30-B654-78699398AA8B}"/>
    <cellStyle name="Normal 3 3 3 2 3 2 2 4" xfId="10014" xr:uid="{7701336F-C2EA-4A19-89DA-A26C1CBF4AED}"/>
    <cellStyle name="Normal 3 3 3 2 3 2 2 5" xfId="16153" xr:uid="{F9197DDE-78C0-4C1A-A4B9-3B5A7955C8CE}"/>
    <cellStyle name="Normal 3 3 3 2 3 2 3" xfId="5973" xr:uid="{FF7DF656-79AE-4C43-BE49-4009D8A9A3C6}"/>
    <cellStyle name="Normal 3 3 3 2 3 2 3 2" xfId="11602" xr:uid="{E87EA611-1B8F-4C5D-8441-F5B0E65EFFAE}"/>
    <cellStyle name="Normal 3 3 3 2 3 2 3 3" xfId="15482" xr:uid="{B1F58FA0-131C-43D6-94C7-93EB6CA332D9}"/>
    <cellStyle name="Normal 3 3 3 2 3 2 4" xfId="7490" xr:uid="{B07D74CF-970C-4157-AB90-68581F6E4D8B}"/>
    <cellStyle name="Normal 3 3 3 2 3 2 4 2" xfId="12947" xr:uid="{C0FA5B49-F825-4C06-9256-2361D1D0C2A7}"/>
    <cellStyle name="Normal 3 3 3 2 3 2 4 3" xfId="16832" xr:uid="{61A2DACD-2279-418D-BBA7-CA55256E32F7}"/>
    <cellStyle name="Normal 3 3 3 2 3 2 5" xfId="4466" xr:uid="{8827BE8D-CF11-43F0-856B-79A3EBB69B89}"/>
    <cellStyle name="Normal 3 3 3 2 3 2 5 2" xfId="10823" xr:uid="{8A51155B-33CE-49CE-820C-9F4CBC02835C}"/>
    <cellStyle name="Normal 3 3 3 2 3 2 6" xfId="9343" xr:uid="{E8387659-BF2A-4176-BCAD-6620054E3578}"/>
    <cellStyle name="Normal 3 3 3 2 3 2 7" xfId="14705" xr:uid="{7E5C5A96-FA83-4AE5-A642-5AD1EA2417CC}"/>
    <cellStyle name="Normal 3 3 3 2 3 3" xfId="2938" xr:uid="{5E08CADF-E234-4A23-9DBC-EB234DED9A52}"/>
    <cellStyle name="Normal 3 3 3 2 3 3 2" xfId="7855" xr:uid="{7B156951-6AFF-4B2C-B35B-C0ABAE10B9CF}"/>
    <cellStyle name="Normal 3 3 3 2 3 3 2 2" xfId="13312" xr:uid="{020F8F1B-A32B-435D-BE4B-3D97948675A6}"/>
    <cellStyle name="Normal 3 3 3 2 3 3 2 3" xfId="17197" xr:uid="{5F984FC5-41B8-4237-AEB8-3ABB2BDC82C5}"/>
    <cellStyle name="Normal 3 3 3 2 3 3 3" xfId="6439" xr:uid="{6F74BB88-535A-4F98-BCC0-5F9C4C15F05D}"/>
    <cellStyle name="Normal 3 3 3 2 3 3 3 2" xfId="11962" xr:uid="{44A21D46-DA77-45E3-A556-A1B2E33B3F7F}"/>
    <cellStyle name="Normal 3 3 3 2 3 3 4" xfId="9708" xr:uid="{74BE2B76-85E2-467F-A6BF-0316F5272CCF}"/>
    <cellStyle name="Normal 3 3 3 2 3 3 5" xfId="15847" xr:uid="{3269BF68-D99F-4F3B-A784-AD79C3933067}"/>
    <cellStyle name="Normal 3 3 3 2 3 4" xfId="5632" xr:uid="{CD9B7035-7505-4A5A-B13C-BC69BB085197}"/>
    <cellStyle name="Normal 3 3 3 2 3 4 2" xfId="11293" xr:uid="{80A58AE9-FD90-4D59-9DAD-1FB192992024}"/>
    <cellStyle name="Normal 3 3 3 2 3 4 3" xfId="15173" xr:uid="{5EA6B566-5008-4491-8503-41629DE77D0B}"/>
    <cellStyle name="Normal 3 3 3 2 3 5" xfId="7184" xr:uid="{6726F5ED-7486-4CB4-809E-777BC9F06EBF}"/>
    <cellStyle name="Normal 3 3 3 2 3 5 2" xfId="12641" xr:uid="{8C86F8EC-B722-4DF5-B76B-01435827D156}"/>
    <cellStyle name="Normal 3 3 3 2 3 5 3" xfId="16526" xr:uid="{839AC6E6-66D1-4B2E-902A-D38FB6864EA3}"/>
    <cellStyle name="Normal 3 3 3 2 3 6" xfId="4147" xr:uid="{E83ADA45-8D1A-4778-BE42-16702FD7418D}"/>
    <cellStyle name="Normal 3 3 3 2 3 6 2" xfId="10517" xr:uid="{16DDD6F7-7FE9-46C8-AEF9-A95405CDBABA}"/>
    <cellStyle name="Normal 3 3 3 2 3 7" xfId="9037" xr:uid="{3B05518B-070E-4148-A817-EEDE0400DF03}"/>
    <cellStyle name="Normal 3 3 3 2 3 8" xfId="14399" xr:uid="{7A307715-75C1-4245-BF37-C4ACE4768413}"/>
    <cellStyle name="Normal 3 3 3 2 4" xfId="1733" xr:uid="{3FD92EA6-3336-4A17-98CB-15D222096BB6}"/>
    <cellStyle name="Normal 3 3 3 2 4 2" xfId="3051" xr:uid="{0B008AAA-6825-4322-A6EB-1390650370EA}"/>
    <cellStyle name="Normal 3 3 3 2 4 2 2" xfId="7968" xr:uid="{D4C46F8A-4E91-43CE-882C-72CBDBD99FDD}"/>
    <cellStyle name="Normal 3 3 3 2 4 2 2 2" xfId="13425" xr:uid="{F878158B-1263-40C8-ADB0-F1154BC69905}"/>
    <cellStyle name="Normal 3 3 3 2 4 2 2 3" xfId="17310" xr:uid="{FA95E093-49CA-467B-AF1E-7AD370B49A7F}"/>
    <cellStyle name="Normal 3 3 3 2 4 2 3" xfId="6552" xr:uid="{E72730F7-28C0-406E-8AB3-D503500BCFD6}"/>
    <cellStyle name="Normal 3 3 3 2 4 2 3 2" xfId="12075" xr:uid="{806AFAD7-C19D-432E-8FCB-A38FD162B1B0}"/>
    <cellStyle name="Normal 3 3 3 2 4 2 4" xfId="9821" xr:uid="{83E2FAED-5A70-438C-8DE7-353EC9E1817A}"/>
    <cellStyle name="Normal 3 3 3 2 4 2 5" xfId="15960" xr:uid="{454519BA-84F3-4DD9-A21F-A22E64C59958}"/>
    <cellStyle name="Normal 3 3 3 2 4 3" xfId="5750" xr:uid="{4EC9B08E-20AE-4BC6-80AA-7B3BA9754FCA}"/>
    <cellStyle name="Normal 3 3 3 2 4 3 2" xfId="11407" xr:uid="{48ED1F8B-6E86-4A23-BA52-A04589B36ECA}"/>
    <cellStyle name="Normal 3 3 3 2 4 3 3" xfId="15287" xr:uid="{368E91A2-87EC-4B4E-8254-58447C98CBFB}"/>
    <cellStyle name="Normal 3 3 3 2 4 4" xfId="7297" xr:uid="{A39A1A68-09B3-4E91-8AD3-94AB708DBF39}"/>
    <cellStyle name="Normal 3 3 3 2 4 4 2" xfId="12754" xr:uid="{F124CC77-8BFD-4ADD-AC09-577C421BBF3A}"/>
    <cellStyle name="Normal 3 3 3 2 4 4 3" xfId="16639" xr:uid="{EB25CF3D-552E-49E0-9CED-23E1D0E596D3}"/>
    <cellStyle name="Normal 3 3 3 2 4 5" xfId="4263" xr:uid="{E5A1B1FE-64D1-4CC6-8FD3-E7E68F36CAB2}"/>
    <cellStyle name="Normal 3 3 3 2 4 5 2" xfId="10630" xr:uid="{BAAB0C35-C41B-4388-AD0F-8E44BC8721A1}"/>
    <cellStyle name="Normal 3 3 3 2 4 6" xfId="9150" xr:uid="{F8161D82-D070-49EB-AD44-5061BA877C05}"/>
    <cellStyle name="Normal 3 3 3 2 4 7" xfId="14512" xr:uid="{2FBD2E90-BBD9-415B-BF82-D47031A8C775}"/>
    <cellStyle name="Normal 3 3 3 2 5" xfId="2794" xr:uid="{B9C58E99-72DE-42C6-BA45-6DD8CD027CFA}"/>
    <cellStyle name="Normal 3 3 3 2 5 2" xfId="6298" xr:uid="{48203D81-E33F-4316-B623-ABDC363E1AD4}"/>
    <cellStyle name="Normal 3 3 3 2 5 2 2" xfId="11824" xr:uid="{871F210E-0A82-4AE7-8D6B-291B4781237B}"/>
    <cellStyle name="Normal 3 3 3 2 5 2 3" xfId="15708" xr:uid="{88CA207C-40DE-4375-953C-5582FAE30DE6}"/>
    <cellStyle name="Normal 3 3 3 2 5 3" xfId="7716" xr:uid="{11D193CF-27D9-4EC4-ACC9-4291624B89C1}"/>
    <cellStyle name="Normal 3 3 3 2 5 3 2" xfId="13173" xr:uid="{BF89302B-C057-41F0-B2CA-ED6420DC5DFB}"/>
    <cellStyle name="Normal 3 3 3 2 5 3 3" xfId="17058" xr:uid="{55A38562-D514-438E-B4BF-1A60B93F9EC6}"/>
    <cellStyle name="Normal 3 3 3 2 5 4" xfId="4755" xr:uid="{61DEB1A7-4595-4669-92FC-B1856FE3D7BC}"/>
    <cellStyle name="Normal 3 3 3 2 5 4 2" xfId="10985" xr:uid="{AF362286-3D83-4B1A-BB78-6F4E7FC18669}"/>
    <cellStyle name="Normal 3 3 3 2 5 5" xfId="9569" xr:uid="{255DF442-B8F4-48D4-8986-1BCCEC09A2A0}"/>
    <cellStyle name="Normal 3 3 3 2 5 6" xfId="14867" xr:uid="{C06A25C8-EEE2-4BE4-B571-1C07227E235D}"/>
    <cellStyle name="Normal 3 3 3 2 6" xfId="3471" xr:uid="{5A5E0AFB-AF8B-4387-9F2A-3D46908EF95D}"/>
    <cellStyle name="Normal 3 3 3 2 6 2" xfId="8370" xr:uid="{184464CF-A88C-456F-BFEA-872DAEE14E64}"/>
    <cellStyle name="Normal 3 3 3 2 6 2 2" xfId="13786" xr:uid="{5F83D9EB-68F5-41D4-A411-E6A04C279903}"/>
    <cellStyle name="Normal 3 3 3 2 6 2 3" xfId="17671" xr:uid="{EC841BCF-42F3-44CD-AB62-D93EB092E9F8}"/>
    <cellStyle name="Normal 3 3 3 2 6 3" xfId="5308" xr:uid="{15484C99-D4B4-4FE9-9E0D-1E3C7A6702EA}"/>
    <cellStyle name="Normal 3 3 3 2 6 3 2" xfId="11092" xr:uid="{B5FFCD45-0D76-46E0-9DBB-9BAC0FEEB96C}"/>
    <cellStyle name="Normal 3 3 3 2 6 4" xfId="10181" xr:uid="{D05343A0-430B-42E3-878E-A9CC79E0CBC6}"/>
    <cellStyle name="Normal 3 3 3 2 6 5" xfId="14975" xr:uid="{D186946D-09B4-4D9E-A158-BEA6FEF63DE4}"/>
    <cellStyle name="Normal 3 3 3 2 7" xfId="3529" xr:uid="{8FF2B07E-380E-461A-BC70-F04CD791C0A4}"/>
    <cellStyle name="Normal 3 3 3 2 7 2" xfId="8414" xr:uid="{648BA5F8-31C4-49E0-9A4E-64B72F9FDE23}"/>
    <cellStyle name="Normal 3 3 3 2 7 2 2" xfId="13815" xr:uid="{5AFFF18E-023B-4E37-8A24-AD1ABAB71C87}"/>
    <cellStyle name="Normal 3 3 3 2 7 2 3" xfId="17700" xr:uid="{BB72BAC6-2A1F-400B-8F3F-C4D8B9DC414D}"/>
    <cellStyle name="Normal 3 3 3 2 7 3" xfId="5488" xr:uid="{F89024AC-9311-464C-8862-818D60AFA6EB}"/>
    <cellStyle name="Normal 3 3 3 2 7 3 2" xfId="11155" xr:uid="{4F8A7283-0677-4605-B27E-D4EB19E8E22D}"/>
    <cellStyle name="Normal 3 3 3 2 7 4" xfId="10210" xr:uid="{F55F2313-FFA0-43D6-825F-F0C7DBB8F92B}"/>
    <cellStyle name="Normal 3 3 3 2 7 5" xfId="15035" xr:uid="{63BC88BF-6375-41E8-8581-043AFC2B397F}"/>
    <cellStyle name="Normal 3 3 3 2 8" xfId="3567" xr:uid="{90F49750-7EC4-4952-8F2E-C9843D5A875F}"/>
    <cellStyle name="Normal 3 3 3 2 8 2" xfId="8450" xr:uid="{339AD366-B460-4754-AE18-BCD5FDDF786B}"/>
    <cellStyle name="Normal 3 3 3 2 8 2 2" xfId="13844" xr:uid="{8438353C-3BF7-405D-A2B8-0E47B500BABC}"/>
    <cellStyle name="Normal 3 3 3 2 8 2 3" xfId="17729" xr:uid="{63A6C02F-6EE2-45A8-A315-3EC821578281}"/>
    <cellStyle name="Normal 3 3 3 2 8 3" xfId="6975" xr:uid="{C0958A5A-79C8-4D4B-B141-541CA9BCF5A1}"/>
    <cellStyle name="Normal 3 3 3 2 8 3 2" xfId="12439" xr:uid="{48FDF75C-5D21-4A47-B4A7-8104D70562A3}"/>
    <cellStyle name="Normal 3 3 3 2 8 4" xfId="10239" xr:uid="{36005E65-EFE8-4F37-A516-96F7ABCE300A}"/>
    <cellStyle name="Normal 3 3 3 2 8 5" xfId="16324" xr:uid="{AAE88A0F-1A85-456D-BFF4-84EC1C4FC219}"/>
    <cellStyle name="Normal 3 3 3 2 9" xfId="3598" xr:uid="{E2EE42BE-6084-472B-B782-EB7C4E712FEE}"/>
    <cellStyle name="Normal 3 3 3 2 9 2" xfId="8480" xr:uid="{A374D7D6-370A-4470-8ECF-149BFB22D540}"/>
    <cellStyle name="Normal 3 3 3 2 9 2 2" xfId="13872" xr:uid="{194007C3-C0DF-4D51-9A24-9BDCC207095A}"/>
    <cellStyle name="Normal 3 3 3 2 9 3" xfId="10267" xr:uid="{59CF75A1-E42A-4CDB-AE8E-929632866B3A}"/>
    <cellStyle name="Normal 3 3 3 2 9 4" xfId="17757" xr:uid="{8196AC16-3802-4B54-9285-25F3CCF5186C}"/>
    <cellStyle name="Normal 3 3 3 3" xfId="1463" xr:uid="{12C71D4C-53C9-4A24-91CA-4B894D4F88B6}"/>
    <cellStyle name="Normal 3 3 3 3 2" xfId="1622" xr:uid="{FF351B6F-A6E2-4D56-AB1E-79B0481B5C15}"/>
    <cellStyle name="Normal 3 3 3 3 2 2" xfId="2244" xr:uid="{54B9EE0E-0AF8-409C-9651-8FFBEBE6256B}"/>
    <cellStyle name="Normal 3 3 3 3 2 2 2" xfId="3300" xr:uid="{81D38125-BCD1-4F76-95C4-6D775BA19D8D}"/>
    <cellStyle name="Normal 3 3 3 3 2 2 2 2" xfId="8210" xr:uid="{438A45FE-4C85-4F99-8F62-27CD6B105BA3}"/>
    <cellStyle name="Normal 3 3 3 3 2 2 2 2 2" xfId="13667" xr:uid="{36F664B6-BD61-40BD-A7A7-700CFCA36551}"/>
    <cellStyle name="Normal 3 3 3 3 2 2 2 2 3" xfId="17552" xr:uid="{3DA8F8F4-2F6E-44F0-9AF5-9499ACFB1E80}"/>
    <cellStyle name="Normal 3 3 3 3 2 2 2 3" xfId="6794" xr:uid="{6AD43A39-4031-4AFB-950D-FFE3DD682B4C}"/>
    <cellStyle name="Normal 3 3 3 3 2 2 2 3 2" xfId="12317" xr:uid="{C52E96F8-A63B-4478-82C4-286E940250E8}"/>
    <cellStyle name="Normal 3 3 3 3 2 2 2 4" xfId="10063" xr:uid="{3DDF31AC-7240-4930-A5F3-25AFBB78C24B}"/>
    <cellStyle name="Normal 3 3 3 3 2 2 2 5" xfId="16202" xr:uid="{2558ACE0-2059-4BD2-8EB1-66BBD460D979}"/>
    <cellStyle name="Normal 3 3 3 3 2 2 3" xfId="6022" xr:uid="{CF4CBF94-1E83-427C-8EE5-C16D59F2063F}"/>
    <cellStyle name="Normal 3 3 3 3 2 2 3 2" xfId="11651" xr:uid="{AA5ACD26-6DC5-4FF1-9D45-A2ECD56EA2FE}"/>
    <cellStyle name="Normal 3 3 3 3 2 2 3 3" xfId="15531" xr:uid="{8245A5BF-4688-4B8C-A3C6-6E2CC106913A}"/>
    <cellStyle name="Normal 3 3 3 3 2 2 4" xfId="7539" xr:uid="{7B46F0EA-95ED-4D1D-B26D-620C4584A9B7}"/>
    <cellStyle name="Normal 3 3 3 3 2 2 4 2" xfId="12996" xr:uid="{0AA52B5D-F752-40CB-9F1A-E30F6C656715}"/>
    <cellStyle name="Normal 3 3 3 3 2 2 4 3" xfId="16881" xr:uid="{C6A26EE6-FCAF-4587-BEA5-7A981A365742}"/>
    <cellStyle name="Normal 3 3 3 3 2 2 5" xfId="4515" xr:uid="{E13C612C-2342-42BC-A55A-CE9E3DF1D8E8}"/>
    <cellStyle name="Normal 3 3 3 3 2 2 5 2" xfId="10872" xr:uid="{4B824ECA-8F9A-4E44-8887-588C81309718}"/>
    <cellStyle name="Normal 3 3 3 3 2 2 6" xfId="9392" xr:uid="{2A851B83-F5D4-4303-BBDD-52A9A8C814F1}"/>
    <cellStyle name="Normal 3 3 3 3 2 2 7" xfId="14754" xr:uid="{EC486D39-8D58-42B5-B74D-5C8C89D099B5}"/>
    <cellStyle name="Normal 3 3 3 3 2 3" xfId="2987" xr:uid="{BAB4F080-06CD-4930-B927-01B905DAB0C7}"/>
    <cellStyle name="Normal 3 3 3 3 2 3 2" xfId="7904" xr:uid="{21EE0250-3D44-45D7-A2FF-8A86A7EE53BF}"/>
    <cellStyle name="Normal 3 3 3 3 2 3 2 2" xfId="13361" xr:uid="{C571D825-B261-4A2E-8A4C-9A3AFA362D50}"/>
    <cellStyle name="Normal 3 3 3 3 2 3 2 3" xfId="17246" xr:uid="{83DC6639-F766-4AE6-8382-E86939F6647E}"/>
    <cellStyle name="Normal 3 3 3 3 2 3 3" xfId="6488" xr:uid="{66E59809-71CC-4E5D-8DE8-7120468FF592}"/>
    <cellStyle name="Normal 3 3 3 3 2 3 3 2" xfId="12011" xr:uid="{DE5B7A8A-7A8C-4D5A-8959-DE78AC8C9CEF}"/>
    <cellStyle name="Normal 3 3 3 3 2 3 4" xfId="9757" xr:uid="{17A14210-40DD-43CC-9EDD-F425C5E5AC62}"/>
    <cellStyle name="Normal 3 3 3 3 2 3 5" xfId="15896" xr:uid="{0A109EC4-D3E2-409A-9F3D-2E373BBA253C}"/>
    <cellStyle name="Normal 3 3 3 3 2 4" xfId="5681" xr:uid="{C305402E-46C6-4E09-A1FE-4820A43C0A91}"/>
    <cellStyle name="Normal 3 3 3 3 2 4 2" xfId="11342" xr:uid="{DFF5CDAA-4B17-4D72-92FA-68046FEE4808}"/>
    <cellStyle name="Normal 3 3 3 3 2 4 3" xfId="15222" xr:uid="{08135C4A-7FD7-4CA5-9B91-B554ECBBB1A3}"/>
    <cellStyle name="Normal 3 3 3 3 2 5" xfId="7233" xr:uid="{80DAC6D6-B9F0-4AB7-BAEC-5357C1D520DB}"/>
    <cellStyle name="Normal 3 3 3 3 2 5 2" xfId="12690" xr:uid="{9D8905BD-D24C-4AC5-BBE2-41A5B47CE3D7}"/>
    <cellStyle name="Normal 3 3 3 3 2 5 3" xfId="16575" xr:uid="{6A3A26E4-50FB-4E00-9CB1-DC1E88F2FD96}"/>
    <cellStyle name="Normal 3 3 3 3 2 6" xfId="4196" xr:uid="{157D2464-A74B-4814-B456-487E49515994}"/>
    <cellStyle name="Normal 3 3 3 3 2 6 2" xfId="10566" xr:uid="{A8FD69B2-F72E-4BC1-8A46-CB977C5CB58A}"/>
    <cellStyle name="Normal 3 3 3 3 2 7" xfId="9086" xr:uid="{1E1823D0-8166-4D3C-B626-F111DC0900A7}"/>
    <cellStyle name="Normal 3 3 3 3 2 8" xfId="14448" xr:uid="{212DF620-255F-43CE-85D4-08716CC4191D}"/>
    <cellStyle name="Normal 3 3 3 3 3" xfId="2106" xr:uid="{0FF2A734-6A23-4333-B0DE-33C9B71E6B0B}"/>
    <cellStyle name="Normal 3 3 3 3 3 2" xfId="3162" xr:uid="{94DCA39F-E6FA-44E9-9F3B-CC316236C7F2}"/>
    <cellStyle name="Normal 3 3 3 3 3 2 2" xfId="8072" xr:uid="{42D7DE18-D4DF-49E7-8D26-403F45547415}"/>
    <cellStyle name="Normal 3 3 3 3 3 2 2 2" xfId="13529" xr:uid="{050A35E4-1F79-4095-A031-747497363BAA}"/>
    <cellStyle name="Normal 3 3 3 3 3 2 2 3" xfId="17414" xr:uid="{EFB60D27-6404-4230-A44D-1DDCED5F6357}"/>
    <cellStyle name="Normal 3 3 3 3 3 2 3" xfId="6656" xr:uid="{61173CED-0B33-4BCC-9B71-ADE2F99AEF1B}"/>
    <cellStyle name="Normal 3 3 3 3 3 2 3 2" xfId="12179" xr:uid="{52498622-793B-4DB4-A81E-CCAFA898DAED}"/>
    <cellStyle name="Normal 3 3 3 3 3 2 4" xfId="9925" xr:uid="{6628A011-5C62-4714-B67C-3AD5748E4C99}"/>
    <cellStyle name="Normal 3 3 3 3 3 2 5" xfId="16064" xr:uid="{B1BDD947-98E2-4B8B-9A9E-EEB07646D06F}"/>
    <cellStyle name="Normal 3 3 3 3 3 3" xfId="5884" xr:uid="{70A7CC70-D911-4063-AD3E-66840BB0D977}"/>
    <cellStyle name="Normal 3 3 3 3 3 3 2" xfId="11513" xr:uid="{F86BA3D5-A7C3-41D4-BFB6-37EA560020E8}"/>
    <cellStyle name="Normal 3 3 3 3 3 3 3" xfId="15393" xr:uid="{F1FDAF8E-E552-4970-AB38-EED3B2F9B3D3}"/>
    <cellStyle name="Normal 3 3 3 3 3 4" xfId="7401" xr:uid="{E8C0EA59-2D9F-4911-8A04-E3188AE47FC5}"/>
    <cellStyle name="Normal 3 3 3 3 3 4 2" xfId="12858" xr:uid="{68CB2954-436D-4172-995F-277486948B1D}"/>
    <cellStyle name="Normal 3 3 3 3 3 4 3" xfId="16743" xr:uid="{859DD8F0-3856-4846-AC17-DDA8CF75223A}"/>
    <cellStyle name="Normal 3 3 3 3 3 5" xfId="4377" xr:uid="{9B0A7FC7-BD8D-40D6-A354-B2DBC75E4005}"/>
    <cellStyle name="Normal 3 3 3 3 3 5 2" xfId="10734" xr:uid="{A19E3DFE-DE3A-42FB-B8EC-D4550CF7DCD8}"/>
    <cellStyle name="Normal 3 3 3 3 3 6" xfId="9254" xr:uid="{2751371D-1961-4E34-B342-256793E4F4EC}"/>
    <cellStyle name="Normal 3 3 3 3 3 7" xfId="14616" xr:uid="{63289181-1CBE-41CD-AA38-5876482ED4DE}"/>
    <cellStyle name="Normal 3 3 3 3 4" xfId="2849" xr:uid="{A61E0FAF-808F-4BBF-B8C5-C17F7FC6BA60}"/>
    <cellStyle name="Normal 3 3 3 3 4 2" xfId="7766" xr:uid="{6EBCF2AE-B6C4-46AB-A7AD-296F067EE6AD}"/>
    <cellStyle name="Normal 3 3 3 3 4 2 2" xfId="13223" xr:uid="{77A31D29-4F05-4F4D-884E-7857622A2E9D}"/>
    <cellStyle name="Normal 3 3 3 3 4 2 3" xfId="17108" xr:uid="{48205C77-8118-4092-9D0A-C5629A3856B4}"/>
    <cellStyle name="Normal 3 3 3 3 4 3" xfId="6350" xr:uid="{BD29B4C9-A399-4B3D-898F-305D3D55B45E}"/>
    <cellStyle name="Normal 3 3 3 3 4 3 2" xfId="11873" xr:uid="{42817640-871E-4439-A8F6-FFB90A43418C}"/>
    <cellStyle name="Normal 3 3 3 3 4 4" xfId="9619" xr:uid="{047B5D79-421D-4B0B-BC69-88E63F8635BF}"/>
    <cellStyle name="Normal 3 3 3 3 4 5" xfId="15758" xr:uid="{070F0502-8BF5-4BED-9021-9AA9B1C749A4}"/>
    <cellStyle name="Normal 3 3 3 3 5" xfId="5543" xr:uid="{7242D24D-E541-4E2F-BD5B-72EC792F5AAD}"/>
    <cellStyle name="Normal 3 3 3 3 5 2" xfId="11204" xr:uid="{21D08ECE-26C8-4A07-BD37-7CF2F8FD46F3}"/>
    <cellStyle name="Normal 3 3 3 3 5 3" xfId="15084" xr:uid="{28BB9E2B-DEF4-4256-B8F4-2D1C576455B2}"/>
    <cellStyle name="Normal 3 3 3 3 6" xfId="7095" xr:uid="{01DA5963-035A-4D66-BB96-E4112584EFAE}"/>
    <cellStyle name="Normal 3 3 3 3 6 2" xfId="12552" xr:uid="{99CEB164-87AD-444D-ADA7-803707238A44}"/>
    <cellStyle name="Normal 3 3 3 3 6 3" xfId="16437" xr:uid="{65C3B594-1EC4-4863-830B-51FCB33EA516}"/>
    <cellStyle name="Normal 3 3 3 3 7" xfId="4053" xr:uid="{1CE5E316-2DB1-46A6-97EC-D4A70A6568A5}"/>
    <cellStyle name="Normal 3 3 3 3 7 2" xfId="10428" xr:uid="{9044C01E-BE34-471B-A109-7961E35F1EB8}"/>
    <cellStyle name="Normal 3 3 3 3 8" xfId="8948" xr:uid="{87E1A64C-19E1-4491-BB6D-CC8F82DF0FAB}"/>
    <cellStyle name="Normal 3 3 3 3 9" xfId="14310" xr:uid="{D4233CF2-85E8-468A-9E72-29C12C30A4E7}"/>
    <cellStyle name="Normal 3 3 3 4" xfId="1564" xr:uid="{D48F7732-2102-406B-9AA7-47D37EF97549}"/>
    <cellStyle name="Normal 3 3 3 4 2" xfId="2186" xr:uid="{C23DB91F-028B-4657-A784-973C540C4D59}"/>
    <cellStyle name="Normal 3 3 3 4 2 2" xfId="3242" xr:uid="{27A69CE5-54C0-47EE-8A65-10D49A4B9CB4}"/>
    <cellStyle name="Normal 3 3 3 4 2 2 2" xfId="8152" xr:uid="{C049370C-F79D-4D8F-8171-EA7CF43D7296}"/>
    <cellStyle name="Normal 3 3 3 4 2 2 2 2" xfId="13609" xr:uid="{27BBBDEE-C043-4939-BF6B-C94B83958505}"/>
    <cellStyle name="Normal 3 3 3 4 2 2 2 3" xfId="17494" xr:uid="{C98D87BA-A82B-4605-B093-973037ED1C13}"/>
    <cellStyle name="Normal 3 3 3 4 2 2 3" xfId="6736" xr:uid="{5E2B90BE-0B82-40AB-AAB9-1DBA6D5B0CFA}"/>
    <cellStyle name="Normal 3 3 3 4 2 2 3 2" xfId="12259" xr:uid="{1C635144-5F62-4BAF-9D06-288838A99F26}"/>
    <cellStyle name="Normal 3 3 3 4 2 2 4" xfId="10005" xr:uid="{A23C7467-7241-47DA-AAF6-F63C9CD7D4BC}"/>
    <cellStyle name="Normal 3 3 3 4 2 2 5" xfId="16144" xr:uid="{37EBF63C-FA44-404C-A7DF-A2DB30D26DA4}"/>
    <cellStyle name="Normal 3 3 3 4 2 3" xfId="5964" xr:uid="{B296F34D-7B85-4EA9-A7FE-AC0B7C672B78}"/>
    <cellStyle name="Normal 3 3 3 4 2 3 2" xfId="11593" xr:uid="{60866143-4B47-44AB-ABD3-3D215DD74CE9}"/>
    <cellStyle name="Normal 3 3 3 4 2 3 3" xfId="15473" xr:uid="{03AC30FC-817F-453C-BC32-5B696E4864F0}"/>
    <cellStyle name="Normal 3 3 3 4 2 4" xfId="7481" xr:uid="{C2F229DD-1C2A-4558-8F85-E9149B87031A}"/>
    <cellStyle name="Normal 3 3 3 4 2 4 2" xfId="12938" xr:uid="{C321E0B4-45DB-4F22-B3D4-DFDC181758E9}"/>
    <cellStyle name="Normal 3 3 3 4 2 4 3" xfId="16823" xr:uid="{A5CC997B-1EAA-4CED-9D96-8D06251F2974}"/>
    <cellStyle name="Normal 3 3 3 4 2 5" xfId="4457" xr:uid="{65D33870-F304-474E-B530-AB352E686889}"/>
    <cellStyle name="Normal 3 3 3 4 2 5 2" xfId="10814" xr:uid="{7F0E300F-81D7-48EC-8965-919038378766}"/>
    <cellStyle name="Normal 3 3 3 4 2 6" xfId="9334" xr:uid="{A1977A34-6766-4F5F-86A9-7F657149B943}"/>
    <cellStyle name="Normal 3 3 3 4 2 7" xfId="14696" xr:uid="{CDF5D061-6B67-4996-B06C-ECB9B3C48B45}"/>
    <cellStyle name="Normal 3 3 3 4 3" xfId="2929" xr:uid="{4FB16E3D-E380-4DFA-A072-75196F7F5CE5}"/>
    <cellStyle name="Normal 3 3 3 4 3 2" xfId="7846" xr:uid="{BFA88547-3A70-40DD-B877-6A2A8C119DEE}"/>
    <cellStyle name="Normal 3 3 3 4 3 2 2" xfId="13303" xr:uid="{C688815A-9D7F-455C-A313-0F33FA520C38}"/>
    <cellStyle name="Normal 3 3 3 4 3 2 3" xfId="17188" xr:uid="{BBCD1279-8543-48BD-B400-4AC8E167EBB4}"/>
    <cellStyle name="Normal 3 3 3 4 3 3" xfId="6430" xr:uid="{129725B7-828D-4F7A-9DDD-23D360500B7C}"/>
    <cellStyle name="Normal 3 3 3 4 3 3 2" xfId="11953" xr:uid="{D80D8FF3-ED01-454C-B803-E9289E8110F0}"/>
    <cellStyle name="Normal 3 3 3 4 3 4" xfId="9699" xr:uid="{28649A1A-0958-4C3A-AE96-A261690133D6}"/>
    <cellStyle name="Normal 3 3 3 4 3 5" xfId="15838" xr:uid="{A521A578-F37F-4F60-B0CA-D32C0A01700F}"/>
    <cellStyle name="Normal 3 3 3 4 4" xfId="5623" xr:uid="{DCEEE603-41BB-455C-8514-18B8FFB6673D}"/>
    <cellStyle name="Normal 3 3 3 4 4 2" xfId="11284" xr:uid="{ACA249B0-D5ED-43D8-B0AE-C769ACACF6B6}"/>
    <cellStyle name="Normal 3 3 3 4 4 3" xfId="15164" xr:uid="{55C28716-27EB-49D4-96D3-06956D6B6F0E}"/>
    <cellStyle name="Normal 3 3 3 4 5" xfId="7175" xr:uid="{3B43FE91-FDE2-4374-8E2D-54446034DC28}"/>
    <cellStyle name="Normal 3 3 3 4 5 2" xfId="12632" xr:uid="{94F6564B-03A2-45A2-A3EC-CED17E35BCE9}"/>
    <cellStyle name="Normal 3 3 3 4 5 3" xfId="16517" xr:uid="{934065FF-A7F1-40D1-90F5-32C2504001DA}"/>
    <cellStyle name="Normal 3 3 3 4 6" xfId="4138" xr:uid="{88E0A4BA-AB37-44A9-A3CE-97321CCE1D23}"/>
    <cellStyle name="Normal 3 3 3 4 6 2" xfId="10508" xr:uid="{6C54DFB9-E637-400B-A658-7A37B180D861}"/>
    <cellStyle name="Normal 3 3 3 4 7" xfId="9028" xr:uid="{9A6ED2B2-9CEA-4DB3-8E76-BAA199A0A462}"/>
    <cellStyle name="Normal 3 3 3 4 8" xfId="14390" xr:uid="{A2F15253-D77C-4E81-80F3-2855FE81DBE2}"/>
    <cellStyle name="Normal 3 3 3 5" xfId="1732" xr:uid="{6E0CF3B4-891E-4957-9C8E-EA259548FA02}"/>
    <cellStyle name="Normal 3 3 3 5 2" xfId="3050" xr:uid="{30662062-3101-481D-AB25-A181B5B48818}"/>
    <cellStyle name="Normal 3 3 3 5 2 2" xfId="7967" xr:uid="{C62B5625-B954-415A-9165-49D035324987}"/>
    <cellStyle name="Normal 3 3 3 5 2 2 2" xfId="13424" xr:uid="{C8C66C87-B255-48EF-A785-CFA588F054DA}"/>
    <cellStyle name="Normal 3 3 3 5 2 2 3" xfId="17309" xr:uid="{3B651A49-5B0C-47B6-9863-22AF5854F3EF}"/>
    <cellStyle name="Normal 3 3 3 5 2 3" xfId="6551" xr:uid="{B5243B9E-DBA6-491E-93B2-4E4DB1110995}"/>
    <cellStyle name="Normal 3 3 3 5 2 3 2" xfId="12074" xr:uid="{9F78A51E-0A5E-4725-AF29-0259D2E03382}"/>
    <cellStyle name="Normal 3 3 3 5 2 4" xfId="9820" xr:uid="{D1B64364-2033-4B3D-A759-53462D073A64}"/>
    <cellStyle name="Normal 3 3 3 5 2 5" xfId="15959" xr:uid="{2B6EDA43-312E-4DFE-A44C-3B9A46E788CB}"/>
    <cellStyle name="Normal 3 3 3 5 3" xfId="5749" xr:uid="{EC92E44B-B254-4C7F-A524-8E05E980FD1B}"/>
    <cellStyle name="Normal 3 3 3 5 3 2" xfId="11406" xr:uid="{26EBAE0F-9DB1-43ED-8912-914074F32640}"/>
    <cellStyle name="Normal 3 3 3 5 3 3" xfId="15286" xr:uid="{76382171-5FD3-491A-BAF7-510D038573BB}"/>
    <cellStyle name="Normal 3 3 3 5 4" xfId="7296" xr:uid="{75BF69E2-1DB2-49F0-88DB-B9F27005EEE8}"/>
    <cellStyle name="Normal 3 3 3 5 4 2" xfId="12753" xr:uid="{C891F9E5-525E-431E-B6AF-EFC28D72E605}"/>
    <cellStyle name="Normal 3 3 3 5 4 3" xfId="16638" xr:uid="{E1C977B4-7CAF-4AF3-AC55-84717A41AEA2}"/>
    <cellStyle name="Normal 3 3 3 5 5" xfId="4262" xr:uid="{C4A55FBC-677E-42A9-84A2-93556EDCC8B8}"/>
    <cellStyle name="Normal 3 3 3 5 5 2" xfId="10629" xr:uid="{AE6F1182-5274-46B9-AF46-3CEBA96E946A}"/>
    <cellStyle name="Normal 3 3 3 5 6" xfId="9149" xr:uid="{381C396D-AEBD-43AD-99F2-6ABE52EBE6BE}"/>
    <cellStyle name="Normal 3 3 3 5 7" xfId="14511" xr:uid="{EFBC813E-DCD6-46E1-B209-1ED50B6399A2}"/>
    <cellStyle name="Normal 3 3 3 6" xfId="2356" xr:uid="{32BB5454-31C9-49D2-9E87-B27D5C8DA1CD}"/>
    <cellStyle name="Normal 3 3 3 7" xfId="2734" xr:uid="{B2A6BCBF-E499-40F7-9181-E7FA23CF1EFA}"/>
    <cellStyle name="Normal 3 3 3 7 2" xfId="6285" xr:uid="{DF07DF4F-8D9E-428B-880C-F20C90B777F8}"/>
    <cellStyle name="Normal 3 3 3 7 2 2" xfId="11815" xr:uid="{2716F84B-1F44-4710-AA2B-2CAECD526C11}"/>
    <cellStyle name="Normal 3 3 3 7 2 3" xfId="15697" xr:uid="{E2A31E79-4245-4397-884E-D5E73BDB32B8}"/>
    <cellStyle name="Normal 3 3 3 7 3" xfId="7705" xr:uid="{CA31CD89-4CDA-411A-BE39-BD0CA4E3E68A}"/>
    <cellStyle name="Normal 3 3 3 7 3 2" xfId="13162" xr:uid="{CC3763AA-B4A2-43FB-9AD7-C4BF3377930E}"/>
    <cellStyle name="Normal 3 3 3 7 3 3" xfId="17047" xr:uid="{B4F674D9-E03F-40CA-A5C0-59E1B161E6D7}"/>
    <cellStyle name="Normal 3 3 3 7 4" xfId="3940" xr:uid="{51CB2FEE-7043-4507-852A-1FD122A315DB}"/>
    <cellStyle name="Normal 3 3 3 7 4 2" xfId="10382" xr:uid="{24F3238A-659A-4A1B-9500-4BC8E465BA00}"/>
    <cellStyle name="Normal 3 3 3 7 5" xfId="9558" xr:uid="{55036611-6A1F-44D1-998D-711E19FE9934}"/>
    <cellStyle name="Normal 3 3 3 7 6" xfId="14262" xr:uid="{2120E234-966D-4E21-B74C-E3A2AEEC22E4}"/>
    <cellStyle name="Normal 3 3 3 8" xfId="3407" xr:uid="{A44AAC2E-6FA8-41F1-8E4D-EFC6709F181A}"/>
    <cellStyle name="Normal 3 3 3 8 2" xfId="8312" xr:uid="{A58D5E56-DDF1-4CE8-BEA4-66CD93DFC686}"/>
    <cellStyle name="Normal 3 3 3 8 3" xfId="4714" xr:uid="{3225BFB7-BD3F-42E6-AC99-02D1E144C49F}"/>
    <cellStyle name="Normal 3 3 3 8 3 2" xfId="10977" xr:uid="{5F07A69A-1940-455E-AAD1-AE497FEFFAAE}"/>
    <cellStyle name="Normal 3 3 3 8 4" xfId="14859" xr:uid="{3241031B-92AD-4B55-9C13-667043F14F77}"/>
    <cellStyle name="Normal 3 3 3 9" xfId="5143" xr:uid="{BC35BCE8-74A0-463D-B4BE-E1B89A8708EB}"/>
    <cellStyle name="Normal 3 3 4" xfId="1324" xr:uid="{FF8BBCB8-E9E3-4804-814D-5F01FF5676FD}"/>
    <cellStyle name="Normal 3 3 5" xfId="1073" xr:uid="{04D31993-57A3-4B65-9006-1CCBC2EE596C}"/>
    <cellStyle name="Normal 3 3 6" xfId="1964" xr:uid="{6AE4A837-1FC6-4DDE-A00A-717703CF376F}"/>
    <cellStyle name="Normal 3 3 7" xfId="8724" xr:uid="{5DCE87D7-3598-46AA-8EE5-5F5F54B94081}"/>
    <cellStyle name="Normal 3 4" xfId="717" xr:uid="{56292592-5DCC-4B47-B0E5-F86644EC9101}"/>
    <cellStyle name="Normal 3 4 2" xfId="1077" xr:uid="{4B47D926-1DAB-4659-A336-7B77978BF26F}"/>
    <cellStyle name="Normal 3 4 2 2" xfId="1328" xr:uid="{BC1EBB29-C915-4177-BADA-45073A82DE7F}"/>
    <cellStyle name="Normal 3 4 2 3" xfId="2357" xr:uid="{DA8E58AB-8C83-44AB-95A9-D89DD9620085}"/>
    <cellStyle name="Normal 3 4 2 3 2" xfId="4976" xr:uid="{8F65DF69-5CC7-4D36-9219-50CFDC0EC69F}"/>
    <cellStyle name="Normal 3 4 2 4" xfId="3941" xr:uid="{DC622001-13A4-4687-AF09-6FC4533089BD}"/>
    <cellStyle name="Normal 3 4 2 5" xfId="4972" xr:uid="{6C479DDB-3117-4B5F-A1B6-E5529D996549}"/>
    <cellStyle name="Normal 3 4 3" xfId="1327" xr:uid="{93099EF2-68DE-487B-A0A0-C2E0648EC378}"/>
    <cellStyle name="Normal 3 4 4" xfId="1076" xr:uid="{081EA50C-84AE-42CC-9C91-93C19B625A59}"/>
    <cellStyle name="Normal 3 4 5" xfId="1996" xr:uid="{D758F549-ED84-4A90-8B75-F90626DC4900}"/>
    <cellStyle name="Normal 3 4 6" xfId="2575" xr:uid="{6E05B90D-4092-4685-8DFC-C705D0695911}"/>
    <cellStyle name="Normal 3 4 6 2" xfId="6202" xr:uid="{E9CEA903-2EBF-4BC3-B2C4-161B7082BCD1}"/>
    <cellStyle name="Normal 3 4 6 3" xfId="4643" xr:uid="{E071F79B-9CAD-4B8E-8B88-C899D3D61354}"/>
    <cellStyle name="Normal 3 4 7" xfId="2641" xr:uid="{3A980A52-D37E-4064-9676-0A9B3D6EB250}"/>
    <cellStyle name="Normal 3 4 7 2" xfId="6247" xr:uid="{10F83BE4-DB1C-4C82-A779-29871D956BF1}"/>
    <cellStyle name="Normal 3 4 7 3" xfId="4697" xr:uid="{B5181F60-2F24-40DE-BABA-586F59A2840D}"/>
    <cellStyle name="Normal 3 4 8" xfId="3740" xr:uid="{BBDB525A-A458-4E4B-8A97-BCCDF728E5C4}"/>
    <cellStyle name="Normal 3 5" xfId="686" xr:uid="{D4953E74-B54B-42E0-B22D-198687750E9D}"/>
    <cellStyle name="Normal 3 5 2" xfId="1329" xr:uid="{2C7766F6-D868-4470-9042-D47753CBAB48}"/>
    <cellStyle name="Normal 3 5 3" xfId="1078" xr:uid="{AF367882-20F9-47D9-BC30-B2E08BA16AD3}"/>
    <cellStyle name="Normal 3 5 4" xfId="1983" xr:uid="{DFAFD475-C6E0-4B03-8E0A-7BBB2EEEFB93}"/>
    <cellStyle name="Normal 3 5 5" xfId="3400" xr:uid="{D8425A30-3468-4F04-9B23-06062822FE91}"/>
    <cellStyle name="Normal 3 5 5 2" xfId="8309" xr:uid="{DAEE54FC-D963-4850-9E5A-81954344FB95}"/>
    <cellStyle name="Normal 3 5 5 3" xfId="5191" xr:uid="{C3C2A230-2605-47FA-9246-79774B2BB801}"/>
    <cellStyle name="Normal 3 5 6" xfId="4777" xr:uid="{7366DDAE-1298-408A-AF74-29A4A849FDD5}"/>
    <cellStyle name="Normal 3 6" xfId="755" xr:uid="{F032E3B6-3602-4D8B-AB56-B6E2D9756A50}"/>
    <cellStyle name="Normal 3 6 2" xfId="1330" xr:uid="{82A5EE3E-804F-438F-9601-A0305B69235E}"/>
    <cellStyle name="Normal 3 6 3" xfId="1079" xr:uid="{E2664263-3FFC-423C-8973-D568BA67C0F7}"/>
    <cellStyle name="Normal 3 6 4" xfId="2010" xr:uid="{731924B1-E356-4E39-9439-88A205AEF39B}"/>
    <cellStyle name="Normal 3 7" xfId="853" xr:uid="{BC344C05-0817-4BBD-A07A-E55F9FFF8CD1}"/>
    <cellStyle name="Normal 3 7 2" xfId="1199" xr:uid="{25EC3ED8-8654-4D15-ADD5-CA48E2039685}"/>
    <cellStyle name="Normal 3 7 3" xfId="2031" xr:uid="{21D4766F-2796-4D1C-BD9D-73FB3DB5A59D}"/>
    <cellStyle name="Normal 3 8" xfId="859" xr:uid="{CE0A5E04-146C-4BC1-A937-752C76DF66A1}"/>
    <cellStyle name="Normal 3 8 2" xfId="2327" xr:uid="{8B699FEC-349D-49FB-ACAA-4970E71EDD39}"/>
    <cellStyle name="Normal 3 8 3" xfId="3860" xr:uid="{0F1E59DB-2EF4-48E4-9029-A4F0813AB4F1}"/>
    <cellStyle name="Normal 3 9" xfId="1731" xr:uid="{FBC20E92-E0A1-4945-BBEC-5F6074B34B0A}"/>
    <cellStyle name="Normal 3 9 2" xfId="4261" xr:uid="{AA774644-1278-4E2E-B970-9686BFA9B974}"/>
    <cellStyle name="Normal 3 9 3" xfId="3718" xr:uid="{967AF935-B412-4773-903E-244308B88548}"/>
    <cellStyle name="Normal 30" xfId="369" xr:uid="{22016A8F-6370-4529-B18F-4A9C5A1774CD}"/>
    <cellStyle name="Normal 30 2" xfId="1331" xr:uid="{3F037FCE-B064-4596-8C8D-84D27F7C1DB2}"/>
    <cellStyle name="Normal 30 3" xfId="1080" xr:uid="{8312C456-7E14-4C63-B7FF-8D38466EC36A}"/>
    <cellStyle name="Normal 30 4" xfId="1892" xr:uid="{A9B4E375-A40F-4DDB-90F4-6B1E7F7BA66A}"/>
    <cellStyle name="Normal 30 5" xfId="4696" xr:uid="{0F02C21C-CE9B-4B74-B258-B3B3F5EFD4AA}"/>
    <cellStyle name="Normal 30 5 2" xfId="10974" xr:uid="{DFCD4082-180B-428B-BDFC-522596A87FF4}"/>
    <cellStyle name="Normal 30 5 3" xfId="14856" xr:uid="{67460FEF-EF22-499E-8918-E7795155A0E2}"/>
    <cellStyle name="Normal 31" xfId="424" xr:uid="{37D2C5FD-0B44-406B-9031-F18DF3496786}"/>
    <cellStyle name="Normal 31 2" xfId="1332" xr:uid="{7F42C123-480D-4C39-B166-842F5CFD1543}"/>
    <cellStyle name="Normal 31 3" xfId="1081" xr:uid="{D75E1E02-F279-4125-8C2E-70CE40921D04}"/>
    <cellStyle name="Normal 31 4" xfId="1926" xr:uid="{0A091BBD-E4B5-4CB0-A16D-3D9186EE6815}"/>
    <cellStyle name="Normal 31 4 2" xfId="4813" xr:uid="{D6FABC3D-1BD1-44A4-B0B9-91C86D466D48}"/>
    <cellStyle name="Normal 31 4 2 2" xfId="10996" xr:uid="{3A78FEA8-0287-4F69-9136-E72867CC3F1E}"/>
    <cellStyle name="Normal 31 4 2 3" xfId="14878" xr:uid="{8083019C-E164-4567-B0A3-3618D860EFF4}"/>
    <cellStyle name="Normal 31 5" xfId="5196" xr:uid="{1C6D174E-E562-4DCC-9E2F-6D49F00D4DFD}"/>
    <cellStyle name="Normal 31 5 2" xfId="11067" xr:uid="{8B22F0E4-6C77-4DC3-8D4F-42FAE108701D}"/>
    <cellStyle name="Normal 31 5 3" xfId="14949" xr:uid="{811B675C-8FAA-460D-AC3E-4BAEC2E9132F}"/>
    <cellStyle name="Normal 32" xfId="431" xr:uid="{7EEB3E05-74B3-42B1-8624-0461C9CB0BC4}"/>
    <cellStyle name="Normal 32 2" xfId="1333" xr:uid="{F6688E52-7A6F-43E9-B812-D6B161CA1E2A}"/>
    <cellStyle name="Normal 32 3" xfId="1082" xr:uid="{FE8F9B41-1CDE-42A7-A67A-C53EF6E58154}"/>
    <cellStyle name="Normal 32 4" xfId="1927" xr:uid="{5D9136F0-AF52-4488-906C-00C11F08E12F}"/>
    <cellStyle name="Normal 33" xfId="410" xr:uid="{40F3EDAB-FAAB-4179-B555-7D4921371214}"/>
    <cellStyle name="Normal 33 2" xfId="1334" xr:uid="{7A67E774-FD2B-4D76-B39F-BF224083818B}"/>
    <cellStyle name="Normal 33 3" xfId="1083" xr:uid="{3A6FFBF9-2E1A-4019-8406-9726A0C872EF}"/>
    <cellStyle name="Normal 33 4" xfId="1920" xr:uid="{92277565-1168-46C8-A8F9-F3C03AF09444}"/>
    <cellStyle name="Normal 34" xfId="420" xr:uid="{3B41120C-548B-41BE-816C-71DFDC688982}"/>
    <cellStyle name="Normal 34 10" xfId="8591" xr:uid="{F01A0601-DB0D-485C-98C1-A26FA61DAAFC}"/>
    <cellStyle name="Normal 34 10 2" xfId="13963" xr:uid="{5E702F14-8F64-40D7-BD6E-2CE5CC02D1AF}"/>
    <cellStyle name="Normal 34 11" xfId="8623" xr:uid="{BE2FBC4F-8B59-438A-86A6-F3293F5D0465}"/>
    <cellStyle name="Normal 34 11 2" xfId="13990" xr:uid="{8D456A47-3B58-49A5-AF6D-5EFD665E1B9A}"/>
    <cellStyle name="Normal 34 12" xfId="8759" xr:uid="{38878BE4-4643-4D42-A1BD-78D92CB4B216}"/>
    <cellStyle name="Normal 34 12 2" xfId="14033" xr:uid="{0299EAB3-2813-4BD5-9A26-27A6A0B397D3}"/>
    <cellStyle name="Normal 34 13" xfId="8807" xr:uid="{56706FB6-3D2E-4032-B42D-8E16DC0D39D6}"/>
    <cellStyle name="Normal 34 2" xfId="1198" xr:uid="{17DEFC98-89AF-4042-9855-D53229D5A1CA}"/>
    <cellStyle name="Normal 34 2 10" xfId="14265" xr:uid="{43A86F66-3650-43E7-9F4A-537CF630BEEE}"/>
    <cellStyle name="Normal 34 2 2" xfId="1464" xr:uid="{31575C5B-AA0A-49DF-AABA-D98E35EB61A1}"/>
    <cellStyle name="Normal 34 2 2 2" xfId="1623" xr:uid="{FC42E74B-2EB4-40A5-AD03-930BCAED02DE}"/>
    <cellStyle name="Normal 34 2 2 2 2" xfId="2245" xr:uid="{D3F5C341-E5BB-4148-990E-5108759C7459}"/>
    <cellStyle name="Normal 34 2 2 2 2 2" xfId="3301" xr:uid="{A6DDF2C7-A3F5-41B6-9F1D-C4B52D1449D8}"/>
    <cellStyle name="Normal 34 2 2 2 2 2 2" xfId="8211" xr:uid="{B7E89B27-486C-4E89-B743-2113767CBA1E}"/>
    <cellStyle name="Normal 34 2 2 2 2 2 2 2" xfId="13668" xr:uid="{14AB32FC-A005-4B75-98EA-BDE35F537D84}"/>
    <cellStyle name="Normal 34 2 2 2 2 2 2 3" xfId="17553" xr:uid="{99DDB727-721A-454E-9021-992F7FA26DDA}"/>
    <cellStyle name="Normal 34 2 2 2 2 2 3" xfId="6795" xr:uid="{6D2CB405-6113-4077-A7B3-84C6F4A154D1}"/>
    <cellStyle name="Normal 34 2 2 2 2 2 3 2" xfId="12318" xr:uid="{62A0B92D-90A4-4F69-9AD4-8540454A13F3}"/>
    <cellStyle name="Normal 34 2 2 2 2 2 4" xfId="10064" xr:uid="{A9FE8FDC-E8A7-4CBD-910C-3C226727E097}"/>
    <cellStyle name="Normal 34 2 2 2 2 2 5" xfId="16203" xr:uid="{24C2AC37-8489-476E-A10A-48F31BA449D8}"/>
    <cellStyle name="Normal 34 2 2 2 2 3" xfId="6023" xr:uid="{BA5250FD-DFA7-429E-88B0-03937A13E181}"/>
    <cellStyle name="Normal 34 2 2 2 2 3 2" xfId="11652" xr:uid="{17579799-3F45-41AA-A391-28AFF9D83EEC}"/>
    <cellStyle name="Normal 34 2 2 2 2 3 3" xfId="15532" xr:uid="{B3E89DE6-BD0E-4A28-A632-C51F06471E93}"/>
    <cellStyle name="Normal 34 2 2 2 2 4" xfId="7540" xr:uid="{21767D34-9E19-44CC-AF2C-687FBDF2C664}"/>
    <cellStyle name="Normal 34 2 2 2 2 4 2" xfId="12997" xr:uid="{C797D40C-271E-444F-B3C7-0483EF1852AB}"/>
    <cellStyle name="Normal 34 2 2 2 2 4 3" xfId="16882" xr:uid="{6B4695BF-84F0-4711-ABFC-E08A88808B40}"/>
    <cellStyle name="Normal 34 2 2 2 2 5" xfId="4516" xr:uid="{B3071E63-ED92-435D-B91B-B7CBF0F128CE}"/>
    <cellStyle name="Normal 34 2 2 2 2 5 2" xfId="10873" xr:uid="{19FED651-E724-49C1-A169-90B44B48BF52}"/>
    <cellStyle name="Normal 34 2 2 2 2 6" xfId="9393" xr:uid="{F59BFF5B-D38E-4767-A0EA-1412BA1589AF}"/>
    <cellStyle name="Normal 34 2 2 2 2 7" xfId="14755" xr:uid="{A8452786-16F9-4246-8C56-20FB4908389E}"/>
    <cellStyle name="Normal 34 2 2 2 3" xfId="2988" xr:uid="{E63CF19E-CEFC-4ED5-A5D8-DE289C3F7D07}"/>
    <cellStyle name="Normal 34 2 2 2 3 2" xfId="7905" xr:uid="{99B3BA48-DC29-44F2-9065-A5BD031AF43F}"/>
    <cellStyle name="Normal 34 2 2 2 3 2 2" xfId="13362" xr:uid="{D9AF2C2B-C7E8-4DFD-A80D-1F1CF248525F}"/>
    <cellStyle name="Normal 34 2 2 2 3 2 3" xfId="17247" xr:uid="{22695214-A6A2-4BB2-B4FB-4114098BF670}"/>
    <cellStyle name="Normal 34 2 2 2 3 3" xfId="6489" xr:uid="{B8DC52EC-C274-425D-9331-002A7BF06309}"/>
    <cellStyle name="Normal 34 2 2 2 3 3 2" xfId="12012" xr:uid="{82F748CF-B8ED-4811-908A-46B3057C8001}"/>
    <cellStyle name="Normal 34 2 2 2 3 4" xfId="9758" xr:uid="{DADB5D45-2FCB-458E-A8EE-15F45BE9A92C}"/>
    <cellStyle name="Normal 34 2 2 2 3 5" xfId="15897" xr:uid="{342541B8-309A-48C7-A40B-9DC3BD22BEFB}"/>
    <cellStyle name="Normal 34 2 2 2 4" xfId="5682" xr:uid="{449F5CEA-DDA4-44F4-B3D6-47C6A56537C9}"/>
    <cellStyle name="Normal 34 2 2 2 4 2" xfId="11343" xr:uid="{A245E8BC-0A10-41EC-A591-FEDA453AC823}"/>
    <cellStyle name="Normal 34 2 2 2 4 3" xfId="15223" xr:uid="{851F9E8C-9378-49B8-A730-DF1321C8F904}"/>
    <cellStyle name="Normal 34 2 2 2 5" xfId="7234" xr:uid="{77623260-8A0C-436F-97A4-1EAEB6A1C91D}"/>
    <cellStyle name="Normal 34 2 2 2 5 2" xfId="12691" xr:uid="{08E3FE22-0F9B-4B4A-ABAA-8D0F9449FC92}"/>
    <cellStyle name="Normal 34 2 2 2 5 3" xfId="16576" xr:uid="{2AD55FFA-0E1E-4DD7-AA90-016DEAC4498F}"/>
    <cellStyle name="Normal 34 2 2 2 6" xfId="4197" xr:uid="{71542CFA-10BC-4DC0-82B3-6679A823B590}"/>
    <cellStyle name="Normal 34 2 2 2 6 2" xfId="10567" xr:uid="{BA10DED4-7796-462D-AA38-E269E0BC1E22}"/>
    <cellStyle name="Normal 34 2 2 2 7" xfId="9087" xr:uid="{41EDEEBD-EC12-49F5-87FE-0BFCDAB7F0C1}"/>
    <cellStyle name="Normal 34 2 2 2 8" xfId="14449" xr:uid="{1FB1F314-700C-41CE-81F8-D28F00E253CE}"/>
    <cellStyle name="Normal 34 2 2 3" xfId="2107" xr:uid="{5DD13A64-1CB4-4122-A99E-F2BCDDDED673}"/>
    <cellStyle name="Normal 34 2 2 3 2" xfId="3163" xr:uid="{4C7D001C-710B-4640-84AC-92507A5E233D}"/>
    <cellStyle name="Normal 34 2 2 3 2 2" xfId="8073" xr:uid="{CC6DDB8B-B4BD-4E41-BFB4-1E1BEF71DE86}"/>
    <cellStyle name="Normal 34 2 2 3 2 2 2" xfId="13530" xr:uid="{2DE89474-6DA2-4838-A623-6F107C98F6B9}"/>
    <cellStyle name="Normal 34 2 2 3 2 2 3" xfId="17415" xr:uid="{AE49FB78-FD2C-4C5D-A9A5-48482D2E0E91}"/>
    <cellStyle name="Normal 34 2 2 3 2 3" xfId="6657" xr:uid="{1EACAE88-E6C2-4CD7-AF2F-FE7FAF4D6A19}"/>
    <cellStyle name="Normal 34 2 2 3 2 3 2" xfId="12180" xr:uid="{3F0E980E-7D60-4F36-AAE2-541952179097}"/>
    <cellStyle name="Normal 34 2 2 3 2 4" xfId="9926" xr:uid="{A3D6B01F-72FF-4A58-A848-629F74E5CF68}"/>
    <cellStyle name="Normal 34 2 2 3 2 5" xfId="16065" xr:uid="{FF3D1DDF-AF65-4C09-AE47-CDB072E48600}"/>
    <cellStyle name="Normal 34 2 2 3 3" xfId="5885" xr:uid="{0B175696-53E7-4ACD-AB15-EEA16896DF85}"/>
    <cellStyle name="Normal 34 2 2 3 3 2" xfId="11514" xr:uid="{4266DF62-2A33-4030-A611-7098B00F5CC9}"/>
    <cellStyle name="Normal 34 2 2 3 3 3" xfId="15394" xr:uid="{C657CF90-1CC9-4080-AE05-5AFFF84D7356}"/>
    <cellStyle name="Normal 34 2 2 3 4" xfId="7402" xr:uid="{11DEFC86-D1AE-4502-B928-335F98022F33}"/>
    <cellStyle name="Normal 34 2 2 3 4 2" xfId="12859" xr:uid="{82177A26-DDE1-426B-8DEE-C9E0BE29997D}"/>
    <cellStyle name="Normal 34 2 2 3 4 3" xfId="16744" xr:uid="{2B428B73-1284-4D13-8F7D-DA4265CA1094}"/>
    <cellStyle name="Normal 34 2 2 3 5" xfId="4378" xr:uid="{51A425A7-5F5F-4C64-ABEA-5DDE50E9049C}"/>
    <cellStyle name="Normal 34 2 2 3 5 2" xfId="10735" xr:uid="{F11208B5-A621-4660-B613-7EE167DA557E}"/>
    <cellStyle name="Normal 34 2 2 3 6" xfId="9255" xr:uid="{0655D647-3EF3-44C1-9B8F-92D7DFF29B29}"/>
    <cellStyle name="Normal 34 2 2 3 7" xfId="14617" xr:uid="{41111336-8151-4031-AD20-995CA6E0F8DF}"/>
    <cellStyle name="Normal 34 2 2 4" xfId="2850" xr:uid="{093CB106-9B7D-4307-952E-0D83652463A2}"/>
    <cellStyle name="Normal 34 2 2 4 2" xfId="7767" xr:uid="{BBB31203-F51A-48DB-A2E6-F57AE4BA1D12}"/>
    <cellStyle name="Normal 34 2 2 4 2 2" xfId="13224" xr:uid="{2841A9C3-E3B4-4365-B43B-4188A6ABBA7F}"/>
    <cellStyle name="Normal 34 2 2 4 2 3" xfId="17109" xr:uid="{78171F8D-DD37-40F9-B8F0-711EBF1FB369}"/>
    <cellStyle name="Normal 34 2 2 4 3" xfId="6351" xr:uid="{F86DF63E-4A6E-48BF-965A-7D605BF5D977}"/>
    <cellStyle name="Normal 34 2 2 4 3 2" xfId="11874" xr:uid="{B6A3054F-0A47-403B-9387-FADA4BC0FF80}"/>
    <cellStyle name="Normal 34 2 2 4 4" xfId="9620" xr:uid="{CAC73309-5EC4-4156-8E60-43FC888D37B8}"/>
    <cellStyle name="Normal 34 2 2 4 5" xfId="15759" xr:uid="{8345F168-854D-4F18-B380-C9AC846A6190}"/>
    <cellStyle name="Normal 34 2 2 5" xfId="5544" xr:uid="{68F6EB95-8E92-4F30-84B1-B87600B8C65B}"/>
    <cellStyle name="Normal 34 2 2 5 2" xfId="11205" xr:uid="{5D8A1307-3AC2-4B3F-A627-ED7CE4AFC9FC}"/>
    <cellStyle name="Normal 34 2 2 5 3" xfId="15085" xr:uid="{B1C6A7F6-9139-4369-B153-D52EF7DB9556}"/>
    <cellStyle name="Normal 34 2 2 6" xfId="7096" xr:uid="{DB0D69CD-8812-458D-ABD5-3FCB6FCEF2F5}"/>
    <cellStyle name="Normal 34 2 2 6 2" xfId="12553" xr:uid="{A8D03A93-9399-4E43-BA7A-8EDD74E343DE}"/>
    <cellStyle name="Normal 34 2 2 6 3" xfId="16438" xr:uid="{642EDD08-816D-4440-A38A-17702673017C}"/>
    <cellStyle name="Normal 34 2 2 7" xfId="4054" xr:uid="{EFA0CC52-7222-446D-9CB5-AE60ACA2FCB7}"/>
    <cellStyle name="Normal 34 2 2 7 2" xfId="10429" xr:uid="{236A2E17-5711-4F29-8070-1CD93D95EFB1}"/>
    <cellStyle name="Normal 34 2 2 8" xfId="8949" xr:uid="{1D85B34E-BEA6-4636-9004-B90CF982D6E9}"/>
    <cellStyle name="Normal 34 2 2 9" xfId="14311" xr:uid="{7025CCE8-7CED-4D3C-893B-9928652A8BE5}"/>
    <cellStyle name="Normal 34 2 3" xfId="1565" xr:uid="{596C208B-D522-4FD9-8BA9-CC1F0A0A1F97}"/>
    <cellStyle name="Normal 34 2 3 2" xfId="2187" xr:uid="{4519E052-5485-4183-A6C1-AEA72F351D85}"/>
    <cellStyle name="Normal 34 2 3 2 2" xfId="3243" xr:uid="{A7C53C02-D7A5-452A-9AC9-A9E960C45A86}"/>
    <cellStyle name="Normal 34 2 3 2 2 2" xfId="8153" xr:uid="{BCCC56F2-86C5-441D-8FE0-99EF7607FD55}"/>
    <cellStyle name="Normal 34 2 3 2 2 2 2" xfId="13610" xr:uid="{02B9AF17-FE24-45A8-8E9C-993466D2F90B}"/>
    <cellStyle name="Normal 34 2 3 2 2 2 3" xfId="17495" xr:uid="{32AEA67A-28C2-4B75-8CBF-A1DF5028B5AA}"/>
    <cellStyle name="Normal 34 2 3 2 2 3" xfId="6737" xr:uid="{7E859473-CCE1-47E1-8BCB-C556EC1CB49C}"/>
    <cellStyle name="Normal 34 2 3 2 2 3 2" xfId="12260" xr:uid="{F74568C4-3949-4F8A-BF0C-38DEC0264BD7}"/>
    <cellStyle name="Normal 34 2 3 2 2 4" xfId="10006" xr:uid="{A5C4EA3C-FFB3-462F-8BEA-348D76518273}"/>
    <cellStyle name="Normal 34 2 3 2 2 5" xfId="16145" xr:uid="{C4B7F314-385C-4983-A91B-B969E31296B8}"/>
    <cellStyle name="Normal 34 2 3 2 3" xfId="5965" xr:uid="{73A1DCA4-51E1-4BA1-BCBF-03E6F578CC84}"/>
    <cellStyle name="Normal 34 2 3 2 3 2" xfId="11594" xr:uid="{57EA7BBD-DC89-4CD7-B74E-8E7E4B2AE320}"/>
    <cellStyle name="Normal 34 2 3 2 3 3" xfId="15474" xr:uid="{D915F0BE-ACE8-4A7D-B5AE-131973BDF9AA}"/>
    <cellStyle name="Normal 34 2 3 2 4" xfId="7482" xr:uid="{556FC133-D18B-4ECE-9E84-103EE9258DD1}"/>
    <cellStyle name="Normal 34 2 3 2 4 2" xfId="12939" xr:uid="{96E9392D-677F-4D74-9790-671CFEB8848F}"/>
    <cellStyle name="Normal 34 2 3 2 4 3" xfId="16824" xr:uid="{486CDCA9-6747-418A-9382-5D6582E3E0CE}"/>
    <cellStyle name="Normal 34 2 3 2 5" xfId="4458" xr:uid="{E4907D47-41AC-4D4F-9AAC-56A5E851208B}"/>
    <cellStyle name="Normal 34 2 3 2 5 2" xfId="10815" xr:uid="{C3D1992C-3E53-4613-AB78-A4F72ACC81A0}"/>
    <cellStyle name="Normal 34 2 3 2 6" xfId="9335" xr:uid="{E79B7752-80E0-4CCA-8997-E59A811A0679}"/>
    <cellStyle name="Normal 34 2 3 2 7" xfId="14697" xr:uid="{DFA9960A-09B0-422D-84AC-8BD53656B2FC}"/>
    <cellStyle name="Normal 34 2 3 3" xfId="2930" xr:uid="{512E5834-91AA-478A-8464-8D5432ED5EEC}"/>
    <cellStyle name="Normal 34 2 3 3 2" xfId="7847" xr:uid="{A08ABD8B-6D46-4EA2-80E3-8BB9E5FAEA2B}"/>
    <cellStyle name="Normal 34 2 3 3 2 2" xfId="13304" xr:uid="{A432BDAC-9BB0-4FF0-9200-CA7970F469EA}"/>
    <cellStyle name="Normal 34 2 3 3 2 3" xfId="17189" xr:uid="{31685837-7C3E-4FD0-ADAE-0F2F157D1BBF}"/>
    <cellStyle name="Normal 34 2 3 3 3" xfId="6431" xr:uid="{33430A29-72EC-44D4-84F5-903071D4FE0A}"/>
    <cellStyle name="Normal 34 2 3 3 3 2" xfId="11954" xr:uid="{571564DA-7F23-498F-8CDD-4BD553E82735}"/>
    <cellStyle name="Normal 34 2 3 3 4" xfId="9700" xr:uid="{E15DA6EF-8FAA-435D-A421-DEB45D051F04}"/>
    <cellStyle name="Normal 34 2 3 3 5" xfId="15839" xr:uid="{C57A1815-4015-4F1C-988E-357BAD7A7DCB}"/>
    <cellStyle name="Normal 34 2 3 4" xfId="5624" xr:uid="{6F170E16-7A88-42F3-B4BC-F1CD888171B4}"/>
    <cellStyle name="Normal 34 2 3 4 2" xfId="11285" xr:uid="{C2E50483-D26D-42DA-B6CA-7EB924B80392}"/>
    <cellStyle name="Normal 34 2 3 4 3" xfId="15165" xr:uid="{4488CB9A-49E9-4424-A50A-899DE183CD97}"/>
    <cellStyle name="Normal 34 2 3 5" xfId="7176" xr:uid="{59444E6A-DDD3-4B8A-A764-36A3A01AC65C}"/>
    <cellStyle name="Normal 34 2 3 5 2" xfId="12633" xr:uid="{34712515-73BB-450F-B422-D6D4B781E869}"/>
    <cellStyle name="Normal 34 2 3 5 3" xfId="16518" xr:uid="{371B0D33-82D2-4BC3-A267-5B7FF9BD6736}"/>
    <cellStyle name="Normal 34 2 3 6" xfId="4139" xr:uid="{526B60DC-90B5-4FD7-9430-4C6670821349}"/>
    <cellStyle name="Normal 34 2 3 6 2" xfId="10509" xr:uid="{D4389E15-1B12-4E37-9682-2655A9F7658B}"/>
    <cellStyle name="Normal 34 2 3 7" xfId="9029" xr:uid="{76F66632-A080-4753-A458-BB0B417B2B8D}"/>
    <cellStyle name="Normal 34 2 3 8" xfId="14391" xr:uid="{5A4B56AD-5054-40AF-B6A5-84AEB7086A67}"/>
    <cellStyle name="Normal 34 2 4" xfId="2051" xr:uid="{6CC1C904-1000-46E9-B5F5-BAB4ACF95E1C}"/>
    <cellStyle name="Normal 34 2 4 2" xfId="3107" xr:uid="{1C50762B-127F-4695-B1EC-F6F364BA73D7}"/>
    <cellStyle name="Normal 34 2 4 2 2" xfId="8017" xr:uid="{97031FA2-F20C-4CC7-B7C3-8C10A5FF822B}"/>
    <cellStyle name="Normal 34 2 4 2 2 2" xfId="13474" xr:uid="{C8338F31-D607-46A7-A4D1-1A501C1426A4}"/>
    <cellStyle name="Normal 34 2 4 2 2 3" xfId="17359" xr:uid="{15B03751-B2B5-4FDB-9018-A62A1E7F1D34}"/>
    <cellStyle name="Normal 34 2 4 2 3" xfId="6601" xr:uid="{FEB42A26-2FD7-4AF8-9C23-8811BE1828C0}"/>
    <cellStyle name="Normal 34 2 4 2 3 2" xfId="12124" xr:uid="{BE03102C-771E-4D9A-B68C-C8848D4948D0}"/>
    <cellStyle name="Normal 34 2 4 2 4" xfId="9870" xr:uid="{DD344A46-EF3B-4258-A03A-A14AD2747490}"/>
    <cellStyle name="Normal 34 2 4 2 5" xfId="16009" xr:uid="{26882B6B-311F-4726-BC74-D3130939D168}"/>
    <cellStyle name="Normal 34 2 4 3" xfId="5829" xr:uid="{EBAA906A-CB53-4DFA-A064-5CF43BCF082C}"/>
    <cellStyle name="Normal 34 2 4 3 2" xfId="11458" xr:uid="{35452FC6-B0AE-4B4A-8BD4-801CF01ADD0D}"/>
    <cellStyle name="Normal 34 2 4 3 3" xfId="15338" xr:uid="{81660B8A-E9B9-4706-A49C-A7EEDDA31DFC}"/>
    <cellStyle name="Normal 34 2 4 4" xfId="7346" xr:uid="{E4A98679-E0CF-4967-91D0-3E87A6806812}"/>
    <cellStyle name="Normal 34 2 4 4 2" xfId="12803" xr:uid="{5810D94B-28DC-41BF-A6D2-D5ECDB900CEE}"/>
    <cellStyle name="Normal 34 2 4 4 3" xfId="16688" xr:uid="{E32C70A5-DE18-42BB-B6E3-09B7B9D5CBBF}"/>
    <cellStyle name="Normal 34 2 4 5" xfId="4322" xr:uid="{0AD4DC99-CDB2-4017-AA69-593FAE2A5B3C}"/>
    <cellStyle name="Normal 34 2 4 5 2" xfId="10679" xr:uid="{73AA7191-B993-40F0-9BAF-CF7239C003B1}"/>
    <cellStyle name="Normal 34 2 4 6" xfId="9199" xr:uid="{0AF2125C-ECAA-4D83-B621-BE5789C25CFA}"/>
    <cellStyle name="Normal 34 2 4 7" xfId="14561" xr:uid="{B87E943C-2568-40BC-85D6-C975A109219E}"/>
    <cellStyle name="Normal 34 2 5" xfId="2747" xr:uid="{3C12D275-5BC3-4144-9AC8-C684337EFABE}"/>
    <cellStyle name="Normal 34 2 5 2" xfId="7707" xr:uid="{A8941A7F-FF6B-4965-B5BF-DAA65BFE8AD4}"/>
    <cellStyle name="Normal 34 2 5 2 2" xfId="13164" xr:uid="{72A002C7-9B48-4DBF-9F8C-DB1A2F1F6BF2}"/>
    <cellStyle name="Normal 34 2 5 2 3" xfId="17049" xr:uid="{C6F33C73-FA0B-46CE-8AA0-5715B63DF996}"/>
    <cellStyle name="Normal 34 2 5 3" xfId="6286" xr:uid="{506FB1A0-B803-47FA-A98E-E5156C36C50F}"/>
    <cellStyle name="Normal 34 2 5 3 2" xfId="11816" xr:uid="{FC59DE11-9115-4187-88CF-54E24DD938FB}"/>
    <cellStyle name="Normal 34 2 5 4" xfId="9560" xr:uid="{E800D529-8B02-441E-8D9C-E02A175FE44C}"/>
    <cellStyle name="Normal 34 2 5 5" xfId="15699" xr:uid="{606679B8-EBC7-43A6-AA1B-BB1490B3B92A}"/>
    <cellStyle name="Normal 34 2 6" xfId="5476" xr:uid="{B4BE2BE4-8266-455C-A5C3-459A1543F8D4}"/>
    <cellStyle name="Normal 34 2 6 2" xfId="11146" xr:uid="{B9B155AF-6BB2-48B5-8D73-7025D7C0CDFE}"/>
    <cellStyle name="Normal 34 2 6 3" xfId="15026" xr:uid="{BDEE31AE-4BD7-4B6C-9F0B-0EF27996D609}"/>
    <cellStyle name="Normal 34 2 7" xfId="7038" xr:uid="{9890C95D-D1AC-4184-8D19-F89B5DA3BE7C}"/>
    <cellStyle name="Normal 34 2 7 2" xfId="12495" xr:uid="{2A1EAB6C-0681-4B88-A005-02E976B666AB}"/>
    <cellStyle name="Normal 34 2 7 3" xfId="16380" xr:uid="{54C8B376-B28F-492B-B218-9887E2A153AA}"/>
    <cellStyle name="Normal 34 2 8" xfId="3958" xr:uid="{40678A88-BB07-47B8-9004-A88FA48FC54D}"/>
    <cellStyle name="Normal 34 2 8 2" xfId="10385" xr:uid="{EE36A2D8-59F2-4D8E-848C-B5AECF71CF48}"/>
    <cellStyle name="Normal 34 2 9" xfId="8894" xr:uid="{ADAEC021-EF64-45D3-AF6B-94E3654E83BE}"/>
    <cellStyle name="Normal 34 3" xfId="1924" xr:uid="{08EE59DC-1B7F-42F6-A187-D090107E690D}"/>
    <cellStyle name="Normal 34 4" xfId="1734" xr:uid="{05D9EEB1-3570-4ECD-90FD-A09F237FF7B9}"/>
    <cellStyle name="Normal 34 4 2" xfId="3052" xr:uid="{51304C1A-060E-4608-BD37-2DEACDF64541}"/>
    <cellStyle name="Normal 34 4 2 2" xfId="7969" xr:uid="{6701A7D2-285F-40E5-BE7C-7C7DFD8E5EAE}"/>
    <cellStyle name="Normal 34 4 2 2 2" xfId="13426" xr:uid="{E15AE576-1BAA-43DE-8FC2-699B903C48DA}"/>
    <cellStyle name="Normal 34 4 2 2 3" xfId="17311" xr:uid="{03C03A79-B48E-40C6-8434-DBC7C6B1B59E}"/>
    <cellStyle name="Normal 34 4 2 3" xfId="6553" xr:uid="{82CD027F-4206-47C7-8126-F4F3796E28CD}"/>
    <cellStyle name="Normal 34 4 2 3 2" xfId="12076" xr:uid="{D40B6FFF-874D-436C-B9B1-2BD29F327A73}"/>
    <cellStyle name="Normal 34 4 2 4" xfId="9822" xr:uid="{B32E26EA-BCE6-4979-B068-F19DBD164707}"/>
    <cellStyle name="Normal 34 4 2 5" xfId="15961" xr:uid="{638D4DB7-2F63-47C0-85FE-E2B78B3E8926}"/>
    <cellStyle name="Normal 34 4 3" xfId="5751" xr:uid="{CF37406A-5211-4A59-831D-AC9F424963D2}"/>
    <cellStyle name="Normal 34 4 3 2" xfId="11408" xr:uid="{C88FE668-4353-44F0-B8F1-9C85B38DF8C3}"/>
    <cellStyle name="Normal 34 4 3 3" xfId="15288" xr:uid="{92B1BA0B-CFBE-4E21-B2AF-8A61CF2372BD}"/>
    <cellStyle name="Normal 34 4 4" xfId="7298" xr:uid="{0E70437C-8985-47A3-B5A8-8927723D3916}"/>
    <cellStyle name="Normal 34 4 4 2" xfId="12755" xr:uid="{EC3B3BD0-3216-45B2-B68B-228FE0E27560}"/>
    <cellStyle name="Normal 34 4 4 3" xfId="16640" xr:uid="{E4AE8414-C08D-45F3-8FE7-8B179BB6E298}"/>
    <cellStyle name="Normal 34 4 5" xfId="4264" xr:uid="{EC38CE2E-1298-4986-BFAC-8DC680B49687}"/>
    <cellStyle name="Normal 34 4 5 2" xfId="10631" xr:uid="{9BB7CCC2-44B6-4485-8046-3F6044239F3D}"/>
    <cellStyle name="Normal 34 4 6" xfId="9151" xr:uid="{606712AA-51B6-4995-9BBF-A97BE9D7F968}"/>
    <cellStyle name="Normal 34 4 7" xfId="14513" xr:uid="{250952E1-7B9D-4FDC-8580-A3B3A0720A3D}"/>
    <cellStyle name="Normal 34 5" xfId="3472" xr:uid="{5141EE70-DF29-4C6D-A47B-00F7FAE39BD6}"/>
    <cellStyle name="Normal 34 5 2" xfId="8371" xr:uid="{D09D24D1-4CB3-4CD8-9002-98C8B9FF2B87}"/>
    <cellStyle name="Normal 34 5 2 2" xfId="13787" xr:uid="{81B24CE4-F9C2-49E8-A34F-F11A5D2CF2F1}"/>
    <cellStyle name="Normal 34 5 2 3" xfId="17672" xr:uid="{398741C7-AF8E-46BB-ABDD-145B5583841D}"/>
    <cellStyle name="Normal 34 5 3" xfId="4693" xr:uid="{785C9C2C-6720-4D00-9049-40C23C5FC0BA}"/>
    <cellStyle name="Normal 34 5 3 2" xfId="10972" xr:uid="{BC2CEFDE-BF4C-4799-94AF-5ACF0D838251}"/>
    <cellStyle name="Normal 34 5 4" xfId="10182" xr:uid="{252ABCC1-E656-4C8A-8AA8-FE6407904B00}"/>
    <cellStyle name="Normal 34 5 5" xfId="14854" xr:uid="{6DA95E44-D807-4A6F-B697-6DBB399B09F4}"/>
    <cellStyle name="Normal 34 6" xfId="3530" xr:uid="{2B911E1F-FA5D-470B-A787-4B0EDC875FF8}"/>
    <cellStyle name="Normal 34 6 2" xfId="8415" xr:uid="{F69AB930-6776-46BD-9709-691B00396979}"/>
    <cellStyle name="Normal 34 6 2 2" xfId="13816" xr:uid="{B699A5C8-5F89-4FA4-8D37-53F3977E4F48}"/>
    <cellStyle name="Normal 34 6 2 3" xfId="17701" xr:uid="{92BF9F2C-CF02-4BAD-930D-954D6926F9E5}"/>
    <cellStyle name="Normal 34 6 3" xfId="5309" xr:uid="{26DC1F6C-B90D-461D-A7E8-02B75EC2FBBC}"/>
    <cellStyle name="Normal 34 6 3 2" xfId="11093" xr:uid="{F26A5788-0AD8-421A-848B-530AE204B6F1}"/>
    <cellStyle name="Normal 34 6 4" xfId="10211" xr:uid="{5CE7E144-9440-4EBD-8E35-E88B2FB71E86}"/>
    <cellStyle name="Normal 34 6 5" xfId="14976" xr:uid="{1A968AF5-3FDB-4B75-B471-25F1131D755C}"/>
    <cellStyle name="Normal 34 7" xfId="3568" xr:uid="{E895A19A-5CAA-4923-8A55-5485E37F2547}"/>
    <cellStyle name="Normal 34 7 2" xfId="8451" xr:uid="{86EC4F5C-FBD9-4F83-BBDB-69688ACC582E}"/>
    <cellStyle name="Normal 34 7 2 2" xfId="13845" xr:uid="{E04E80B7-EA59-4615-BC1F-2B4B4381AAAD}"/>
    <cellStyle name="Normal 34 7 2 3" xfId="17730" xr:uid="{4DDD4E89-871B-4248-81F5-525B2C0A1E53}"/>
    <cellStyle name="Normal 34 7 3" xfId="6976" xr:uid="{EB45D3EB-487C-4AC3-B640-550863C9F0C5}"/>
    <cellStyle name="Normal 34 7 3 2" xfId="12440" xr:uid="{2136E7CF-6710-48B9-A2E5-83E08DB37382}"/>
    <cellStyle name="Normal 34 7 4" xfId="10240" xr:uid="{8E72C329-8D0E-445D-832D-D212214AEC07}"/>
    <cellStyle name="Normal 34 7 5" xfId="16325" xr:uid="{F27D939D-AA15-4084-9183-819533459841}"/>
    <cellStyle name="Normal 34 8" xfId="3599" xr:uid="{FBE8923B-E5C4-49A6-BDC6-CF21FD4454E7}"/>
    <cellStyle name="Normal 34 8 2" xfId="8481" xr:uid="{FFFC407D-AE4A-48E0-8D17-C36E4AEC380A}"/>
    <cellStyle name="Normal 34 8 2 2" xfId="13873" xr:uid="{331B62DE-BCC9-42F5-AD62-BF0696F0753C}"/>
    <cellStyle name="Normal 34 8 3" xfId="10268" xr:uid="{8BB044ED-2003-4F20-91BA-719A27AA281B}"/>
    <cellStyle name="Normal 34 8 4" xfId="17758" xr:uid="{60EBF213-09D9-40F5-8CD1-B548981995DB}"/>
    <cellStyle name="Normal 34 9" xfId="8549" xr:uid="{CFBF22C6-7EAF-40F6-95EF-77C0FC140AAB}"/>
    <cellStyle name="Normal 34 9 2" xfId="13923" xr:uid="{31950218-289E-416C-BD38-71DA17887547}"/>
    <cellStyle name="Normal 35" xfId="371" xr:uid="{873767E1-F715-4EB8-8D3A-56E372EC1F2C}"/>
    <cellStyle name="Normal 35 10" xfId="8592" xr:uid="{852B43E0-0B3A-41FF-B818-5AFB4E5879AF}"/>
    <cellStyle name="Normal 35 10 2" xfId="13964" xr:uid="{D15DEB57-E14C-46E1-810D-40D5C00AB69A}"/>
    <cellStyle name="Normal 35 11" xfId="8633" xr:uid="{78452534-9B6E-46B9-A6E5-68AB748AD63A}"/>
    <cellStyle name="Normal 35 11 2" xfId="14000" xr:uid="{85AD577B-119A-46BB-B5DD-B2E2A4ED2A1E}"/>
    <cellStyle name="Normal 35 12" xfId="8760" xr:uid="{19306F0B-4F76-4CCF-ACD4-C86E2C63BD8B}"/>
    <cellStyle name="Normal 35 12 2" xfId="14034" xr:uid="{6DB6359D-977F-482D-93EC-3A50EA9B9BD3}"/>
    <cellStyle name="Normal 35 13" xfId="8808" xr:uid="{F4E5592A-01E8-4E93-A191-F12BD957094C}"/>
    <cellStyle name="Normal 35 2" xfId="1382" xr:uid="{48751E4C-ABB6-474B-AB27-6A346081E0DC}"/>
    <cellStyle name="Normal 35 2 10" xfId="14276" xr:uid="{AAFF9085-91FC-4235-ABA3-70448944B59F}"/>
    <cellStyle name="Normal 35 2 2" xfId="1473" xr:uid="{ED405D4C-9444-4A43-B3AF-F2BD70BB88C2}"/>
    <cellStyle name="Normal 35 2 2 2" xfId="1632" xr:uid="{647057FD-645B-4630-8D81-94D865617242}"/>
    <cellStyle name="Normal 35 2 2 2 2" xfId="2254" xr:uid="{0A4BDC90-80F3-4943-861F-186977FA4B27}"/>
    <cellStyle name="Normal 35 2 2 2 2 2" xfId="3310" xr:uid="{2C7DCB0E-62A0-4AA1-A5E9-09352D0EC8F5}"/>
    <cellStyle name="Normal 35 2 2 2 2 2 2" xfId="8220" xr:uid="{398309DC-43CD-4A94-9952-F092BB2C3ACA}"/>
    <cellStyle name="Normal 35 2 2 2 2 2 2 2" xfId="13677" xr:uid="{309834E7-2CB1-4C27-AA3D-F6E45BA1D976}"/>
    <cellStyle name="Normal 35 2 2 2 2 2 2 3" xfId="17562" xr:uid="{D8C0C3EE-6533-4EE6-9B29-0765D44BAD11}"/>
    <cellStyle name="Normal 35 2 2 2 2 2 3" xfId="6804" xr:uid="{46907608-30CC-4222-8625-6DAB91FE836D}"/>
    <cellStyle name="Normal 35 2 2 2 2 2 3 2" xfId="12327" xr:uid="{13CF04C0-8A3A-4F25-B879-23103452A0EB}"/>
    <cellStyle name="Normal 35 2 2 2 2 2 4" xfId="10073" xr:uid="{8ADD5523-5956-4A26-9AC9-B7D7C9C36B30}"/>
    <cellStyle name="Normal 35 2 2 2 2 2 5" xfId="16212" xr:uid="{5926A1D0-192F-4DD2-8B78-59CACDA8A430}"/>
    <cellStyle name="Normal 35 2 2 2 2 3" xfId="6032" xr:uid="{F4803152-3223-4677-AEB1-93823EF6BDCA}"/>
    <cellStyle name="Normal 35 2 2 2 2 3 2" xfId="11661" xr:uid="{8E7ECF66-B695-4716-B80A-71D0EAD841D0}"/>
    <cellStyle name="Normal 35 2 2 2 2 3 3" xfId="15541" xr:uid="{E9A3C6DF-586F-49E2-9DBD-635043FFC78A}"/>
    <cellStyle name="Normal 35 2 2 2 2 4" xfId="7549" xr:uid="{87CF797F-080C-4243-84D7-A82E44F7318D}"/>
    <cellStyle name="Normal 35 2 2 2 2 4 2" xfId="13006" xr:uid="{66EF5F4B-80FE-43B1-890A-0B76A35C2734}"/>
    <cellStyle name="Normal 35 2 2 2 2 4 3" xfId="16891" xr:uid="{C4D8EA5C-B435-4BE7-999C-EB8C9ABB0FB2}"/>
    <cellStyle name="Normal 35 2 2 2 2 5" xfId="4525" xr:uid="{E33AD618-0406-4160-93FD-35FADB1D287E}"/>
    <cellStyle name="Normal 35 2 2 2 2 5 2" xfId="10882" xr:uid="{4911E753-1B99-49D5-9980-1667D70501DA}"/>
    <cellStyle name="Normal 35 2 2 2 2 6" xfId="9402" xr:uid="{FB0BC116-12FD-47C1-A01E-B3FB51122CFA}"/>
    <cellStyle name="Normal 35 2 2 2 2 7" xfId="14764" xr:uid="{BDB67A64-DDA2-42ED-B9AB-ADC8DDD832AC}"/>
    <cellStyle name="Normal 35 2 2 2 3" xfId="2997" xr:uid="{B60080F3-FE94-4CBE-B21D-1A37020B02AE}"/>
    <cellStyle name="Normal 35 2 2 2 3 2" xfId="7914" xr:uid="{A9E1ECEA-C00F-473D-8A75-C00736F98567}"/>
    <cellStyle name="Normal 35 2 2 2 3 2 2" xfId="13371" xr:uid="{6E750ED0-D694-4382-B245-1BCE37C3AFDF}"/>
    <cellStyle name="Normal 35 2 2 2 3 2 3" xfId="17256" xr:uid="{43B5F884-375A-4866-B4C9-D2648B69DBE9}"/>
    <cellStyle name="Normal 35 2 2 2 3 3" xfId="6498" xr:uid="{6F969B08-AB3D-4F1B-B33C-C21F7CE773F9}"/>
    <cellStyle name="Normal 35 2 2 2 3 3 2" xfId="12021" xr:uid="{E043A7EA-DCE1-4A86-8AC6-2C6F13FF40D4}"/>
    <cellStyle name="Normal 35 2 2 2 3 4" xfId="9767" xr:uid="{410D3B83-7FAD-46EB-830E-F0256AE71F3E}"/>
    <cellStyle name="Normal 35 2 2 2 3 5" xfId="15906" xr:uid="{D94DFC35-EA7C-4F1A-8658-92733D4C9C3E}"/>
    <cellStyle name="Normal 35 2 2 2 4" xfId="5691" xr:uid="{CF8A96FE-2903-4FF7-9160-4F3562474A38}"/>
    <cellStyle name="Normal 35 2 2 2 4 2" xfId="11352" xr:uid="{B37B211C-B38F-482E-ADDB-C62E513C285F}"/>
    <cellStyle name="Normal 35 2 2 2 4 3" xfId="15232" xr:uid="{911B010E-0213-48F4-AED0-5DDC705BCEB3}"/>
    <cellStyle name="Normal 35 2 2 2 5" xfId="7243" xr:uid="{E53AF03A-B319-4718-BC86-D01FB98D98BF}"/>
    <cellStyle name="Normal 35 2 2 2 5 2" xfId="12700" xr:uid="{95BB9CD7-01CF-407F-841A-ADD84D25A3A2}"/>
    <cellStyle name="Normal 35 2 2 2 5 3" xfId="16585" xr:uid="{B50DCF6F-AE3D-4158-93EF-22F1763511D7}"/>
    <cellStyle name="Normal 35 2 2 2 6" xfId="4206" xr:uid="{768658B5-28B0-45ED-A903-DE4EEFABCDAA}"/>
    <cellStyle name="Normal 35 2 2 2 6 2" xfId="10576" xr:uid="{1A3FD657-37C6-42ED-9B73-68448B8458DD}"/>
    <cellStyle name="Normal 35 2 2 2 7" xfId="9096" xr:uid="{5F317738-DAD2-4A00-9A1E-3CBA5B7C9D74}"/>
    <cellStyle name="Normal 35 2 2 2 8" xfId="14458" xr:uid="{8939C63C-3EFC-40EE-A352-CECC6FA395C1}"/>
    <cellStyle name="Normal 35 2 2 3" xfId="2116" xr:uid="{8CCDB29D-D1B2-4700-AEA6-CAF6484AC856}"/>
    <cellStyle name="Normal 35 2 2 3 2" xfId="3172" xr:uid="{58DD6DBD-4E42-4025-B932-DAA6F0914E71}"/>
    <cellStyle name="Normal 35 2 2 3 2 2" xfId="8082" xr:uid="{11716E7E-607B-43FE-AA87-54404DC87525}"/>
    <cellStyle name="Normal 35 2 2 3 2 2 2" xfId="13539" xr:uid="{7547253C-5796-489A-8305-2E3B10FEF596}"/>
    <cellStyle name="Normal 35 2 2 3 2 2 3" xfId="17424" xr:uid="{F52EE03B-02C4-4C9C-A4AE-88008AF565AE}"/>
    <cellStyle name="Normal 35 2 2 3 2 3" xfId="6666" xr:uid="{E3120099-C268-4589-866C-196ABEA87EC9}"/>
    <cellStyle name="Normal 35 2 2 3 2 3 2" xfId="12189" xr:uid="{0803D088-05F7-4116-8619-E78440A33AE6}"/>
    <cellStyle name="Normal 35 2 2 3 2 4" xfId="9935" xr:uid="{4C50DB9F-C348-43F7-91EC-706EBA2EC4A9}"/>
    <cellStyle name="Normal 35 2 2 3 2 5" xfId="16074" xr:uid="{218EE68A-E3EB-4EB1-B75D-E7422FA43D84}"/>
    <cellStyle name="Normal 35 2 2 3 3" xfId="5894" xr:uid="{74F33ED9-C405-4963-B3BF-A72AD620E966}"/>
    <cellStyle name="Normal 35 2 2 3 3 2" xfId="11523" xr:uid="{514666FB-9821-44E9-ABCC-43ED8F3F7766}"/>
    <cellStyle name="Normal 35 2 2 3 3 3" xfId="15403" xr:uid="{30187049-DFF8-4ACF-92AC-C26CE6CE4191}"/>
    <cellStyle name="Normal 35 2 2 3 4" xfId="7411" xr:uid="{FF8EC718-3B7D-440F-AD1B-09CE09C231DE}"/>
    <cellStyle name="Normal 35 2 2 3 4 2" xfId="12868" xr:uid="{E852D07F-CBA4-415C-A5DE-D2614A5D973B}"/>
    <cellStyle name="Normal 35 2 2 3 4 3" xfId="16753" xr:uid="{2A0CF769-0933-4615-8631-C64C53864BED}"/>
    <cellStyle name="Normal 35 2 2 3 5" xfId="4387" xr:uid="{A9B171ED-DE70-4D54-9E5A-AD8AEAD07A1C}"/>
    <cellStyle name="Normal 35 2 2 3 5 2" xfId="10744" xr:uid="{C0F5BF93-9D56-451B-A95C-0ECC1311EF38}"/>
    <cellStyle name="Normal 35 2 2 3 6" xfId="9264" xr:uid="{04C849F7-01AF-4C55-BF35-7A33A8D22891}"/>
    <cellStyle name="Normal 35 2 2 3 7" xfId="14626" xr:uid="{02895F90-B730-46C9-A1E7-DFCA7FFDDCCC}"/>
    <cellStyle name="Normal 35 2 2 4" xfId="2859" xr:uid="{3D7E1955-8FC6-4DD8-93EB-09335013976B}"/>
    <cellStyle name="Normal 35 2 2 4 2" xfId="7776" xr:uid="{E4D8B35F-B634-4ABA-9C92-643C02E8A315}"/>
    <cellStyle name="Normal 35 2 2 4 2 2" xfId="13233" xr:uid="{12574683-4E58-4D5E-A90F-A95B7AA8BA93}"/>
    <cellStyle name="Normal 35 2 2 4 2 3" xfId="17118" xr:uid="{4DE66F73-FEC9-4D4C-BDBF-3B73471FADAE}"/>
    <cellStyle name="Normal 35 2 2 4 3" xfId="6360" xr:uid="{7F4787FB-1AC1-4131-9350-5E20D2C89467}"/>
    <cellStyle name="Normal 35 2 2 4 3 2" xfId="11883" xr:uid="{F45BD34C-D82C-4FE5-826A-B9E6C49132DA}"/>
    <cellStyle name="Normal 35 2 2 4 4" xfId="9629" xr:uid="{5EFB2FA4-1358-49AF-9C0F-EE4702ECFDA5}"/>
    <cellStyle name="Normal 35 2 2 4 5" xfId="15768" xr:uid="{EEFD52A6-D466-436A-AA57-9164ECC0032E}"/>
    <cellStyle name="Normal 35 2 2 5" xfId="5553" xr:uid="{AF8BC8B4-AC8F-4450-A3FE-3586C4CDF509}"/>
    <cellStyle name="Normal 35 2 2 5 2" xfId="11214" xr:uid="{4685E477-A22A-48F8-B3DD-85B84AD40325}"/>
    <cellStyle name="Normal 35 2 2 5 3" xfId="15094" xr:uid="{C573B4D2-B4DB-4E10-9D74-F79EFC3ED298}"/>
    <cellStyle name="Normal 35 2 2 6" xfId="7105" xr:uid="{7F12B217-1ECF-4222-930A-D1843A0E4DFA}"/>
    <cellStyle name="Normal 35 2 2 6 2" xfId="12562" xr:uid="{BC3AE0F3-0E1C-4DA2-ADBF-98BC3748461D}"/>
    <cellStyle name="Normal 35 2 2 6 3" xfId="16447" xr:uid="{6F76645D-53C4-450F-A1EF-AA3437C4F8C2}"/>
    <cellStyle name="Normal 35 2 2 7" xfId="4063" xr:uid="{23339178-BDE7-412E-8329-E3BC4F5F7BD7}"/>
    <cellStyle name="Normal 35 2 2 7 2" xfId="10438" xr:uid="{4200C0CA-4E05-4AD5-9C39-2514A74F4B90}"/>
    <cellStyle name="Normal 35 2 2 8" xfId="8958" xr:uid="{F2811A41-CC3D-4EBF-9B3D-52DF1FB668B5}"/>
    <cellStyle name="Normal 35 2 2 9" xfId="14320" xr:uid="{BE8FA9AC-0ACD-4DB9-BCCA-013F232A71B2}"/>
    <cellStyle name="Normal 35 2 3" xfId="1574" xr:uid="{5391795E-D417-408E-B2A5-073946091A5A}"/>
    <cellStyle name="Normal 35 2 3 2" xfId="2196" xr:uid="{A528568B-2FE8-4FA3-A483-48FD0A8858CD}"/>
    <cellStyle name="Normal 35 2 3 2 2" xfId="3252" xr:uid="{B91DF754-7A37-4AC5-9F34-9440E74BA789}"/>
    <cellStyle name="Normal 35 2 3 2 2 2" xfId="8162" xr:uid="{8E4A7A65-DA07-4EE8-9DE8-8B5B313493BE}"/>
    <cellStyle name="Normal 35 2 3 2 2 2 2" xfId="13619" xr:uid="{F0852D75-96E9-471C-A104-C4FD4F20E71E}"/>
    <cellStyle name="Normal 35 2 3 2 2 2 3" xfId="17504" xr:uid="{1D669799-025E-4114-A14A-663F6DB34142}"/>
    <cellStyle name="Normal 35 2 3 2 2 3" xfId="6746" xr:uid="{E0C78089-C6B9-4B07-A7A3-2D6318A883BD}"/>
    <cellStyle name="Normal 35 2 3 2 2 3 2" xfId="12269" xr:uid="{285AD32C-6BB2-49D3-AD6D-D70C299239E4}"/>
    <cellStyle name="Normal 35 2 3 2 2 4" xfId="10015" xr:uid="{9D0B36DC-DD19-4D8E-9B3D-2F2013E3FD68}"/>
    <cellStyle name="Normal 35 2 3 2 2 5" xfId="16154" xr:uid="{7701F53F-B7EF-4CE9-BB89-AC28DACFD695}"/>
    <cellStyle name="Normal 35 2 3 2 3" xfId="5974" xr:uid="{A3526E54-AFC1-4FF7-9638-469926893A0B}"/>
    <cellStyle name="Normal 35 2 3 2 3 2" xfId="11603" xr:uid="{BA590F3A-1AE5-4697-BFD8-F7507B954C47}"/>
    <cellStyle name="Normal 35 2 3 2 3 3" xfId="15483" xr:uid="{16D6B9E2-C47F-4F90-82AE-FDC32D603FB0}"/>
    <cellStyle name="Normal 35 2 3 2 4" xfId="7491" xr:uid="{D705FBDF-4DB3-405A-A0F9-3F604E3EF5BD}"/>
    <cellStyle name="Normal 35 2 3 2 4 2" xfId="12948" xr:uid="{451A11C5-7893-444F-A2B5-157CF0707CF5}"/>
    <cellStyle name="Normal 35 2 3 2 4 3" xfId="16833" xr:uid="{F4C5804B-BFBD-4250-9DC9-E3BC1B0A21DF}"/>
    <cellStyle name="Normal 35 2 3 2 5" xfId="4467" xr:uid="{224F6DEA-B0D7-4249-A6E5-18E591EAC1CD}"/>
    <cellStyle name="Normal 35 2 3 2 5 2" xfId="10824" xr:uid="{3AB1DAA7-88FB-489A-B48B-403524A2DC38}"/>
    <cellStyle name="Normal 35 2 3 2 6" xfId="9344" xr:uid="{C0BD8020-AE89-4D56-84FC-39545F0EA461}"/>
    <cellStyle name="Normal 35 2 3 2 7" xfId="14706" xr:uid="{FF425F79-843E-4BE3-B0EF-9397D97EFCA7}"/>
    <cellStyle name="Normal 35 2 3 3" xfId="2939" xr:uid="{594EA025-6FF0-4BF5-9066-D25CA475E3B5}"/>
    <cellStyle name="Normal 35 2 3 3 2" xfId="7856" xr:uid="{47FA8169-D7E1-4B73-A797-61B1A54C974C}"/>
    <cellStyle name="Normal 35 2 3 3 2 2" xfId="13313" xr:uid="{3F15E6A0-785F-417E-ABF7-09617976CA80}"/>
    <cellStyle name="Normal 35 2 3 3 2 3" xfId="17198" xr:uid="{91540F48-910A-48CA-8943-F94A4026A7BD}"/>
    <cellStyle name="Normal 35 2 3 3 3" xfId="6440" xr:uid="{3537631A-169B-4732-BF8C-EB383B322CBB}"/>
    <cellStyle name="Normal 35 2 3 3 3 2" xfId="11963" xr:uid="{D730DDBB-51AA-4F3B-984F-FA81041F752A}"/>
    <cellStyle name="Normal 35 2 3 3 4" xfId="9709" xr:uid="{5CFEFDD8-E0CF-4988-8E56-14E7AB4D6354}"/>
    <cellStyle name="Normal 35 2 3 3 5" xfId="15848" xr:uid="{3B275D97-93D1-4B3E-920C-8BC9673D1790}"/>
    <cellStyle name="Normal 35 2 3 4" xfId="5633" xr:uid="{26CD63E8-D434-436D-9296-3B5CAC7DB43D}"/>
    <cellStyle name="Normal 35 2 3 4 2" xfId="11294" xr:uid="{08652B1F-9D4B-4870-B923-8CE11F0CC697}"/>
    <cellStyle name="Normal 35 2 3 4 3" xfId="15174" xr:uid="{757E79D4-7C6B-4EDB-8E17-CFF7E22046F1}"/>
    <cellStyle name="Normal 35 2 3 5" xfId="7185" xr:uid="{4855DF31-34E1-42C3-A50C-1195A787F529}"/>
    <cellStyle name="Normal 35 2 3 5 2" xfId="12642" xr:uid="{FFEB4E6D-EAEF-4897-98DB-37A552223781}"/>
    <cellStyle name="Normal 35 2 3 5 3" xfId="16527" xr:uid="{B6CA1FA2-A6EA-4395-B1A0-172AEF781752}"/>
    <cellStyle name="Normal 35 2 3 6" xfId="4148" xr:uid="{652AD3EF-5E24-4CC1-BEE4-49C08D27B094}"/>
    <cellStyle name="Normal 35 2 3 6 2" xfId="10518" xr:uid="{F81277CF-505E-4C6E-AB07-DE6B192ACBEE}"/>
    <cellStyle name="Normal 35 2 3 7" xfId="9038" xr:uid="{780820EC-8951-415C-AD34-0161C1F57B05}"/>
    <cellStyle name="Normal 35 2 3 8" xfId="14400" xr:uid="{7E35433F-DC4B-4061-9396-E08376699687}"/>
    <cellStyle name="Normal 35 2 4" xfId="2058" xr:uid="{30461A94-65EB-48B7-B42A-FD892E3CFA78}"/>
    <cellStyle name="Normal 35 2 4 2" xfId="3114" xr:uid="{2769A0DA-2658-49F0-A241-D68A8BACE51C}"/>
    <cellStyle name="Normal 35 2 4 2 2" xfId="8024" xr:uid="{EDD94F39-0167-4398-B105-91703A86BB1A}"/>
    <cellStyle name="Normal 35 2 4 2 2 2" xfId="13481" xr:uid="{7D407C93-93C7-460B-959E-AE1CF550E9EC}"/>
    <cellStyle name="Normal 35 2 4 2 2 3" xfId="17366" xr:uid="{B52127CC-03C7-4A29-9670-CC18E7760A69}"/>
    <cellStyle name="Normal 35 2 4 2 3" xfId="6608" xr:uid="{AA29DD1E-8F6F-4E1B-A15F-614F645E420D}"/>
    <cellStyle name="Normal 35 2 4 2 3 2" xfId="12131" xr:uid="{680343A2-227C-40AC-BDDB-771AE658FC4B}"/>
    <cellStyle name="Normal 35 2 4 2 4" xfId="9877" xr:uid="{ECCC3169-8AF3-4E45-ACB4-D08E09284187}"/>
    <cellStyle name="Normal 35 2 4 2 5" xfId="16016" xr:uid="{79365C27-4FBF-4BF7-A3AC-CB10ABFCFB26}"/>
    <cellStyle name="Normal 35 2 4 3" xfId="5836" xr:uid="{C0A71D02-9B55-4D7A-ABF5-B030998B7866}"/>
    <cellStyle name="Normal 35 2 4 3 2" xfId="11465" xr:uid="{A343B7F0-8D49-46BC-8C95-9F73C528AE28}"/>
    <cellStyle name="Normal 35 2 4 3 3" xfId="15345" xr:uid="{56F1DB97-DA9F-471A-B141-129423CFB3BD}"/>
    <cellStyle name="Normal 35 2 4 4" xfId="7353" xr:uid="{A7F8158B-B93A-4E19-9390-FA1D85F062C2}"/>
    <cellStyle name="Normal 35 2 4 4 2" xfId="12810" xr:uid="{684B02EE-65B0-4372-8F13-80C1BA4CBE25}"/>
    <cellStyle name="Normal 35 2 4 4 3" xfId="16695" xr:uid="{7F8F1593-53FF-4696-8DBF-0DA9789721A6}"/>
    <cellStyle name="Normal 35 2 4 5" xfId="4329" xr:uid="{65AFE863-4411-4F38-8D9B-CC49B789A8AD}"/>
    <cellStyle name="Normal 35 2 4 5 2" xfId="10686" xr:uid="{D9929D63-119E-4DB1-A966-07206CB56D9A}"/>
    <cellStyle name="Normal 35 2 4 6" xfId="9206" xr:uid="{A7D87185-6692-4F4E-B248-D3E69807B601}"/>
    <cellStyle name="Normal 35 2 4 7" xfId="14568" xr:uid="{D0B4DC3C-4351-4187-9EB8-FDB93A6C38C5}"/>
    <cellStyle name="Normal 35 2 5" xfId="2800" xr:uid="{19CCC044-C544-4B47-A196-A2ECC354A3A2}"/>
    <cellStyle name="Normal 35 2 5 2" xfId="7717" xr:uid="{BD19FA60-E771-4496-9348-3C736C77181F}"/>
    <cellStyle name="Normal 35 2 5 2 2" xfId="13174" xr:uid="{FD41C2AB-8E74-42B3-977F-CF18FCB06C46}"/>
    <cellStyle name="Normal 35 2 5 2 3" xfId="17059" xr:uid="{A85C9E00-1E45-4A75-8FF9-4F624DC3247F}"/>
    <cellStyle name="Normal 35 2 5 3" xfId="6302" xr:uid="{FEB527E7-24F2-4FAA-9B5D-CF392546AA11}"/>
    <cellStyle name="Normal 35 2 5 3 2" xfId="11825" xr:uid="{8D8F5E65-8BDE-49E2-A9CB-EAC62B8793CA}"/>
    <cellStyle name="Normal 35 2 5 4" xfId="9570" xr:uid="{8987237C-9D80-4D56-8485-B4C0D886C5F3}"/>
    <cellStyle name="Normal 35 2 5 5" xfId="15709" xr:uid="{59DB97BC-BAE8-4387-A4AD-5142E79300AC}"/>
    <cellStyle name="Normal 35 2 6" xfId="5492" xr:uid="{2C469010-E4E2-4150-90F9-90425862F540}"/>
    <cellStyle name="Normal 35 2 6 2" xfId="11156" xr:uid="{E7E8A4DA-6D77-4A24-B301-B313518E1692}"/>
    <cellStyle name="Normal 35 2 6 3" xfId="15036" xr:uid="{2B15BC17-2070-4934-BFED-48F2D98C966C}"/>
    <cellStyle name="Normal 35 2 7" xfId="7047" xr:uid="{DC2BB89C-38D5-4E41-8BA5-9249E22F6FB0}"/>
    <cellStyle name="Normal 35 2 7 2" xfId="12504" xr:uid="{D271DDE7-7EC7-4CBB-AEE0-9B9D8284E30F}"/>
    <cellStyle name="Normal 35 2 7 3" xfId="16389" xr:uid="{697C9232-FAD7-4567-8F68-3BD4A38C6461}"/>
    <cellStyle name="Normal 35 2 8" xfId="4010" xr:uid="{52978E2D-3CDF-499E-A08C-3CEBF0818CD5}"/>
    <cellStyle name="Normal 35 2 8 2" xfId="10395" xr:uid="{ABBB83CF-F607-432E-9593-9144FCD98FB1}"/>
    <cellStyle name="Normal 35 2 9" xfId="8900" xr:uid="{050067D0-E68A-49E1-AADD-D23C01316D9E}"/>
    <cellStyle name="Normal 35 3" xfId="1894" xr:uid="{D31F309F-1680-48F7-819E-23283D94085A}"/>
    <cellStyle name="Normal 35 4" xfId="1735" xr:uid="{96B71161-E5BC-414B-BAA2-A5E8CBAB3BDA}"/>
    <cellStyle name="Normal 35 4 2" xfId="3053" xr:uid="{E2CF48C6-3A6D-40E4-9F44-12D990311B45}"/>
    <cellStyle name="Normal 35 4 2 2" xfId="7970" xr:uid="{BA1D3ACA-D3C4-454A-8C26-0F3ECD62921B}"/>
    <cellStyle name="Normal 35 4 2 2 2" xfId="13427" xr:uid="{D5EDEEEF-6F95-45CA-878F-5112031E621F}"/>
    <cellStyle name="Normal 35 4 2 2 3" xfId="17312" xr:uid="{D498AA6A-1958-4F6E-9D72-2ADEE68A058B}"/>
    <cellStyle name="Normal 35 4 2 3" xfId="6554" xr:uid="{3EC3F1BA-05DF-4F10-BB54-9FF4542C1913}"/>
    <cellStyle name="Normal 35 4 2 3 2" xfId="12077" xr:uid="{D91DC651-10FC-4DBF-B426-0AB234E6138F}"/>
    <cellStyle name="Normal 35 4 2 4" xfId="9823" xr:uid="{C5C6269C-C766-4766-B203-7A0887938447}"/>
    <cellStyle name="Normal 35 4 2 5" xfId="15962" xr:uid="{8BBCA64E-0FB6-4E52-87F7-19FAEE1952DB}"/>
    <cellStyle name="Normal 35 4 3" xfId="5752" xr:uid="{6F36F038-1BAB-4311-B9B4-D154E5CEB3F1}"/>
    <cellStyle name="Normal 35 4 3 2" xfId="11409" xr:uid="{1C0A6ADA-7B78-42DA-9134-9AB1091257E5}"/>
    <cellStyle name="Normal 35 4 3 3" xfId="15289" xr:uid="{9BDD9979-CFA9-43CA-AD87-0691F7475AA9}"/>
    <cellStyle name="Normal 35 4 4" xfId="7299" xr:uid="{F54C5900-B728-49E4-AD46-D018A9CCB708}"/>
    <cellStyle name="Normal 35 4 4 2" xfId="12756" xr:uid="{DC32349F-2A38-4521-9072-AF95CBF42D83}"/>
    <cellStyle name="Normal 35 4 4 3" xfId="16641" xr:uid="{1FF56980-364D-4D38-AD1D-481DCBA291A9}"/>
    <cellStyle name="Normal 35 4 5" xfId="4265" xr:uid="{B3C4FE6F-434E-4634-B1FC-37C28F8BF448}"/>
    <cellStyle name="Normal 35 4 5 2" xfId="10632" xr:uid="{5AAE7C08-F6B1-42C2-8AA8-93C59093A270}"/>
    <cellStyle name="Normal 35 4 6" xfId="9152" xr:uid="{12DDD3E5-7376-4D54-B2F6-8E178E67153F}"/>
    <cellStyle name="Normal 35 4 7" xfId="14514" xr:uid="{9ADE1736-AF6E-4191-9EDE-CEB9BFFB62E0}"/>
    <cellStyle name="Normal 35 5" xfId="3473" xr:uid="{C0817B56-0FE5-4474-9F7C-FCAF3D8F1932}"/>
    <cellStyle name="Normal 35 5 2" xfId="8372" xr:uid="{E2F5E99A-CC03-494B-83A1-E31CFE020BCC}"/>
    <cellStyle name="Normal 35 5 2 2" xfId="13788" xr:uid="{5F62B319-B91C-4E0F-85F6-08C74BF87070}"/>
    <cellStyle name="Normal 35 5 2 3" xfId="17673" xr:uid="{65C1915F-8F3C-4D33-B542-0F0B56D75172}"/>
    <cellStyle name="Normal 35 5 3" xfId="4786" xr:uid="{21EBF87A-6F07-4DB7-A678-84FC09A1627E}"/>
    <cellStyle name="Normal 35 5 3 2" xfId="10992" xr:uid="{252192AF-6FF4-4977-B743-D4B1EFB5A6D3}"/>
    <cellStyle name="Normal 35 5 4" xfId="10183" xr:uid="{6115E04E-1148-4C42-828A-020D35D5F6BA}"/>
    <cellStyle name="Normal 35 5 5" xfId="14874" xr:uid="{F4ADE765-B36B-4E8B-9818-A59E539321D5}"/>
    <cellStyle name="Normal 35 6" xfId="3531" xr:uid="{6D8FD463-1E58-41B2-A2A9-BBB727A68B5E}"/>
    <cellStyle name="Normal 35 6 2" xfId="8416" xr:uid="{006BCA5A-BE08-4BD1-958D-5BBA10B536AA}"/>
    <cellStyle name="Normal 35 6 2 2" xfId="13817" xr:uid="{113DCC80-991A-47E4-9B00-CC8A4A70E7D6}"/>
    <cellStyle name="Normal 35 6 2 3" xfId="17702" xr:uid="{CFF08829-396A-48E8-AD41-C1C4E1115EF4}"/>
    <cellStyle name="Normal 35 6 3" xfId="5310" xr:uid="{C8D54D97-9BEA-4813-9FE3-F10E2096F3B6}"/>
    <cellStyle name="Normal 35 6 3 2" xfId="11094" xr:uid="{1164C86E-D488-4DAC-A16C-A129B3836F36}"/>
    <cellStyle name="Normal 35 6 4" xfId="10212" xr:uid="{0DFF4E2C-1779-4AC7-ACDC-88EFB4FC82AE}"/>
    <cellStyle name="Normal 35 6 5" xfId="14977" xr:uid="{D766DAB2-F533-4FAA-B03F-2784E3FD6A9C}"/>
    <cellStyle name="Normal 35 7" xfId="3569" xr:uid="{8353C9BC-31CD-411E-A9EB-C90C20164E41}"/>
    <cellStyle name="Normal 35 7 2" xfId="8452" xr:uid="{DF71D848-3A31-4D42-9E6D-20876B2B9B5D}"/>
    <cellStyle name="Normal 35 7 2 2" xfId="13846" xr:uid="{53D1DB0E-65AD-4308-90DF-CD6118AFFF6B}"/>
    <cellStyle name="Normal 35 7 2 3" xfId="17731" xr:uid="{2B44F960-6562-481B-B36F-64337847FDFC}"/>
    <cellStyle name="Normal 35 7 3" xfId="6977" xr:uid="{C33FEE25-79E3-4E27-9AB9-ADE94684AB1B}"/>
    <cellStyle name="Normal 35 7 3 2" xfId="12441" xr:uid="{44C5BF73-9EE0-4C62-B9EC-9B57AC46DADB}"/>
    <cellStyle name="Normal 35 7 4" xfId="10241" xr:uid="{6804DAAB-98DF-4C7A-B4A6-83F265A990CC}"/>
    <cellStyle name="Normal 35 7 5" xfId="16326" xr:uid="{580771DE-1EA2-422F-A831-3CBF64C03042}"/>
    <cellStyle name="Normal 35 8" xfId="3600" xr:uid="{E2A3B6BF-F40F-4F44-A2C2-4369EC1840F0}"/>
    <cellStyle name="Normal 35 8 2" xfId="8482" xr:uid="{8492C679-0FE7-441E-86CE-CE809C3B5F5F}"/>
    <cellStyle name="Normal 35 8 2 2" xfId="13874" xr:uid="{E9FCA9D6-3BD9-4F4E-BFFF-6A4E04101CE1}"/>
    <cellStyle name="Normal 35 8 3" xfId="10269" xr:uid="{0BC8D687-43FB-4E99-B3A6-DB93F7B45F2F}"/>
    <cellStyle name="Normal 35 8 4" xfId="17759" xr:uid="{2ED153BD-E742-4DAE-9F28-B4E365A7D9A9}"/>
    <cellStyle name="Normal 35 9" xfId="8559" xr:uid="{436A114D-6E49-4300-B739-24093619F1E2}"/>
    <cellStyle name="Normal 35 9 2" xfId="13933" xr:uid="{0AF5C4FD-B2FA-418F-99AC-430658258511}"/>
    <cellStyle name="Normal 36" xfId="375" xr:uid="{1228A9A5-5F3A-4AD0-B26F-2543AA8060BC}"/>
    <cellStyle name="Normal 36 10" xfId="8593" xr:uid="{12FA3842-771A-4B88-AC0D-2C63FF31CC21}"/>
    <cellStyle name="Normal 36 10 2" xfId="13965" xr:uid="{08F4AE01-AF3D-4EE1-ADBD-C418D0A4DE24}"/>
    <cellStyle name="Normal 36 11" xfId="8636" xr:uid="{92A36432-7F3E-47A2-9FDA-FD1D3C656A56}"/>
    <cellStyle name="Normal 36 11 2" xfId="14003" xr:uid="{BFF62FE4-A265-4DBF-BB7A-55483393BEF7}"/>
    <cellStyle name="Normal 36 12" xfId="8761" xr:uid="{B89E17C5-70F9-4F85-BE1C-C90D1FA22216}"/>
    <cellStyle name="Normal 36 12 2" xfId="14035" xr:uid="{721CEFC9-2571-4730-AC6C-70258C592679}"/>
    <cellStyle name="Normal 36 13" xfId="8809" xr:uid="{EE2DE4D1-0D99-45E8-9ABE-3D9F7720B346}"/>
    <cellStyle name="Normal 36 2" xfId="1398" xr:uid="{C3803859-C46F-4476-B24E-21A9E09F5AB2}"/>
    <cellStyle name="Normal 36 2 10" xfId="14278" xr:uid="{AAD2919B-6677-4ED9-B7DB-958A92347983}"/>
    <cellStyle name="Normal 36 2 2" xfId="1475" xr:uid="{DF2C4E08-99D0-495B-A826-7518AE0ED181}"/>
    <cellStyle name="Normal 36 2 2 2" xfId="1633" xr:uid="{89ADB3EE-B385-4E16-9EA8-5BE2046CCE0A}"/>
    <cellStyle name="Normal 36 2 2 2 2" xfId="2255" xr:uid="{8F350624-22AA-4A82-BA73-58333C8C0BF5}"/>
    <cellStyle name="Normal 36 2 2 2 2 2" xfId="3311" xr:uid="{13310018-29DA-4438-8A75-2437EB7F72EF}"/>
    <cellStyle name="Normal 36 2 2 2 2 2 2" xfId="8221" xr:uid="{151A5865-287E-4CB8-8E16-9FDA2C7D38CA}"/>
    <cellStyle name="Normal 36 2 2 2 2 2 2 2" xfId="13678" xr:uid="{AB3F7403-2CBB-4F32-98ED-F08A51CB38BB}"/>
    <cellStyle name="Normal 36 2 2 2 2 2 2 3" xfId="17563" xr:uid="{0780B3FC-CF35-4A54-AC18-A894A7B61054}"/>
    <cellStyle name="Normal 36 2 2 2 2 2 3" xfId="6805" xr:uid="{77EF2F05-D5BC-4217-93C0-65D9CBA4ECDB}"/>
    <cellStyle name="Normal 36 2 2 2 2 2 3 2" xfId="12328" xr:uid="{43509D5F-79D0-4B51-8858-CB0871899EE0}"/>
    <cellStyle name="Normal 36 2 2 2 2 2 4" xfId="10074" xr:uid="{53E36C56-0203-4D7A-BC8B-A5C484E25800}"/>
    <cellStyle name="Normal 36 2 2 2 2 2 5" xfId="16213" xr:uid="{9AB26EED-1B8A-49FE-8FF1-782195CE3E45}"/>
    <cellStyle name="Normal 36 2 2 2 2 3" xfId="6033" xr:uid="{4E09BF45-220D-447C-AA00-19829B4B0053}"/>
    <cellStyle name="Normal 36 2 2 2 2 3 2" xfId="11662" xr:uid="{FF0CF517-AD61-4A3D-A518-055E4D926498}"/>
    <cellStyle name="Normal 36 2 2 2 2 3 3" xfId="15542" xr:uid="{00A88BB4-E1C5-4A1E-A120-D1450B1C4536}"/>
    <cellStyle name="Normal 36 2 2 2 2 4" xfId="7550" xr:uid="{AA8E1704-1A5F-4E06-A3EC-065CA57ABA54}"/>
    <cellStyle name="Normal 36 2 2 2 2 4 2" xfId="13007" xr:uid="{AEE06AA0-7E0E-4283-832C-6B144BFA0345}"/>
    <cellStyle name="Normal 36 2 2 2 2 4 3" xfId="16892" xr:uid="{5B81F7DB-0DBB-4D1C-8DB0-637B25A59E40}"/>
    <cellStyle name="Normal 36 2 2 2 2 5" xfId="4526" xr:uid="{4C3FA56F-0244-4185-A673-D15CEB55DC8D}"/>
    <cellStyle name="Normal 36 2 2 2 2 5 2" xfId="10883" xr:uid="{2706D7D1-8C6B-4589-ACB5-E86E42CD45D9}"/>
    <cellStyle name="Normal 36 2 2 2 2 6" xfId="9403" xr:uid="{E6DDBC62-F83B-4563-AB41-EAB65A1B8FEE}"/>
    <cellStyle name="Normal 36 2 2 2 2 7" xfId="14765" xr:uid="{8EC2D245-600A-409E-BBAC-3A6FBBFE324A}"/>
    <cellStyle name="Normal 36 2 2 2 3" xfId="2998" xr:uid="{3157BA4E-F381-4AE8-B6D9-B0FAD5FA59D3}"/>
    <cellStyle name="Normal 36 2 2 2 3 2" xfId="7915" xr:uid="{D9EB7A12-F317-42BB-8615-045DAA286CE7}"/>
    <cellStyle name="Normal 36 2 2 2 3 2 2" xfId="13372" xr:uid="{3A42070B-52E6-47FA-9988-01BA6C932810}"/>
    <cellStyle name="Normal 36 2 2 2 3 2 3" xfId="17257" xr:uid="{CE46B0C3-36F4-46F0-967F-EFF1CAF87093}"/>
    <cellStyle name="Normal 36 2 2 2 3 3" xfId="6499" xr:uid="{2A2AFA8C-DCF6-4477-B69A-DFC335E1CFCC}"/>
    <cellStyle name="Normal 36 2 2 2 3 3 2" xfId="12022" xr:uid="{0C5912DD-323C-444C-9173-4DA55DC8C771}"/>
    <cellStyle name="Normal 36 2 2 2 3 4" xfId="9768" xr:uid="{533FCE8B-934B-4AD3-8B71-4DBC817E3CD6}"/>
    <cellStyle name="Normal 36 2 2 2 3 5" xfId="15907" xr:uid="{791D6FDA-E456-4CEE-B41A-AACBA64A1319}"/>
    <cellStyle name="Normal 36 2 2 2 4" xfId="5692" xr:uid="{3C791EA0-D9D1-4655-9040-760A6197C8C7}"/>
    <cellStyle name="Normal 36 2 2 2 4 2" xfId="11353" xr:uid="{E2C52D37-9EF8-45AB-B14F-D7823B88DF56}"/>
    <cellStyle name="Normal 36 2 2 2 4 3" xfId="15233" xr:uid="{4C689B38-CEBC-4F5C-9D64-CCE7B4E5ABA8}"/>
    <cellStyle name="Normal 36 2 2 2 5" xfId="7244" xr:uid="{FBFC46FB-7B4A-40F7-9409-240007B18904}"/>
    <cellStyle name="Normal 36 2 2 2 5 2" xfId="12701" xr:uid="{12CA9951-2D90-4FE1-9120-055CDEECCD01}"/>
    <cellStyle name="Normal 36 2 2 2 5 3" xfId="16586" xr:uid="{05E3F137-A97F-4C5A-9158-42E9CF362E97}"/>
    <cellStyle name="Normal 36 2 2 2 6" xfId="4207" xr:uid="{8B7E2EFA-9F9D-4A53-BF88-AB43B0D77BF4}"/>
    <cellStyle name="Normal 36 2 2 2 6 2" xfId="10577" xr:uid="{B831C5A4-F0E1-4626-872C-F2C76B995CBA}"/>
    <cellStyle name="Normal 36 2 2 2 7" xfId="9097" xr:uid="{A25EB1BE-4B1A-449F-92D5-A7EA34DA92F2}"/>
    <cellStyle name="Normal 36 2 2 2 8" xfId="14459" xr:uid="{361ECAAF-D35E-4D94-BAA8-EB482486F67E}"/>
    <cellStyle name="Normal 36 2 2 3" xfId="2117" xr:uid="{C58F91DB-BC2B-48D5-AE6F-274C12BC3624}"/>
    <cellStyle name="Normal 36 2 2 3 2" xfId="3173" xr:uid="{94318F7B-182E-487C-AB74-F6D4B1CEFC3B}"/>
    <cellStyle name="Normal 36 2 2 3 2 2" xfId="8083" xr:uid="{20414F6E-AA4C-4059-95E8-FFD14CF4136E}"/>
    <cellStyle name="Normal 36 2 2 3 2 2 2" xfId="13540" xr:uid="{16A7698C-FA88-4124-9712-FA2D1CDE8028}"/>
    <cellStyle name="Normal 36 2 2 3 2 2 3" xfId="17425" xr:uid="{E7D8B771-1780-4A77-8B13-17E0069633E9}"/>
    <cellStyle name="Normal 36 2 2 3 2 3" xfId="6667" xr:uid="{E09EBAC1-829D-4F28-A239-45E714CA049A}"/>
    <cellStyle name="Normal 36 2 2 3 2 3 2" xfId="12190" xr:uid="{4B9032E1-4E70-4AC1-885E-43AD3F6E4A08}"/>
    <cellStyle name="Normal 36 2 2 3 2 4" xfId="9936" xr:uid="{BF276169-2BB7-477B-B661-A7C9D90C5FAA}"/>
    <cellStyle name="Normal 36 2 2 3 2 5" xfId="16075" xr:uid="{BC86686D-86F1-446D-9952-F7CC18FBFD01}"/>
    <cellStyle name="Normal 36 2 2 3 3" xfId="5895" xr:uid="{E89CAFC5-0DAE-47F5-A4F9-041715347BC0}"/>
    <cellStyle name="Normal 36 2 2 3 3 2" xfId="11524" xr:uid="{C3DC5BDC-6922-434C-B12E-F6167F76924C}"/>
    <cellStyle name="Normal 36 2 2 3 3 3" xfId="15404" xr:uid="{CB6701B3-4FCB-4328-919C-3456D63AFBFA}"/>
    <cellStyle name="Normal 36 2 2 3 4" xfId="7412" xr:uid="{FF4C282F-32F1-4C60-8CC4-D9540986B0F9}"/>
    <cellStyle name="Normal 36 2 2 3 4 2" xfId="12869" xr:uid="{C1F735E6-27FD-4DF8-A20D-E300BAE13F55}"/>
    <cellStyle name="Normal 36 2 2 3 4 3" xfId="16754" xr:uid="{2DA60763-1F40-49CE-B975-9DF8ED42584B}"/>
    <cellStyle name="Normal 36 2 2 3 5" xfId="4388" xr:uid="{EC4E5E1B-FE25-40C5-B73B-3ED8B8D6845C}"/>
    <cellStyle name="Normal 36 2 2 3 5 2" xfId="10745" xr:uid="{294F436E-A7FF-4F91-8FBC-A82D7515F3BD}"/>
    <cellStyle name="Normal 36 2 2 3 6" xfId="9265" xr:uid="{86CFC344-6B69-4DBD-81CD-BF5657C19D87}"/>
    <cellStyle name="Normal 36 2 2 3 7" xfId="14627" xr:uid="{0F04D8F1-6A94-4235-AAB2-8CF76A6F19F5}"/>
    <cellStyle name="Normal 36 2 2 4" xfId="2860" xr:uid="{C1EE5190-D898-4D3C-96BF-D7551BE20C22}"/>
    <cellStyle name="Normal 36 2 2 4 2" xfId="7777" xr:uid="{721ADC4D-CBA6-48A6-8FDB-8D42227FF6FD}"/>
    <cellStyle name="Normal 36 2 2 4 2 2" xfId="13234" xr:uid="{F63C2B1B-BC73-4802-9D53-55A40175D873}"/>
    <cellStyle name="Normal 36 2 2 4 2 3" xfId="17119" xr:uid="{DA54CCC9-49DD-4EEF-84A7-0771EA6E8427}"/>
    <cellStyle name="Normal 36 2 2 4 3" xfId="6361" xr:uid="{568E0802-EFC4-4F2A-90F5-248F5BB82159}"/>
    <cellStyle name="Normal 36 2 2 4 3 2" xfId="11884" xr:uid="{61ADED85-D6E9-413C-8BFA-308D47F3BD3D}"/>
    <cellStyle name="Normal 36 2 2 4 4" xfId="9630" xr:uid="{0174EB49-90C2-4A34-827E-6BD008893C24}"/>
    <cellStyle name="Normal 36 2 2 4 5" xfId="15769" xr:uid="{2B60363D-C77E-4A49-9908-3D46DB5F10D8}"/>
    <cellStyle name="Normal 36 2 2 5" xfId="5554" xr:uid="{12D2C876-C03D-498E-BD39-795683B5C88F}"/>
    <cellStyle name="Normal 36 2 2 5 2" xfId="11215" xr:uid="{FA454DBD-C868-4FA9-81A4-B1A686A61192}"/>
    <cellStyle name="Normal 36 2 2 5 3" xfId="15095" xr:uid="{F4B9113C-F5E7-4974-B5C8-64F7E07C1785}"/>
    <cellStyle name="Normal 36 2 2 6" xfId="7106" xr:uid="{8C113700-3B71-4C8C-96B0-4A5B7881AEC2}"/>
    <cellStyle name="Normal 36 2 2 6 2" xfId="12563" xr:uid="{955510FF-D088-40CA-8840-40E090209AFB}"/>
    <cellStyle name="Normal 36 2 2 6 3" xfId="16448" xr:uid="{D0779054-39A5-42F1-9994-B981D64DBFED}"/>
    <cellStyle name="Normal 36 2 2 7" xfId="4064" xr:uid="{D214959F-7985-4C71-8705-E0190810C42A}"/>
    <cellStyle name="Normal 36 2 2 7 2" xfId="10439" xr:uid="{ED70B4CC-8634-4250-B787-4AC1E149195B}"/>
    <cellStyle name="Normal 36 2 2 8" xfId="8959" xr:uid="{EE251DC1-B2AB-4BEB-92FB-9F1999347D15}"/>
    <cellStyle name="Normal 36 2 2 9" xfId="14321" xr:uid="{D48AB59D-7460-4216-8CA7-1AAA9993DEA9}"/>
    <cellStyle name="Normal 36 2 3" xfId="1575" xr:uid="{2494F103-3609-4E78-875D-71B03298F60B}"/>
    <cellStyle name="Normal 36 2 3 2" xfId="2197" xr:uid="{46785D01-5392-46E9-A116-A6C17730E763}"/>
    <cellStyle name="Normal 36 2 3 2 2" xfId="3253" xr:uid="{280571D7-4F58-48FF-A30F-BC61B0AD2E78}"/>
    <cellStyle name="Normal 36 2 3 2 2 2" xfId="8163" xr:uid="{6B228F7F-4B4F-42AE-8DFB-D49A74434F81}"/>
    <cellStyle name="Normal 36 2 3 2 2 2 2" xfId="13620" xr:uid="{152481ED-DA60-44F1-B5F8-5DD0E3F72255}"/>
    <cellStyle name="Normal 36 2 3 2 2 2 3" xfId="17505" xr:uid="{06068A68-D345-4CBA-B952-576346C446C1}"/>
    <cellStyle name="Normal 36 2 3 2 2 3" xfId="6747" xr:uid="{35620010-DAF0-459C-9D62-8410CD6D8B13}"/>
    <cellStyle name="Normal 36 2 3 2 2 3 2" xfId="12270" xr:uid="{92FE168E-6603-418E-A6A5-E75F3200FC67}"/>
    <cellStyle name="Normal 36 2 3 2 2 4" xfId="10016" xr:uid="{97C6EF36-839E-4249-8B9A-EEBC66B8050E}"/>
    <cellStyle name="Normal 36 2 3 2 2 5" xfId="16155" xr:uid="{06770078-26CA-46F3-A7CB-937436970BA8}"/>
    <cellStyle name="Normal 36 2 3 2 3" xfId="5975" xr:uid="{F2CFBA5A-17E5-47DB-8090-843637571752}"/>
    <cellStyle name="Normal 36 2 3 2 3 2" xfId="11604" xr:uid="{D5AB9D6F-C2F5-42C6-9AFF-B830BCE30830}"/>
    <cellStyle name="Normal 36 2 3 2 3 3" xfId="15484" xr:uid="{6E143790-2EC0-479A-A05C-1E013B8CF872}"/>
    <cellStyle name="Normal 36 2 3 2 4" xfId="7492" xr:uid="{7198F03A-CC23-48FC-97E2-ABD9C6907E9B}"/>
    <cellStyle name="Normal 36 2 3 2 4 2" xfId="12949" xr:uid="{6903E090-365E-47B4-97C2-3074E1FFB94D}"/>
    <cellStyle name="Normal 36 2 3 2 4 3" xfId="16834" xr:uid="{3E3ECF51-7C3D-4DE7-BCC5-8958374149D5}"/>
    <cellStyle name="Normal 36 2 3 2 5" xfId="4468" xr:uid="{B8D43954-D903-49AC-B335-302AC405D8CF}"/>
    <cellStyle name="Normal 36 2 3 2 5 2" xfId="10825" xr:uid="{FE4070E6-FD77-47B1-BA2A-A9F5437C6C3C}"/>
    <cellStyle name="Normal 36 2 3 2 6" xfId="9345" xr:uid="{15E61F92-BA10-478D-BD66-849AEA70972E}"/>
    <cellStyle name="Normal 36 2 3 2 7" xfId="14707" xr:uid="{7CAE9CCA-CED5-4FA5-AA44-D35A57C302B7}"/>
    <cellStyle name="Normal 36 2 3 3" xfId="2940" xr:uid="{20235A5A-759F-4778-A41D-CD193EC8C17C}"/>
    <cellStyle name="Normal 36 2 3 3 2" xfId="7857" xr:uid="{F12041E5-4D68-4377-A5E7-77D2EE3A9AAC}"/>
    <cellStyle name="Normal 36 2 3 3 2 2" xfId="13314" xr:uid="{1AE0D572-6FFE-4773-AEB5-AB57BA60380E}"/>
    <cellStyle name="Normal 36 2 3 3 2 3" xfId="17199" xr:uid="{ECC5B3D4-D22D-4AA6-B784-C90A57710155}"/>
    <cellStyle name="Normal 36 2 3 3 3" xfId="6441" xr:uid="{6F629C55-D77C-43AC-8503-96C44126C4FF}"/>
    <cellStyle name="Normal 36 2 3 3 3 2" xfId="11964" xr:uid="{4E6A63E1-CBE2-4A95-A968-D45957226A05}"/>
    <cellStyle name="Normal 36 2 3 3 4" xfId="9710" xr:uid="{B8555E9C-A560-44FD-AD92-3B449DCF23C6}"/>
    <cellStyle name="Normal 36 2 3 3 5" xfId="15849" xr:uid="{CCBAA872-B101-4A17-BE34-B585DB6240BB}"/>
    <cellStyle name="Normal 36 2 3 4" xfId="5634" xr:uid="{94D1A3F5-FFC6-4F24-8451-1BAC04B5B62F}"/>
    <cellStyle name="Normal 36 2 3 4 2" xfId="11295" xr:uid="{DB68446A-CD18-4FF7-BD21-F88E1280472B}"/>
    <cellStyle name="Normal 36 2 3 4 3" xfId="15175" xr:uid="{C28E8D08-FC03-4223-9DF5-FA24F6CD70E1}"/>
    <cellStyle name="Normal 36 2 3 5" xfId="7186" xr:uid="{97012DD8-F8E0-4E5C-94F9-3AE0B62D5735}"/>
    <cellStyle name="Normal 36 2 3 5 2" xfId="12643" xr:uid="{0180364D-1B45-42DB-86A9-D43603B6AAEF}"/>
    <cellStyle name="Normal 36 2 3 5 3" xfId="16528" xr:uid="{20F4F2F5-391B-476D-B371-8FDECF70F59E}"/>
    <cellStyle name="Normal 36 2 3 6" xfId="4149" xr:uid="{7026F77A-8FB0-48D8-9199-75AD539172E2}"/>
    <cellStyle name="Normal 36 2 3 6 2" xfId="10519" xr:uid="{EEF250D0-A023-402D-AD99-09D810FF55C0}"/>
    <cellStyle name="Normal 36 2 3 7" xfId="9039" xr:uid="{9BFDABE7-E1D5-4C5A-A4D5-3A1B5788A7D0}"/>
    <cellStyle name="Normal 36 2 3 8" xfId="14401" xr:uid="{51A393A9-29AC-4B0A-A861-42EDD9F2B60C}"/>
    <cellStyle name="Normal 36 2 4" xfId="2059" xr:uid="{28520C11-B054-45FF-9561-8E083EB276F2}"/>
    <cellStyle name="Normal 36 2 4 2" xfId="3115" xr:uid="{054D13D0-D6AC-48DD-B7B5-2B26445F61E0}"/>
    <cellStyle name="Normal 36 2 4 2 2" xfId="8025" xr:uid="{BFAD532C-BAA1-43F5-B6C8-140A338E8191}"/>
    <cellStyle name="Normal 36 2 4 2 2 2" xfId="13482" xr:uid="{862CDC8D-B2D5-4FC5-8928-53C51DDB3913}"/>
    <cellStyle name="Normal 36 2 4 2 2 3" xfId="17367" xr:uid="{FD9459F1-31EE-41F0-AA97-2EA69A1CBBA5}"/>
    <cellStyle name="Normal 36 2 4 2 3" xfId="6609" xr:uid="{23331E9D-53DA-45C9-8B3D-8C9215038E9D}"/>
    <cellStyle name="Normal 36 2 4 2 3 2" xfId="12132" xr:uid="{FF86499D-49E3-42FE-B396-44A9016CD43B}"/>
    <cellStyle name="Normal 36 2 4 2 4" xfId="9878" xr:uid="{7DC3683A-553F-4CF8-A59A-B0BB45A19A54}"/>
    <cellStyle name="Normal 36 2 4 2 5" xfId="16017" xr:uid="{BEEDD4FE-C7A5-412E-B3CA-F18D47501FC8}"/>
    <cellStyle name="Normal 36 2 4 3" xfId="5837" xr:uid="{1F1406BE-BC29-4834-9F87-91249A54A680}"/>
    <cellStyle name="Normal 36 2 4 3 2" xfId="11466" xr:uid="{3AEE3430-758D-42BE-A0BB-2CA6B1F29B0A}"/>
    <cellStyle name="Normal 36 2 4 3 3" xfId="15346" xr:uid="{C0D0E487-28DA-47F2-8AC9-7CFBB1A04CD0}"/>
    <cellStyle name="Normal 36 2 4 4" xfId="7354" xr:uid="{C7493D93-EC72-43E9-9793-F1809C88D838}"/>
    <cellStyle name="Normal 36 2 4 4 2" xfId="12811" xr:uid="{C2F194B1-C34A-4C33-82AC-067D89207E48}"/>
    <cellStyle name="Normal 36 2 4 4 3" xfId="16696" xr:uid="{B3B0451C-0941-476D-9524-0EA2D579764F}"/>
    <cellStyle name="Normal 36 2 4 5" xfId="4330" xr:uid="{86E61740-9C1E-4930-B83F-E014707FDA8F}"/>
    <cellStyle name="Normal 36 2 4 5 2" xfId="10687" xr:uid="{FD12274C-272A-4EAD-A6EE-3EEC95EA054B}"/>
    <cellStyle name="Normal 36 2 4 6" xfId="9207" xr:uid="{7831CD01-707D-4458-A0E0-1DEA2F486A32}"/>
    <cellStyle name="Normal 36 2 4 7" xfId="14569" xr:uid="{73A2E56C-318D-4579-90CC-01CFD2354A88}"/>
    <cellStyle name="Normal 36 2 5" xfId="2802" xr:uid="{1B1859E3-EB90-4B4E-B976-0E9B6067A803}"/>
    <cellStyle name="Normal 36 2 5 2" xfId="7719" xr:uid="{BDEAE5C2-977F-4B1A-B2CC-72DCB18AE075}"/>
    <cellStyle name="Normal 36 2 5 2 2" xfId="13176" xr:uid="{099CE854-D078-47F6-890F-57FF97AC4E4B}"/>
    <cellStyle name="Normal 36 2 5 2 3" xfId="17061" xr:uid="{9F982FF2-B558-4408-BAEB-50EB8AE33CAD}"/>
    <cellStyle name="Normal 36 2 5 3" xfId="6303" xr:uid="{A6F9441B-D135-47EF-8994-ADEF7C798DD9}"/>
    <cellStyle name="Normal 36 2 5 3 2" xfId="11826" xr:uid="{805950DE-306D-4D35-A604-C47B78755ACF}"/>
    <cellStyle name="Normal 36 2 5 4" xfId="9572" xr:uid="{9930228F-BA25-43DA-A643-94D828B9F71D}"/>
    <cellStyle name="Normal 36 2 5 5" xfId="15711" xr:uid="{C6951F58-3CF5-4777-99D1-B4284496AE61}"/>
    <cellStyle name="Normal 36 2 6" xfId="5496" xr:uid="{BA019C16-BBEC-427D-A7E4-8E80BCEA2054}"/>
    <cellStyle name="Normal 36 2 6 2" xfId="11157" xr:uid="{3944BB5F-A078-4518-8D2D-45EA9CB75D36}"/>
    <cellStyle name="Normal 36 2 6 3" xfId="15037" xr:uid="{C66094A4-05F0-44CE-A19D-50EE6B312FCF}"/>
    <cellStyle name="Normal 36 2 7" xfId="7048" xr:uid="{6A62280D-ED28-4224-BE80-153A6403D0BB}"/>
    <cellStyle name="Normal 36 2 7 2" xfId="12505" xr:uid="{EA68AD5B-BF76-40EC-AFF4-1561A93134FB}"/>
    <cellStyle name="Normal 36 2 7 3" xfId="16390" xr:uid="{A05653A7-BC2F-4007-8A5E-FC3228AA3B39}"/>
    <cellStyle name="Normal 36 2 8" xfId="4011" xr:uid="{87754E89-D21A-4846-948F-CD4435952F5E}"/>
    <cellStyle name="Normal 36 2 8 2" xfId="10396" xr:uid="{5A2B429E-80BC-47F0-8FAF-3D12BAC61383}"/>
    <cellStyle name="Normal 36 2 9" xfId="8901" xr:uid="{384C2C10-A55D-42A5-9BAD-CEB60D1179FD}"/>
    <cellStyle name="Normal 36 3" xfId="1897" xr:uid="{BE99A44C-D9F1-456D-984E-0E5A20C57A85}"/>
    <cellStyle name="Normal 36 4" xfId="1736" xr:uid="{C04D3C77-2985-4ED5-A10F-C56BEFF2B658}"/>
    <cellStyle name="Normal 36 4 2" xfId="3054" xr:uid="{4D2C88F8-88EE-4430-8E81-42785A42D661}"/>
    <cellStyle name="Normal 36 4 2 2" xfId="7971" xr:uid="{60011F5C-8025-4E12-B9BA-D4D4D4FE306A}"/>
    <cellStyle name="Normal 36 4 2 2 2" xfId="13428" xr:uid="{B73465A2-C694-4E59-AED0-9D7BC0CCC1C2}"/>
    <cellStyle name="Normal 36 4 2 2 3" xfId="17313" xr:uid="{83A32B8B-AD5F-4E73-B4D9-2589B300BDB0}"/>
    <cellStyle name="Normal 36 4 2 3" xfId="6555" xr:uid="{C7B148BE-2D19-4EF2-9CBE-6E52F9FB8A0F}"/>
    <cellStyle name="Normal 36 4 2 3 2" xfId="12078" xr:uid="{3BCEBDCA-A10A-4DD5-B0E1-E946BFF29BFE}"/>
    <cellStyle name="Normal 36 4 2 4" xfId="9824" xr:uid="{85BE024C-4504-43BB-80DE-8E5177A57B50}"/>
    <cellStyle name="Normal 36 4 2 5" xfId="15963" xr:uid="{E1212ACD-884C-41B7-8E9B-AF28D2C1CA7E}"/>
    <cellStyle name="Normal 36 4 3" xfId="5753" xr:uid="{2657D8DD-723E-4CF3-B2C5-97E70CE55C9D}"/>
    <cellStyle name="Normal 36 4 3 2" xfId="11410" xr:uid="{BC4E5632-865E-4968-8F1E-F17B255315F4}"/>
    <cellStyle name="Normal 36 4 3 3" xfId="15290" xr:uid="{25A8FE32-2FB2-4A4F-854E-0F230699D336}"/>
    <cellStyle name="Normal 36 4 4" xfId="7300" xr:uid="{93CABE77-2516-4142-9CD5-0B6ACCCBAC8A}"/>
    <cellStyle name="Normal 36 4 4 2" xfId="12757" xr:uid="{EDED92A6-4294-4B56-A0AD-FBF2CF211F6B}"/>
    <cellStyle name="Normal 36 4 4 3" xfId="16642" xr:uid="{DE5F7E41-AB7F-4BA7-BFB6-823875A49D9B}"/>
    <cellStyle name="Normal 36 4 5" xfId="4266" xr:uid="{DD9D3A44-01F1-4EC4-9730-C8E316ACAB70}"/>
    <cellStyle name="Normal 36 4 5 2" xfId="10633" xr:uid="{92600FF4-937B-4C5D-B361-5E4C184AC2C0}"/>
    <cellStyle name="Normal 36 4 6" xfId="9153" xr:uid="{E6A73DA6-465A-4E6A-B4F6-9A6FA730A6BA}"/>
    <cellStyle name="Normal 36 4 7" xfId="14515" xr:uid="{E7948637-A365-4965-A8F0-D4E237B3CEC7}"/>
    <cellStyle name="Normal 36 5" xfId="3474" xr:uid="{157EDC12-1BD4-4855-8009-138D3782A29D}"/>
    <cellStyle name="Normal 36 5 2" xfId="8373" xr:uid="{A7F5C1CF-34C3-475C-BBD2-DF6E5551C38A}"/>
    <cellStyle name="Normal 36 5 2 2" xfId="13789" xr:uid="{77164E48-655D-4901-AEF4-139827906FDC}"/>
    <cellStyle name="Normal 36 5 2 3" xfId="17674" xr:uid="{54300DF4-6594-44D2-8D0B-0D52A258E731}"/>
    <cellStyle name="Normal 36 5 3" xfId="4939" xr:uid="{CCEB966E-63A5-44E2-BD49-39C3C978E751}"/>
    <cellStyle name="Normal 36 5 3 2" xfId="11018" xr:uid="{85CF8050-1238-4577-B652-2586AF6B6C94}"/>
    <cellStyle name="Normal 36 5 4" xfId="10184" xr:uid="{E508BA3E-305A-4024-99A6-199A3674BA40}"/>
    <cellStyle name="Normal 36 5 5" xfId="14900" xr:uid="{6769CF37-E967-47AE-B2EC-2D4C16DA2A54}"/>
    <cellStyle name="Normal 36 6" xfId="3532" xr:uid="{39CBE72F-D2A6-45DD-B480-E3F42F4A133A}"/>
    <cellStyle name="Normal 36 6 2" xfId="8417" xr:uid="{CDE1ECE6-A624-4502-8A9C-A9EB2F8FBD98}"/>
    <cellStyle name="Normal 36 6 2 2" xfId="13818" xr:uid="{64EDD972-FB46-4C40-88E9-7BE19A0DCC5F}"/>
    <cellStyle name="Normal 36 6 2 3" xfId="17703" xr:uid="{0B080827-7893-4ADA-9D44-C2E9A593C925}"/>
    <cellStyle name="Normal 36 6 3" xfId="5311" xr:uid="{FCC42CAE-A758-4C56-AB60-28DC0011C848}"/>
    <cellStyle name="Normal 36 6 3 2" xfId="11095" xr:uid="{7B8C1C1B-537E-4884-9786-DA5C22759899}"/>
    <cellStyle name="Normal 36 6 4" xfId="10213" xr:uid="{EA806025-68C5-4025-8501-154DC3EA7DF4}"/>
    <cellStyle name="Normal 36 6 5" xfId="14978" xr:uid="{AA40933E-1DFA-4322-970A-9EEB3C726CFB}"/>
    <cellStyle name="Normal 36 7" xfId="3570" xr:uid="{02A25071-59C5-41F5-81E5-BCAF0CE4A4FA}"/>
    <cellStyle name="Normal 36 7 2" xfId="8453" xr:uid="{E1E4A71D-33DC-41D2-9455-958F812B27B8}"/>
    <cellStyle name="Normal 36 7 2 2" xfId="13847" xr:uid="{72A594C4-2F8D-4573-AA4E-1C60D63512A9}"/>
    <cellStyle name="Normal 36 7 2 3" xfId="17732" xr:uid="{FDF4B12F-1C5C-40F0-A9B5-F08EF8092447}"/>
    <cellStyle name="Normal 36 7 3" xfId="6978" xr:uid="{5D7C6CFD-CA51-42FC-8D05-C0F71D0B819C}"/>
    <cellStyle name="Normal 36 7 3 2" xfId="12442" xr:uid="{180C5224-5CDE-4E22-B508-3F74944AE645}"/>
    <cellStyle name="Normal 36 7 4" xfId="10242" xr:uid="{E119A011-CE42-403C-9ABD-4E3E5DAC1E6A}"/>
    <cellStyle name="Normal 36 7 5" xfId="16327" xr:uid="{44A379C0-215C-48EB-B924-D9ABA4931AB6}"/>
    <cellStyle name="Normal 36 8" xfId="3601" xr:uid="{55072892-9D10-4AEE-BF61-D73231154267}"/>
    <cellStyle name="Normal 36 8 2" xfId="8483" xr:uid="{74999DEB-5829-40A1-94A8-9202584116E7}"/>
    <cellStyle name="Normal 36 8 2 2" xfId="13875" xr:uid="{CB16E7CC-ADF6-4F40-BEA9-A232C7C9056B}"/>
    <cellStyle name="Normal 36 8 3" xfId="10270" xr:uid="{036F22B0-9D07-4B3B-B84B-A8B4DF7DE9C7}"/>
    <cellStyle name="Normal 36 8 4" xfId="17760" xr:uid="{FFD3242F-2387-40AE-B33C-B0E61AF97A48}"/>
    <cellStyle name="Normal 36 9" xfId="8562" xr:uid="{2E703000-FE01-4FA3-9268-1D6B4D96E6E6}"/>
    <cellStyle name="Normal 36 9 2" xfId="13936" xr:uid="{AAC8AE4A-2893-4496-A0B5-94C1FD43BAD9}"/>
    <cellStyle name="Normal 37" xfId="405" xr:uid="{AB3DCDB6-D212-4D28-9D8F-DFD1B6897BF5}"/>
    <cellStyle name="Normal 37 10" xfId="8594" xr:uid="{4B2917EE-2FAD-4748-A036-88741FCF87AA}"/>
    <cellStyle name="Normal 37 10 2" xfId="13966" xr:uid="{4336E426-5D21-454D-8231-2572D13F329D}"/>
    <cellStyle name="Normal 37 11" xfId="8637" xr:uid="{C3BB81D8-EAA5-41BF-8EA8-ED3A02970867}"/>
    <cellStyle name="Normal 37 11 2" xfId="14004" xr:uid="{28F17FC0-5AD3-45D8-8F19-ECF27B211399}"/>
    <cellStyle name="Normal 37 12" xfId="8762" xr:uid="{002BA086-92E7-4CBC-9046-53DB5900242E}"/>
    <cellStyle name="Normal 37 12 2" xfId="14036" xr:uid="{84223A0B-8372-47DD-8703-F3D9DE5F4FD3}"/>
    <cellStyle name="Normal 37 13" xfId="8810" xr:uid="{0BD74B55-734B-4CCA-83A3-01AD43849DCD}"/>
    <cellStyle name="Normal 37 2" xfId="1399" xr:uid="{8985093F-D0E8-4E68-A2B1-AD022905AFCD}"/>
    <cellStyle name="Normal 37 2 10" xfId="14279" xr:uid="{A929C9F0-A7A4-4911-B1F1-BFFAC45CD538}"/>
    <cellStyle name="Normal 37 2 2" xfId="1476" xr:uid="{4BB67B57-E40D-4534-8847-69F20E175DE6}"/>
    <cellStyle name="Normal 37 2 2 2" xfId="1634" xr:uid="{1EE407C9-0F9D-4721-8743-A2E669A30EF0}"/>
    <cellStyle name="Normal 37 2 2 2 2" xfId="2256" xr:uid="{F6CE9DF5-9793-4552-8DBA-085406D9550F}"/>
    <cellStyle name="Normal 37 2 2 2 2 2" xfId="3312" xr:uid="{E85A9689-3B89-4CB2-A9BC-3D51C37F74D8}"/>
    <cellStyle name="Normal 37 2 2 2 2 2 2" xfId="8222" xr:uid="{EC6BCAA0-722E-40B3-B0AD-3CFA21201C77}"/>
    <cellStyle name="Normal 37 2 2 2 2 2 2 2" xfId="13679" xr:uid="{FCA0F532-3744-476F-83ED-9979A1DF27C7}"/>
    <cellStyle name="Normal 37 2 2 2 2 2 2 3" xfId="17564" xr:uid="{5528971D-358F-4271-9620-C24B2A65D1FE}"/>
    <cellStyle name="Normal 37 2 2 2 2 2 3" xfId="6806" xr:uid="{9791853C-8EF0-46DF-B139-D613A0705502}"/>
    <cellStyle name="Normal 37 2 2 2 2 2 3 2" xfId="12329" xr:uid="{9A37293E-DF60-4C59-94DF-1D6F5E41D064}"/>
    <cellStyle name="Normal 37 2 2 2 2 2 4" xfId="10075" xr:uid="{8BA42864-340D-45FA-9C51-8A465965A9CA}"/>
    <cellStyle name="Normal 37 2 2 2 2 2 5" xfId="16214" xr:uid="{97685AF8-ED1A-4355-932A-1EE6B0DE1300}"/>
    <cellStyle name="Normal 37 2 2 2 2 3" xfId="6034" xr:uid="{4215E6A0-9C0D-4BE9-A1AC-C729704C8284}"/>
    <cellStyle name="Normal 37 2 2 2 2 3 2" xfId="11663" xr:uid="{E97D7A07-C7AF-4260-8EBE-4A16B5038138}"/>
    <cellStyle name="Normal 37 2 2 2 2 3 3" xfId="15543" xr:uid="{931AAB5B-79AD-4B39-84DF-0804C3561F2E}"/>
    <cellStyle name="Normal 37 2 2 2 2 4" xfId="7551" xr:uid="{2ED1C6A2-8524-4DA3-BAC0-3633A35E07DE}"/>
    <cellStyle name="Normal 37 2 2 2 2 4 2" xfId="13008" xr:uid="{0AB44541-0CCB-48C3-8ADB-582829CA77E5}"/>
    <cellStyle name="Normal 37 2 2 2 2 4 3" xfId="16893" xr:uid="{EEED016B-C4B3-4DBE-89C0-0DA79B0B0149}"/>
    <cellStyle name="Normal 37 2 2 2 2 5" xfId="4527" xr:uid="{C993238C-B7F4-42FD-90C3-4218505C0157}"/>
    <cellStyle name="Normal 37 2 2 2 2 5 2" xfId="10884" xr:uid="{70FAB359-B37A-43DD-80AB-2F0303EAF80E}"/>
    <cellStyle name="Normal 37 2 2 2 2 6" xfId="9404" xr:uid="{DEF16BE6-F396-4174-B1CA-7B078CFDDF6D}"/>
    <cellStyle name="Normal 37 2 2 2 2 7" xfId="14766" xr:uid="{4D7C28A1-527C-44A7-80DA-7A155E4A7DB4}"/>
    <cellStyle name="Normal 37 2 2 2 3" xfId="2999" xr:uid="{1C5AFF5B-90D9-41F5-B42C-86B801EE7493}"/>
    <cellStyle name="Normal 37 2 2 2 3 2" xfId="7916" xr:uid="{BE3C2D9A-36B6-46D6-A527-DF2F56D55DC1}"/>
    <cellStyle name="Normal 37 2 2 2 3 2 2" xfId="13373" xr:uid="{BFE5AB40-56A6-4796-B04D-11C2ADBC6B9E}"/>
    <cellStyle name="Normal 37 2 2 2 3 2 3" xfId="17258" xr:uid="{F8DBEF9B-1EF9-4F90-9F8F-6B03921AD19A}"/>
    <cellStyle name="Normal 37 2 2 2 3 3" xfId="6500" xr:uid="{4A695E41-9A1C-44A9-B7A1-486080B92A1E}"/>
    <cellStyle name="Normal 37 2 2 2 3 3 2" xfId="12023" xr:uid="{82E1C826-3D56-44D3-9F6A-7EEA583F591B}"/>
    <cellStyle name="Normal 37 2 2 2 3 4" xfId="9769" xr:uid="{1622078E-8BC7-437C-BA30-649AE35F6F4E}"/>
    <cellStyle name="Normal 37 2 2 2 3 5" xfId="15908" xr:uid="{DD5B0248-6352-4CA9-9C86-D5EC9A98B7B2}"/>
    <cellStyle name="Normal 37 2 2 2 4" xfId="5693" xr:uid="{2731756F-9049-4DE3-98EF-D2D2DFED52B7}"/>
    <cellStyle name="Normal 37 2 2 2 4 2" xfId="11354" xr:uid="{CB1ADAFA-AC53-4BAA-81DE-2ED588209ADB}"/>
    <cellStyle name="Normal 37 2 2 2 4 3" xfId="15234" xr:uid="{ECA9256F-8218-43A0-BE39-8E595C4B654B}"/>
    <cellStyle name="Normal 37 2 2 2 5" xfId="7245" xr:uid="{D1920428-8242-4F26-8B37-644CADAD4B54}"/>
    <cellStyle name="Normal 37 2 2 2 5 2" xfId="12702" xr:uid="{6F7EFEB6-0E92-4D29-9579-F78E85229F78}"/>
    <cellStyle name="Normal 37 2 2 2 5 3" xfId="16587" xr:uid="{F135D0F1-B0D7-444B-9AF0-58CA1344EEAE}"/>
    <cellStyle name="Normal 37 2 2 2 6" xfId="4208" xr:uid="{DF2DC856-8E38-42CA-B499-35B54B8CA542}"/>
    <cellStyle name="Normal 37 2 2 2 6 2" xfId="10578" xr:uid="{F8058609-AB4B-4FC0-B17E-65085A366A5D}"/>
    <cellStyle name="Normal 37 2 2 2 7" xfId="9098" xr:uid="{AB805C06-33AB-4D3F-9006-A3CA9BC6809D}"/>
    <cellStyle name="Normal 37 2 2 2 8" xfId="14460" xr:uid="{1B3506A5-3599-4EBA-AD73-D47394F5C73D}"/>
    <cellStyle name="Normal 37 2 2 3" xfId="2118" xr:uid="{8A067421-A450-4657-B423-F86F158E1351}"/>
    <cellStyle name="Normal 37 2 2 3 2" xfId="3174" xr:uid="{88B7239C-0BEE-49A6-87CA-FD5B50C17B51}"/>
    <cellStyle name="Normal 37 2 2 3 2 2" xfId="8084" xr:uid="{A0A26A8A-263C-4979-AA4E-840E9586DBAB}"/>
    <cellStyle name="Normal 37 2 2 3 2 2 2" xfId="13541" xr:uid="{858FC11E-1D6B-4EE8-BEB3-44563C8C6C3B}"/>
    <cellStyle name="Normal 37 2 2 3 2 2 3" xfId="17426" xr:uid="{14C358A7-7364-4DA5-ACFD-46BCDE5FDA61}"/>
    <cellStyle name="Normal 37 2 2 3 2 3" xfId="6668" xr:uid="{8D7C6DD0-1471-43C7-B273-8B32D66E234B}"/>
    <cellStyle name="Normal 37 2 2 3 2 3 2" xfId="12191" xr:uid="{617AADEA-D191-4144-91C5-DC83771F8EB0}"/>
    <cellStyle name="Normal 37 2 2 3 2 4" xfId="9937" xr:uid="{0841DFDA-0EB6-4554-BE9E-892EBD7A489B}"/>
    <cellStyle name="Normal 37 2 2 3 2 5" xfId="16076" xr:uid="{724D9023-5212-46B4-AAAA-C794FBB1AE57}"/>
    <cellStyle name="Normal 37 2 2 3 3" xfId="5896" xr:uid="{D9D6088B-80BF-4E6D-9527-E5213E46E853}"/>
    <cellStyle name="Normal 37 2 2 3 3 2" xfId="11525" xr:uid="{55510444-B12A-4421-9D6A-E837079FCF06}"/>
    <cellStyle name="Normal 37 2 2 3 3 3" xfId="15405" xr:uid="{F02A01BB-173F-46FF-91FD-03853D5A6C71}"/>
    <cellStyle name="Normal 37 2 2 3 4" xfId="7413" xr:uid="{E4EE7E19-6433-447A-906C-9383A268E8B0}"/>
    <cellStyle name="Normal 37 2 2 3 4 2" xfId="12870" xr:uid="{1DA328C1-2486-457C-AAA0-81B4AC6475A2}"/>
    <cellStyle name="Normal 37 2 2 3 4 3" xfId="16755" xr:uid="{8344AEDE-6DFE-4A03-9033-B1128D2E152B}"/>
    <cellStyle name="Normal 37 2 2 3 5" xfId="4389" xr:uid="{B52A65A9-639C-47DD-9CA9-942D52911AB1}"/>
    <cellStyle name="Normal 37 2 2 3 5 2" xfId="10746" xr:uid="{D4EEAF71-C9C9-4144-8531-FFE81BD33B1B}"/>
    <cellStyle name="Normal 37 2 2 3 6" xfId="9266" xr:uid="{7DDD47AA-A460-4E12-A9DE-7199A42C5C19}"/>
    <cellStyle name="Normal 37 2 2 3 7" xfId="14628" xr:uid="{8E85DFFB-C000-4ACD-BE91-3DB092A7BE8A}"/>
    <cellStyle name="Normal 37 2 2 4" xfId="2861" xr:uid="{71B285AA-AAFC-4E3A-9EE1-1553A7F233D7}"/>
    <cellStyle name="Normal 37 2 2 4 2" xfId="7778" xr:uid="{F8894678-83DA-414A-AD4E-4E77F6279DDD}"/>
    <cellStyle name="Normal 37 2 2 4 2 2" xfId="13235" xr:uid="{58A2D38F-26CA-412F-B866-2F7EC3E148D5}"/>
    <cellStyle name="Normal 37 2 2 4 2 3" xfId="17120" xr:uid="{3E46E53F-6325-47D7-8E7F-38F474658ACB}"/>
    <cellStyle name="Normal 37 2 2 4 3" xfId="6362" xr:uid="{6C809620-E410-4C0A-8AB0-7B6468BC653D}"/>
    <cellStyle name="Normal 37 2 2 4 3 2" xfId="11885" xr:uid="{BB5962C1-6119-4784-B386-D6399024E91A}"/>
    <cellStyle name="Normal 37 2 2 4 4" xfId="9631" xr:uid="{C3F57360-50FD-457E-9BF3-7B6BCF0EC1BF}"/>
    <cellStyle name="Normal 37 2 2 4 5" xfId="15770" xr:uid="{EE21BD60-F11B-4FE5-BC78-8DDBEFAD4E20}"/>
    <cellStyle name="Normal 37 2 2 5" xfId="5555" xr:uid="{A679F86A-AFEA-4C89-99EA-F15B1B2B3EF6}"/>
    <cellStyle name="Normal 37 2 2 5 2" xfId="11216" xr:uid="{CA39998E-61B5-4519-8505-06FFCDEFB810}"/>
    <cellStyle name="Normal 37 2 2 5 3" xfId="15096" xr:uid="{3D4B8FBD-7A16-48D0-9E02-22781E9D6BE6}"/>
    <cellStyle name="Normal 37 2 2 6" xfId="7107" xr:uid="{D47DD227-E41E-446A-88F8-F8CCA9629E5F}"/>
    <cellStyle name="Normal 37 2 2 6 2" xfId="12564" xr:uid="{BF3FA996-26A7-417B-9975-20C8A42CFF0C}"/>
    <cellStyle name="Normal 37 2 2 6 3" xfId="16449" xr:uid="{57961C05-786F-4B99-8E37-1A18B5D144B4}"/>
    <cellStyle name="Normal 37 2 2 7" xfId="4065" xr:uid="{DF6D4C86-5E18-4FFC-A7BA-E53DC29BE790}"/>
    <cellStyle name="Normal 37 2 2 7 2" xfId="10440" xr:uid="{89E3AC6A-FD1F-4144-916D-390415AEAFF3}"/>
    <cellStyle name="Normal 37 2 2 8" xfId="8960" xr:uid="{2F201BB3-3501-45B1-887C-9C64C290820E}"/>
    <cellStyle name="Normal 37 2 2 9" xfId="14322" xr:uid="{F71CE592-2F35-4513-9A5E-9B92AFE75661}"/>
    <cellStyle name="Normal 37 2 3" xfId="1576" xr:uid="{078A4859-F75D-4F3A-B73B-490642B504C0}"/>
    <cellStyle name="Normal 37 2 3 2" xfId="2198" xr:uid="{B2181B32-864F-481B-85C7-DA5149865BAD}"/>
    <cellStyle name="Normal 37 2 3 2 2" xfId="3254" xr:uid="{E79AEBCC-13FE-410A-97AB-3E41840CEEAF}"/>
    <cellStyle name="Normal 37 2 3 2 2 2" xfId="8164" xr:uid="{1D2861F9-C1B1-4D7C-8AF4-0AB9CA964FD6}"/>
    <cellStyle name="Normal 37 2 3 2 2 2 2" xfId="13621" xr:uid="{461F34D7-185B-4D58-9C77-4DA1C27253ED}"/>
    <cellStyle name="Normal 37 2 3 2 2 2 3" xfId="17506" xr:uid="{F06F0E29-AA10-4A43-A520-50929DF0C095}"/>
    <cellStyle name="Normal 37 2 3 2 2 3" xfId="6748" xr:uid="{9C6F0E53-773B-4062-B29B-100067CE7F2A}"/>
    <cellStyle name="Normal 37 2 3 2 2 3 2" xfId="12271" xr:uid="{DB9669D1-548C-4F1B-8278-D67626040EC3}"/>
    <cellStyle name="Normal 37 2 3 2 2 4" xfId="10017" xr:uid="{76F28289-6795-4B5D-9F70-47DF70951F5F}"/>
    <cellStyle name="Normal 37 2 3 2 2 5" xfId="16156" xr:uid="{B927C8A5-EFF8-410F-BB90-0F239748473F}"/>
    <cellStyle name="Normal 37 2 3 2 3" xfId="5976" xr:uid="{B47720CA-B003-443B-B82C-001F32AF1EF9}"/>
    <cellStyle name="Normal 37 2 3 2 3 2" xfId="11605" xr:uid="{3816CC14-26DC-49B6-BE5F-31FB81D386D9}"/>
    <cellStyle name="Normal 37 2 3 2 3 3" xfId="15485" xr:uid="{7995DC1C-9C36-4A7B-B991-413C15C0E3C6}"/>
    <cellStyle name="Normal 37 2 3 2 4" xfId="7493" xr:uid="{83DFBDE9-F05F-4EEF-B07F-5562C5003844}"/>
    <cellStyle name="Normal 37 2 3 2 4 2" xfId="12950" xr:uid="{2D618565-FB74-4E28-ADF5-BBD165E994D5}"/>
    <cellStyle name="Normal 37 2 3 2 4 3" xfId="16835" xr:uid="{23DD3992-4DF9-4165-8C74-0BCA6E7D56BC}"/>
    <cellStyle name="Normal 37 2 3 2 5" xfId="4469" xr:uid="{6C14F8AC-7D8E-488A-83CE-A5F38A78B0AD}"/>
    <cellStyle name="Normal 37 2 3 2 5 2" xfId="10826" xr:uid="{0E4BC806-8205-42CF-BB9C-678DE18E17E8}"/>
    <cellStyle name="Normal 37 2 3 2 6" xfId="9346" xr:uid="{5A4BF49F-D9E0-40CA-A14F-5E34A7C516B8}"/>
    <cellStyle name="Normal 37 2 3 2 7" xfId="14708" xr:uid="{A9290B0F-267D-4E27-AC24-D80A5A840FE2}"/>
    <cellStyle name="Normal 37 2 3 3" xfId="2941" xr:uid="{DD03D6D1-F6C4-410A-B208-BE5C5AAC19A1}"/>
    <cellStyle name="Normal 37 2 3 3 2" xfId="7858" xr:uid="{CC0D9970-EDE4-4DBE-8238-3F30FB2595F7}"/>
    <cellStyle name="Normal 37 2 3 3 2 2" xfId="13315" xr:uid="{9181D1F3-1187-4696-A9D1-8E421FE5A335}"/>
    <cellStyle name="Normal 37 2 3 3 2 3" xfId="17200" xr:uid="{555693DD-A965-4CEA-A9C7-CC5E86BAD17B}"/>
    <cellStyle name="Normal 37 2 3 3 3" xfId="6442" xr:uid="{75475B59-A391-40CE-B2CF-E54B6050C029}"/>
    <cellStyle name="Normal 37 2 3 3 3 2" xfId="11965" xr:uid="{ED57A48A-B3DD-4490-AF20-6518F09F2F78}"/>
    <cellStyle name="Normal 37 2 3 3 4" xfId="9711" xr:uid="{A518FAFD-89E1-4E8C-A7E2-0AD024365588}"/>
    <cellStyle name="Normal 37 2 3 3 5" xfId="15850" xr:uid="{96FE91D4-783D-4574-BB58-70D990E5737F}"/>
    <cellStyle name="Normal 37 2 3 4" xfId="5635" xr:uid="{87A22872-96BE-4519-827E-CD26808F3AF9}"/>
    <cellStyle name="Normal 37 2 3 4 2" xfId="11296" xr:uid="{4561C9BB-E7D3-4A90-987D-D60BD1683179}"/>
    <cellStyle name="Normal 37 2 3 4 3" xfId="15176" xr:uid="{305C9586-3D2E-4D3F-8E3F-05C3AD6A9F06}"/>
    <cellStyle name="Normal 37 2 3 5" xfId="7187" xr:uid="{887461B6-0CAD-4030-B38E-C069E733041F}"/>
    <cellStyle name="Normal 37 2 3 5 2" xfId="12644" xr:uid="{AF71AD31-701C-484F-A27E-2DAA496D2500}"/>
    <cellStyle name="Normal 37 2 3 5 3" xfId="16529" xr:uid="{BEA2C426-DD48-4FBC-BDB8-C9C81EC356BB}"/>
    <cellStyle name="Normal 37 2 3 6" xfId="4150" xr:uid="{C9686433-99F8-42DD-BA01-C9FA9EFB754A}"/>
    <cellStyle name="Normal 37 2 3 6 2" xfId="10520" xr:uid="{3E590DC3-2AA4-4F35-B023-FA9C07D96CE9}"/>
    <cellStyle name="Normal 37 2 3 7" xfId="9040" xr:uid="{DA649015-4E38-43F6-AC45-1DDE6C5E9857}"/>
    <cellStyle name="Normal 37 2 3 8" xfId="14402" xr:uid="{8E330E1F-9C4C-42D7-9760-02FCC86B5832}"/>
    <cellStyle name="Normal 37 2 4" xfId="2060" xr:uid="{387DD781-DFB0-42AF-8419-2D7A46EA38A4}"/>
    <cellStyle name="Normal 37 2 4 2" xfId="3116" xr:uid="{CB5C2D63-1A92-4163-9B18-65ACB8B3FE53}"/>
    <cellStyle name="Normal 37 2 4 2 2" xfId="8026" xr:uid="{1F345EBA-1ECC-4727-8C59-9A0E723944CF}"/>
    <cellStyle name="Normal 37 2 4 2 2 2" xfId="13483" xr:uid="{8D35D2BA-9F65-4B7D-843C-F3986BBA434E}"/>
    <cellStyle name="Normal 37 2 4 2 2 3" xfId="17368" xr:uid="{D2D71A00-A410-4A43-8F2F-8A7D78AE97EB}"/>
    <cellStyle name="Normal 37 2 4 2 3" xfId="6610" xr:uid="{CD13C1C3-463E-48FB-AA22-DEBB52FBD585}"/>
    <cellStyle name="Normal 37 2 4 2 3 2" xfId="12133" xr:uid="{BE3CBA87-7A76-4BAB-AA42-056C5D28F2FE}"/>
    <cellStyle name="Normal 37 2 4 2 4" xfId="9879" xr:uid="{E43839C6-390F-44AC-82F7-70479EC68863}"/>
    <cellStyle name="Normal 37 2 4 2 5" xfId="16018" xr:uid="{485C0D7E-32E2-4660-917D-2ACC477BEC28}"/>
    <cellStyle name="Normal 37 2 4 3" xfId="5838" xr:uid="{AB9DCF4E-14FA-4A00-A0E8-BB52BEB714F1}"/>
    <cellStyle name="Normal 37 2 4 3 2" xfId="11467" xr:uid="{6882165B-D838-479E-B49F-1108B1142E16}"/>
    <cellStyle name="Normal 37 2 4 3 3" xfId="15347" xr:uid="{F063DD81-234E-4D49-8D71-DA79B91FA874}"/>
    <cellStyle name="Normal 37 2 4 4" xfId="7355" xr:uid="{6846DD15-D33B-4946-8074-293D1187F27F}"/>
    <cellStyle name="Normal 37 2 4 4 2" xfId="12812" xr:uid="{F6649E7D-E50C-48E0-9355-F20CF02D549C}"/>
    <cellStyle name="Normal 37 2 4 4 3" xfId="16697" xr:uid="{B848BE14-3060-4071-9F6D-41122B380131}"/>
    <cellStyle name="Normal 37 2 4 5" xfId="4331" xr:uid="{F0D105B6-7DAE-402D-93B2-CE43957C7AA3}"/>
    <cellStyle name="Normal 37 2 4 5 2" xfId="10688" xr:uid="{11020038-4660-4CCA-A6E7-C2E6F653C5F4}"/>
    <cellStyle name="Normal 37 2 4 6" xfId="9208" xr:uid="{9C4C8872-DBEE-4253-9700-9F395E2766BD}"/>
    <cellStyle name="Normal 37 2 4 7" xfId="14570" xr:uid="{BC5701E9-D31B-4D3B-993A-10F1A5BDACFD}"/>
    <cellStyle name="Normal 37 2 5" xfId="2803" xr:uid="{2BDC6403-309C-4281-8841-F136D3AC0879}"/>
    <cellStyle name="Normal 37 2 5 2" xfId="7720" xr:uid="{E42BC89F-5384-46AD-8DE1-C839933404E6}"/>
    <cellStyle name="Normal 37 2 5 2 2" xfId="13177" xr:uid="{676F71DF-63EB-4F21-869C-5618D711F696}"/>
    <cellStyle name="Normal 37 2 5 2 3" xfId="17062" xr:uid="{92BBA6D2-A9CF-4B90-B262-DCDE22D6CCB0}"/>
    <cellStyle name="Normal 37 2 5 3" xfId="6304" xr:uid="{1B37AFFD-1A19-4127-A8E7-F9194D78AA31}"/>
    <cellStyle name="Normal 37 2 5 3 2" xfId="11827" xr:uid="{3A67C987-3CE1-40E8-868F-B1DA891CE8B6}"/>
    <cellStyle name="Normal 37 2 5 4" xfId="9573" xr:uid="{AFEC6A3D-F1AE-4AED-9EBE-80783C2BE994}"/>
    <cellStyle name="Normal 37 2 5 5" xfId="15712" xr:uid="{21A136B4-1EF8-4A82-BD74-077DB9D7BFD5}"/>
    <cellStyle name="Normal 37 2 6" xfId="5497" xr:uid="{9D646A16-F801-4C36-81D5-5A444AFC5B3A}"/>
    <cellStyle name="Normal 37 2 6 2" xfId="11158" xr:uid="{3B27E537-0030-4A0F-ADCC-B3A58E35A1A3}"/>
    <cellStyle name="Normal 37 2 6 3" xfId="15038" xr:uid="{0FF72B3D-3A60-4A4A-A57F-4CE99921F066}"/>
    <cellStyle name="Normal 37 2 7" xfId="7049" xr:uid="{748A90B1-65D1-4D85-81BE-5CF4D7637AE2}"/>
    <cellStyle name="Normal 37 2 7 2" xfId="12506" xr:uid="{3458F88D-98EA-4246-AE7B-1FE1F4DAF67F}"/>
    <cellStyle name="Normal 37 2 7 3" xfId="16391" xr:uid="{94879EA4-2178-4255-8274-C88E9ABF0CD8}"/>
    <cellStyle name="Normal 37 2 8" xfId="4012" xr:uid="{5F059BCF-B827-4747-969F-C790733C74F1}"/>
    <cellStyle name="Normal 37 2 8 2" xfId="10397" xr:uid="{7D94B118-1E78-413B-BCEC-987A5556EB91}"/>
    <cellStyle name="Normal 37 2 9" xfId="8902" xr:uid="{28363D5C-F76C-45BB-B8FA-4B4C9A70C77C}"/>
    <cellStyle name="Normal 37 3" xfId="1915" xr:uid="{D6057C1C-0312-47F4-977C-4AFF3ED66441}"/>
    <cellStyle name="Normal 37 4" xfId="1737" xr:uid="{F5B389FF-DD68-498F-8E8C-E06AC93E2E94}"/>
    <cellStyle name="Normal 37 4 2" xfId="3055" xr:uid="{8880307C-7A0C-4224-921E-5523EDDFA1B9}"/>
    <cellStyle name="Normal 37 4 2 2" xfId="7972" xr:uid="{DEBDC9AE-8506-4B7C-92D7-C161ECE9DFD2}"/>
    <cellStyle name="Normal 37 4 2 2 2" xfId="13429" xr:uid="{88304D1A-65F8-46FD-B77F-76DC410F0ED3}"/>
    <cellStyle name="Normal 37 4 2 2 3" xfId="17314" xr:uid="{4188CE3B-7D02-4E68-8407-D5C517D088B9}"/>
    <cellStyle name="Normal 37 4 2 3" xfId="6556" xr:uid="{058C0B3D-95BF-44C3-B9CC-9673ED83B2BC}"/>
    <cellStyle name="Normal 37 4 2 3 2" xfId="12079" xr:uid="{244AD9C4-4473-471A-8596-ED1488C0F805}"/>
    <cellStyle name="Normal 37 4 2 4" xfId="9825" xr:uid="{1E27C516-85C3-44DC-A8B5-5B651CC683F8}"/>
    <cellStyle name="Normal 37 4 2 5" xfId="15964" xr:uid="{75FA3047-214F-43DF-82C0-4D71952EE6E6}"/>
    <cellStyle name="Normal 37 4 3" xfId="5754" xr:uid="{BF818D4D-694F-4B0A-BAAB-0A98EFE2F6D1}"/>
    <cellStyle name="Normal 37 4 3 2" xfId="11411" xr:uid="{F62AD12A-24F1-4FB1-A72E-F5AC28F01DAE}"/>
    <cellStyle name="Normal 37 4 3 3" xfId="15291" xr:uid="{05A141BF-77F7-44BB-A914-11C6E1267E04}"/>
    <cellStyle name="Normal 37 4 4" xfId="7301" xr:uid="{A1F0829F-5A5D-41D8-B4D2-28C2DE1AA8CA}"/>
    <cellStyle name="Normal 37 4 4 2" xfId="12758" xr:uid="{19824E9D-0A19-4EED-8E80-784250D3C263}"/>
    <cellStyle name="Normal 37 4 4 3" xfId="16643" xr:uid="{876F1A7E-E888-44AF-9D6E-7C3E95D7D80D}"/>
    <cellStyle name="Normal 37 4 5" xfId="4267" xr:uid="{CD1EE30C-CB72-424F-A1E6-C3E41F3923D3}"/>
    <cellStyle name="Normal 37 4 5 2" xfId="10634" xr:uid="{E7823F35-613E-4886-9E4B-A05E42E66118}"/>
    <cellStyle name="Normal 37 4 6" xfId="9154" xr:uid="{B2381BD3-4E8D-4E4B-AAA2-78C8E3EC5F17}"/>
    <cellStyle name="Normal 37 4 7" xfId="14516" xr:uid="{2269F7D1-0402-4160-B7D4-04FA8CE91CBB}"/>
    <cellStyle name="Normal 37 5" xfId="3475" xr:uid="{B6400B5C-A56D-4B17-B7AB-0846A046AD9F}"/>
    <cellStyle name="Normal 37 5 2" xfId="8374" xr:uid="{D6980A0D-3B5F-450E-96F3-10FEEE91C5FF}"/>
    <cellStyle name="Normal 37 5 2 2" xfId="13790" xr:uid="{E4C91D73-5A63-43F8-9E61-12A376CACBD9}"/>
    <cellStyle name="Normal 37 5 2 3" xfId="17675" xr:uid="{CD8EB44F-E601-4EBD-8BB6-6F0ED51D7CEA}"/>
    <cellStyle name="Normal 37 5 3" xfId="4770" xr:uid="{36DE4748-EA45-4957-B9F8-0EE70E0E3447}"/>
    <cellStyle name="Normal 37 5 3 2" xfId="10990" xr:uid="{77EA1B6A-A390-4F2F-A94D-6DAE37711C45}"/>
    <cellStyle name="Normal 37 5 4" xfId="10185" xr:uid="{712B4BD3-4A91-4FF2-A72B-496AA657D275}"/>
    <cellStyle name="Normal 37 5 5" xfId="14872" xr:uid="{6114D221-B7CD-47D4-A960-71BBA35DB088}"/>
    <cellStyle name="Normal 37 6" xfId="3533" xr:uid="{C51EE5F2-52D5-4A95-8D2F-80021519D088}"/>
    <cellStyle name="Normal 37 6 2" xfId="8418" xr:uid="{B09A548D-3866-4850-8082-E1A9A3AFB6CA}"/>
    <cellStyle name="Normal 37 6 2 2" xfId="13819" xr:uid="{C5FB24E8-5538-4193-A20B-3620C90FFEF1}"/>
    <cellStyle name="Normal 37 6 2 3" xfId="17704" xr:uid="{2B4A2EE7-54BC-478C-8C96-0EB097F471A9}"/>
    <cellStyle name="Normal 37 6 3" xfId="5312" xr:uid="{49EC11D3-C364-40C3-9725-A4A1A84BCBF1}"/>
    <cellStyle name="Normal 37 6 3 2" xfId="11096" xr:uid="{A1FE6B3D-20F5-4459-80B1-42DBD9A38758}"/>
    <cellStyle name="Normal 37 6 4" xfId="10214" xr:uid="{8D0BD4E6-7561-45AD-8827-C88CC1E00FC8}"/>
    <cellStyle name="Normal 37 6 5" xfId="14979" xr:uid="{B13CFEE7-BA9C-4DD0-B8E8-96A2DCEA41D8}"/>
    <cellStyle name="Normal 37 7" xfId="3571" xr:uid="{235C2006-CD45-4ACE-AB1A-3C632E48ADE2}"/>
    <cellStyle name="Normal 37 7 2" xfId="8454" xr:uid="{D715BD98-8206-42FC-9589-FF82717725E4}"/>
    <cellStyle name="Normal 37 7 2 2" xfId="13848" xr:uid="{D8830041-3239-4F2E-9B4F-0E99074D1BEC}"/>
    <cellStyle name="Normal 37 7 2 3" xfId="17733" xr:uid="{E38B54CA-2DD9-4C57-98BA-CAD4D15D434A}"/>
    <cellStyle name="Normal 37 7 3" xfId="6979" xr:uid="{A667A1E8-7389-40B7-AF94-A88E2BF67899}"/>
    <cellStyle name="Normal 37 7 3 2" xfId="12443" xr:uid="{4CC02341-68B7-4059-8E7A-EC23DE9E0E07}"/>
    <cellStyle name="Normal 37 7 4" xfId="10243" xr:uid="{EF534BB1-6858-40F7-819F-EC9097039B71}"/>
    <cellStyle name="Normal 37 7 5" xfId="16328" xr:uid="{41C3E988-C903-4B13-91DA-78F3D07C1F7F}"/>
    <cellStyle name="Normal 37 8" xfId="3602" xr:uid="{ACD74C41-EA8A-42DE-BB40-F76A60639350}"/>
    <cellStyle name="Normal 37 8 2" xfId="8484" xr:uid="{8A12D3E3-8D9C-41E7-866E-B8EDC35D1AFC}"/>
    <cellStyle name="Normal 37 8 2 2" xfId="13876" xr:uid="{E51F23F0-B43A-463E-BD5F-F77FE2C75243}"/>
    <cellStyle name="Normal 37 8 3" xfId="10271" xr:uid="{B43F1BCF-3333-4328-85DE-999D40D2E469}"/>
    <cellStyle name="Normal 37 8 4" xfId="17761" xr:uid="{270C75D1-D591-4191-9BF6-EACC647EE77B}"/>
    <cellStyle name="Normal 37 9" xfId="8563" xr:uid="{E41411A6-F5C7-458A-A92E-F8FEB546242E}"/>
    <cellStyle name="Normal 37 9 2" xfId="13937" xr:uid="{E34F8117-B21F-4380-AFAD-24C49ED62539}"/>
    <cellStyle name="Normal 38" xfId="408" xr:uid="{4EBE966F-BFDE-49FA-BCBD-19D1F650A794}"/>
    <cellStyle name="Normal 38 10" xfId="8595" xr:uid="{78338BC8-88F2-4AE7-8DDE-D9460A734774}"/>
    <cellStyle name="Normal 38 10 2" xfId="13967" xr:uid="{F52F1B73-C68C-4307-BA12-2258F10E47EE}"/>
    <cellStyle name="Normal 38 11" xfId="8638" xr:uid="{0797C40C-1391-4FE4-ABE3-BBE93EE607FC}"/>
    <cellStyle name="Normal 38 11 2" xfId="14005" xr:uid="{D5D42CD5-A54E-4BF3-BA5D-0F362251AF40}"/>
    <cellStyle name="Normal 38 12" xfId="8763" xr:uid="{A320DACA-25E2-44D5-9EEB-7D911D61A587}"/>
    <cellStyle name="Normal 38 12 2" xfId="14037" xr:uid="{D050CBF7-557E-4E38-AB00-AB6F461653F7}"/>
    <cellStyle name="Normal 38 13" xfId="8811" xr:uid="{B4FC8BD2-6738-4B25-B946-03D0EF98A386}"/>
    <cellStyle name="Normal 38 2" xfId="1400" xr:uid="{5F055147-CBAC-4C60-9FEA-FEF60CF51768}"/>
    <cellStyle name="Normal 38 2 10" xfId="14280" xr:uid="{107FD69F-64B0-4FFC-AB43-8D6503F6B21D}"/>
    <cellStyle name="Normal 38 2 2" xfId="1477" xr:uid="{9CA29AFA-12B6-4B5E-8AA3-D357CE6183EE}"/>
    <cellStyle name="Normal 38 2 2 2" xfId="1635" xr:uid="{4A7A1A83-5278-49BC-B4D4-5B9E211C8988}"/>
    <cellStyle name="Normal 38 2 2 2 2" xfId="2257" xr:uid="{A4E53B5B-3888-4D4F-96C5-6CB30A6ACD30}"/>
    <cellStyle name="Normal 38 2 2 2 2 2" xfId="3313" xr:uid="{139345FE-2457-437A-96F8-8919C3255E67}"/>
    <cellStyle name="Normal 38 2 2 2 2 2 2" xfId="8223" xr:uid="{1EBF2102-5CE5-438D-BFFE-FE8EE473E0C1}"/>
    <cellStyle name="Normal 38 2 2 2 2 2 2 2" xfId="13680" xr:uid="{6DEF3DF8-C3F1-468B-AA51-57B012A1BE0D}"/>
    <cellStyle name="Normal 38 2 2 2 2 2 2 3" xfId="17565" xr:uid="{B6F6A31B-1901-45D3-BE40-5D3282546323}"/>
    <cellStyle name="Normal 38 2 2 2 2 2 3" xfId="6807" xr:uid="{851D5E13-67B9-4752-B1BA-203AB09A7715}"/>
    <cellStyle name="Normal 38 2 2 2 2 2 3 2" xfId="12330" xr:uid="{8DD1E888-5B24-4A1B-829F-034DFC979D80}"/>
    <cellStyle name="Normal 38 2 2 2 2 2 4" xfId="10076" xr:uid="{6813CAAC-BAF8-4ADF-BDC1-83EAEFAB8650}"/>
    <cellStyle name="Normal 38 2 2 2 2 2 5" xfId="16215" xr:uid="{F8A8B0F3-B6A7-434C-B940-2224F247271F}"/>
    <cellStyle name="Normal 38 2 2 2 2 3" xfId="6035" xr:uid="{C9EAD5FA-DD0B-4F47-B1F7-0544038D5752}"/>
    <cellStyle name="Normal 38 2 2 2 2 3 2" xfId="11664" xr:uid="{76079D51-5583-479C-AD5E-033E8C423E86}"/>
    <cellStyle name="Normal 38 2 2 2 2 3 3" xfId="15544" xr:uid="{1E736B22-4C19-4585-8A15-3290BFC67C12}"/>
    <cellStyle name="Normal 38 2 2 2 2 4" xfId="7552" xr:uid="{6CE4F377-E730-49F4-BA7A-4625604E311E}"/>
    <cellStyle name="Normal 38 2 2 2 2 4 2" xfId="13009" xr:uid="{0BE3457C-15E0-4FAB-B521-B205A700D035}"/>
    <cellStyle name="Normal 38 2 2 2 2 4 3" xfId="16894" xr:uid="{12A56337-95C7-4F86-B2CB-A04D15AFF27F}"/>
    <cellStyle name="Normal 38 2 2 2 2 5" xfId="4528" xr:uid="{AE82C1C0-4A50-41C6-B185-6CA7D0FF3075}"/>
    <cellStyle name="Normal 38 2 2 2 2 5 2" xfId="10885" xr:uid="{3DA29466-9746-448A-BE47-31572756F5F6}"/>
    <cellStyle name="Normal 38 2 2 2 2 6" xfId="9405" xr:uid="{DD32BFBC-E4EF-449B-AE78-1812911D3EA1}"/>
    <cellStyle name="Normal 38 2 2 2 2 7" xfId="14767" xr:uid="{FF875071-424A-4670-8FCE-72B397A936FE}"/>
    <cellStyle name="Normal 38 2 2 2 3" xfId="3000" xr:uid="{C615CCCE-0B0F-4B17-B19A-5E26B26A15CB}"/>
    <cellStyle name="Normal 38 2 2 2 3 2" xfId="7917" xr:uid="{AFFDD935-9901-46F5-8CDF-27E0E05EA1A9}"/>
    <cellStyle name="Normal 38 2 2 2 3 2 2" xfId="13374" xr:uid="{D0971A20-7BD5-44CC-8D2A-04C99BF953FB}"/>
    <cellStyle name="Normal 38 2 2 2 3 2 3" xfId="17259" xr:uid="{5AC02A33-AA2A-4E94-AC11-CE2DF36A80AA}"/>
    <cellStyle name="Normal 38 2 2 2 3 3" xfId="6501" xr:uid="{315DC130-FEBA-4D46-970B-0912BB162F07}"/>
    <cellStyle name="Normal 38 2 2 2 3 3 2" xfId="12024" xr:uid="{2FFA8DD8-3E21-4CFF-969E-D0A3EE55C413}"/>
    <cellStyle name="Normal 38 2 2 2 3 4" xfId="9770" xr:uid="{6F43BCD8-906F-425B-B71A-0B3D26FE0EAD}"/>
    <cellStyle name="Normal 38 2 2 2 3 5" xfId="15909" xr:uid="{EA9DDC65-7143-4E79-AB63-0A63370A7FAB}"/>
    <cellStyle name="Normal 38 2 2 2 4" xfId="5694" xr:uid="{C1E97A71-1A30-43B0-B1C3-4A8F74FADB7D}"/>
    <cellStyle name="Normal 38 2 2 2 4 2" xfId="11355" xr:uid="{3AE6830C-C390-4066-9343-840A80B3115E}"/>
    <cellStyle name="Normal 38 2 2 2 4 3" xfId="15235" xr:uid="{DFD1CDFA-6009-4295-994B-83D529A43600}"/>
    <cellStyle name="Normal 38 2 2 2 5" xfId="7246" xr:uid="{C952D6C8-223C-481D-8506-F2ABC71260B1}"/>
    <cellStyle name="Normal 38 2 2 2 5 2" xfId="12703" xr:uid="{B764D894-9A57-4EE8-94D2-B8E4AA7D2B0F}"/>
    <cellStyle name="Normal 38 2 2 2 5 3" xfId="16588" xr:uid="{8AF3AC63-4DAA-477A-8198-C1A11B8C3FD3}"/>
    <cellStyle name="Normal 38 2 2 2 6" xfId="4209" xr:uid="{819CC97B-A418-4782-8779-CE61F53FCA08}"/>
    <cellStyle name="Normal 38 2 2 2 6 2" xfId="10579" xr:uid="{0CD12EF4-B62A-45EE-87C2-E06ED537564D}"/>
    <cellStyle name="Normal 38 2 2 2 7" xfId="9099" xr:uid="{352E2B25-831C-458D-9662-018549C2B1B2}"/>
    <cellStyle name="Normal 38 2 2 2 8" xfId="14461" xr:uid="{9560078F-30AD-4353-91CD-0A2B88F27690}"/>
    <cellStyle name="Normal 38 2 2 3" xfId="2119" xr:uid="{69A1E97D-37B9-496E-974C-005722AE3C69}"/>
    <cellStyle name="Normal 38 2 2 3 2" xfId="3175" xr:uid="{84D741B5-5185-4E57-BEC5-61C00EEAA093}"/>
    <cellStyle name="Normal 38 2 2 3 2 2" xfId="8085" xr:uid="{AB373A55-3226-4450-A202-DDA5E80225BB}"/>
    <cellStyle name="Normal 38 2 2 3 2 2 2" xfId="13542" xr:uid="{1185712C-ED10-414E-803D-2DBC47313EBA}"/>
    <cellStyle name="Normal 38 2 2 3 2 2 3" xfId="17427" xr:uid="{A04127B9-7871-489E-A78C-EAC34501A2FF}"/>
    <cellStyle name="Normal 38 2 2 3 2 3" xfId="6669" xr:uid="{B3F9D3EF-2A0E-4E05-A985-250030DF92B2}"/>
    <cellStyle name="Normal 38 2 2 3 2 3 2" xfId="12192" xr:uid="{32CF38E6-E0CC-428D-8206-A578CECA52C7}"/>
    <cellStyle name="Normal 38 2 2 3 2 4" xfId="9938" xr:uid="{1B671AAB-8DC9-4B7A-832E-7C6F5A4FDDC1}"/>
    <cellStyle name="Normal 38 2 2 3 2 5" xfId="16077" xr:uid="{571DDAC3-BE04-4370-87D2-631478D477B5}"/>
    <cellStyle name="Normal 38 2 2 3 3" xfId="5897" xr:uid="{8A81F0AA-FF88-4CDC-B1B1-79D9C5BAEEA8}"/>
    <cellStyle name="Normal 38 2 2 3 3 2" xfId="11526" xr:uid="{ED625224-5E63-4DA7-8D58-7913B02F80ED}"/>
    <cellStyle name="Normal 38 2 2 3 3 3" xfId="15406" xr:uid="{24FED4B8-8E3E-4C60-BCF7-8ED80C09EBA9}"/>
    <cellStyle name="Normal 38 2 2 3 4" xfId="7414" xr:uid="{F1920B40-3A6A-499C-87EB-3CEE0F6D5492}"/>
    <cellStyle name="Normal 38 2 2 3 4 2" xfId="12871" xr:uid="{22EEF33F-4D89-49D7-A30C-388CD324EE4E}"/>
    <cellStyle name="Normal 38 2 2 3 4 3" xfId="16756" xr:uid="{12AF7699-42EF-4AAD-941A-ADB2569D8249}"/>
    <cellStyle name="Normal 38 2 2 3 5" xfId="4390" xr:uid="{092E8604-DEB3-4876-B9F2-C2111D290C26}"/>
    <cellStyle name="Normal 38 2 2 3 5 2" xfId="10747" xr:uid="{99800641-44F0-4F25-9519-2C492D8FDFAE}"/>
    <cellStyle name="Normal 38 2 2 3 6" xfId="9267" xr:uid="{CFAF499D-581C-4FEE-BD0F-0526F66B873E}"/>
    <cellStyle name="Normal 38 2 2 3 7" xfId="14629" xr:uid="{44A14816-4AF6-4231-B58F-E2ECBA17C6A5}"/>
    <cellStyle name="Normal 38 2 2 4" xfId="2862" xr:uid="{A48B5397-1E48-4B1B-B18A-85B88B7E76B1}"/>
    <cellStyle name="Normal 38 2 2 4 2" xfId="7779" xr:uid="{61DD00EC-4006-4206-A28B-E4FB4F0D94A8}"/>
    <cellStyle name="Normal 38 2 2 4 2 2" xfId="13236" xr:uid="{27C76314-247E-49CB-816A-6D530643826C}"/>
    <cellStyle name="Normal 38 2 2 4 2 3" xfId="17121" xr:uid="{E2887CAE-CE06-44A9-8941-D014008F0C57}"/>
    <cellStyle name="Normal 38 2 2 4 3" xfId="6363" xr:uid="{53CD9EDF-D90D-4323-8F19-86CD315194C8}"/>
    <cellStyle name="Normal 38 2 2 4 3 2" xfId="11886" xr:uid="{7F4CED02-739B-456F-98CE-3BF834E70A7A}"/>
    <cellStyle name="Normal 38 2 2 4 4" xfId="9632" xr:uid="{3EFBB74D-A5F9-46E8-B1BB-34437E60883D}"/>
    <cellStyle name="Normal 38 2 2 4 5" xfId="15771" xr:uid="{80E41189-EEE8-49E1-A704-A977A1229A38}"/>
    <cellStyle name="Normal 38 2 2 5" xfId="5556" xr:uid="{0A3CDA21-1D96-43B0-8281-365E88A8E29D}"/>
    <cellStyle name="Normal 38 2 2 5 2" xfId="11217" xr:uid="{9D2D022D-27A3-4E0C-A922-7F05FA51F477}"/>
    <cellStyle name="Normal 38 2 2 5 3" xfId="15097" xr:uid="{1DF72F62-A629-4F73-AE8C-21FD8B36E70C}"/>
    <cellStyle name="Normal 38 2 2 6" xfId="7108" xr:uid="{D6321128-7F49-44E9-94F2-EB2224BAF42A}"/>
    <cellStyle name="Normal 38 2 2 6 2" xfId="12565" xr:uid="{623601BC-67A2-493B-A1A7-984D25151D50}"/>
    <cellStyle name="Normal 38 2 2 6 3" xfId="16450" xr:uid="{3B962FBA-ABC3-41C7-B97F-AEBC7BD36D79}"/>
    <cellStyle name="Normal 38 2 2 7" xfId="4066" xr:uid="{495CE6FB-5D1C-4217-95A9-4E2A248FD2FA}"/>
    <cellStyle name="Normal 38 2 2 7 2" xfId="10441" xr:uid="{1B728634-22F0-4E23-A18D-B36EBA05D454}"/>
    <cellStyle name="Normal 38 2 2 8" xfId="8961" xr:uid="{D4D5704E-FCD6-44FD-B8E8-4761CFD10379}"/>
    <cellStyle name="Normal 38 2 2 9" xfId="14323" xr:uid="{F9096F81-DA1A-478D-851E-6386ACE7335E}"/>
    <cellStyle name="Normal 38 2 3" xfId="1577" xr:uid="{445B03A9-017C-44BD-A1FF-3EB42C71A9F5}"/>
    <cellStyle name="Normal 38 2 3 2" xfId="2199" xr:uid="{2D9527A7-9A55-4E76-BFED-B065D8292911}"/>
    <cellStyle name="Normal 38 2 3 2 2" xfId="3255" xr:uid="{1A3B434F-352F-43AE-B56A-0BBD2AF36E88}"/>
    <cellStyle name="Normal 38 2 3 2 2 2" xfId="8165" xr:uid="{A019BECC-A015-4B13-B17E-F6916F928859}"/>
    <cellStyle name="Normal 38 2 3 2 2 2 2" xfId="13622" xr:uid="{0316D5ED-DC67-4ED5-90C5-FA80EBE23ED4}"/>
    <cellStyle name="Normal 38 2 3 2 2 2 3" xfId="17507" xr:uid="{487BD46B-D6A6-40DA-B9AB-DCA0CDDE77A7}"/>
    <cellStyle name="Normal 38 2 3 2 2 3" xfId="6749" xr:uid="{DA5708C7-9777-44A1-95D1-DBB872B64C31}"/>
    <cellStyle name="Normal 38 2 3 2 2 3 2" xfId="12272" xr:uid="{E52E9582-274A-4FD5-A9D6-D7D9DE949703}"/>
    <cellStyle name="Normal 38 2 3 2 2 4" xfId="10018" xr:uid="{3659386E-8D23-444B-AA5D-E1C57F159DE6}"/>
    <cellStyle name="Normal 38 2 3 2 2 5" xfId="16157" xr:uid="{DD64D79E-C167-40B2-837D-70AB96105872}"/>
    <cellStyle name="Normal 38 2 3 2 3" xfId="5977" xr:uid="{DD6E629D-61DB-4D17-9BC8-E9966740C85A}"/>
    <cellStyle name="Normal 38 2 3 2 3 2" xfId="11606" xr:uid="{5993AA2D-7604-4F63-8F5D-008B637D8001}"/>
    <cellStyle name="Normal 38 2 3 2 3 3" xfId="15486" xr:uid="{4109C572-126E-42E5-9374-186161CEA967}"/>
    <cellStyle name="Normal 38 2 3 2 4" xfId="7494" xr:uid="{6B6DDBD5-D38D-4D92-A359-8D93A685ACBB}"/>
    <cellStyle name="Normal 38 2 3 2 4 2" xfId="12951" xr:uid="{89990B55-25B1-42E8-98E8-A1ACAF744966}"/>
    <cellStyle name="Normal 38 2 3 2 4 3" xfId="16836" xr:uid="{4B343C10-AC59-4483-B33F-5F61A27EE08A}"/>
    <cellStyle name="Normal 38 2 3 2 5" xfId="4470" xr:uid="{E12D44FE-8CE0-4D72-A57B-F6E93A1B9565}"/>
    <cellStyle name="Normal 38 2 3 2 5 2" xfId="10827" xr:uid="{1BB5E87A-DCD6-4B06-BB7A-7BE78922B942}"/>
    <cellStyle name="Normal 38 2 3 2 6" xfId="9347" xr:uid="{23DA50DD-AD97-4384-9636-1B1F2E88A4AD}"/>
    <cellStyle name="Normal 38 2 3 2 7" xfId="14709" xr:uid="{6759A921-FE0A-43D0-B43F-D34DB36367FA}"/>
    <cellStyle name="Normal 38 2 3 3" xfId="2942" xr:uid="{1EDF2467-0D68-4049-8376-E23014AC146B}"/>
    <cellStyle name="Normal 38 2 3 3 2" xfId="7859" xr:uid="{7BE3CF0D-F65A-412C-8852-5E901A76BBE0}"/>
    <cellStyle name="Normal 38 2 3 3 2 2" xfId="13316" xr:uid="{A53875B3-CBDF-4447-A530-7D5C144CC0E7}"/>
    <cellStyle name="Normal 38 2 3 3 2 3" xfId="17201" xr:uid="{78DA8C00-95EA-4D81-86BE-B6A9C69FEF68}"/>
    <cellStyle name="Normal 38 2 3 3 3" xfId="6443" xr:uid="{6CAAAE8F-ACF6-47CB-BE53-25BE704373DF}"/>
    <cellStyle name="Normal 38 2 3 3 3 2" xfId="11966" xr:uid="{105E9FF9-9A2E-4ACD-B68C-D8099AC815B0}"/>
    <cellStyle name="Normal 38 2 3 3 4" xfId="9712" xr:uid="{8F2A83A2-A41F-45FA-AC09-D53590D955A5}"/>
    <cellStyle name="Normal 38 2 3 3 5" xfId="15851" xr:uid="{713D7FDD-46C4-4AFC-B7EC-B0FED26D6665}"/>
    <cellStyle name="Normal 38 2 3 4" xfId="5636" xr:uid="{FE096F0F-BE7C-47B5-91DF-DD87E93FD9EC}"/>
    <cellStyle name="Normal 38 2 3 4 2" xfId="11297" xr:uid="{0D2BCC8B-A1F2-4740-ABC4-64EFB2D7B2DA}"/>
    <cellStyle name="Normal 38 2 3 4 3" xfId="15177" xr:uid="{656285C0-072A-4D34-87DF-DAB7D53E0C37}"/>
    <cellStyle name="Normal 38 2 3 5" xfId="7188" xr:uid="{A14572B9-625F-4602-A764-7A8759D415AF}"/>
    <cellStyle name="Normal 38 2 3 5 2" xfId="12645" xr:uid="{D3A86059-3969-4FB4-97DC-DE4A357A6918}"/>
    <cellStyle name="Normal 38 2 3 5 3" xfId="16530" xr:uid="{813078A2-1052-4ED2-8EAC-50C1F579B3F8}"/>
    <cellStyle name="Normal 38 2 3 6" xfId="4151" xr:uid="{F91A8F1D-F219-4004-95B5-AB2AB9713AB8}"/>
    <cellStyle name="Normal 38 2 3 6 2" xfId="10521" xr:uid="{D2575386-AAFE-4096-A909-92FA72E2A440}"/>
    <cellStyle name="Normal 38 2 3 7" xfId="9041" xr:uid="{E8D39AAD-C365-4CB5-B224-5DCD5B6A1395}"/>
    <cellStyle name="Normal 38 2 3 8" xfId="14403" xr:uid="{A3D812E8-7A0E-4FA8-B5E8-B897A5035947}"/>
    <cellStyle name="Normal 38 2 4" xfId="2061" xr:uid="{07DD08BA-3E59-415E-B91C-A0C38CF85ACE}"/>
    <cellStyle name="Normal 38 2 4 2" xfId="3117" xr:uid="{C34C6F14-1C10-4DB6-A7AD-716167325F0B}"/>
    <cellStyle name="Normal 38 2 4 2 2" xfId="8027" xr:uid="{84FB2B93-ED26-4951-B9CC-ADCC522B27CB}"/>
    <cellStyle name="Normal 38 2 4 2 2 2" xfId="13484" xr:uid="{D4148562-F507-4740-B540-1664950E8E63}"/>
    <cellStyle name="Normal 38 2 4 2 2 3" xfId="17369" xr:uid="{B1DE5322-6241-461B-8168-49589C5EA7C2}"/>
    <cellStyle name="Normal 38 2 4 2 3" xfId="6611" xr:uid="{6B764EE5-2F39-414E-A60E-7AF25AF8B24C}"/>
    <cellStyle name="Normal 38 2 4 2 3 2" xfId="12134" xr:uid="{D32925AC-158A-416C-AC05-D9CEAC189622}"/>
    <cellStyle name="Normal 38 2 4 2 4" xfId="9880" xr:uid="{41298E53-E27C-4DA2-82D8-F1F3C0AAC38F}"/>
    <cellStyle name="Normal 38 2 4 2 5" xfId="16019" xr:uid="{5BF674B5-4EBF-40E1-84C0-EEB059F87E4A}"/>
    <cellStyle name="Normal 38 2 4 3" xfId="5839" xr:uid="{FF141E3B-E70D-449F-A7D3-BE52056BC9D1}"/>
    <cellStyle name="Normal 38 2 4 3 2" xfId="11468" xr:uid="{9F2422DF-909E-4499-8B3C-2F46C058C60C}"/>
    <cellStyle name="Normal 38 2 4 3 3" xfId="15348" xr:uid="{DC5F7CDB-04B3-481A-B96E-0B1F33F7B0F9}"/>
    <cellStyle name="Normal 38 2 4 4" xfId="7356" xr:uid="{E532CC67-B95C-4C7D-808F-DDFB130072E0}"/>
    <cellStyle name="Normal 38 2 4 4 2" xfId="12813" xr:uid="{94BCEC4A-D52D-419D-83F1-F8BA0F5425FF}"/>
    <cellStyle name="Normal 38 2 4 4 3" xfId="16698" xr:uid="{F29F079B-7745-489F-B47D-A6B1F4A01BDB}"/>
    <cellStyle name="Normal 38 2 4 5" xfId="4332" xr:uid="{EE3DEC7A-3DB9-484D-8A5C-0C0B873743BE}"/>
    <cellStyle name="Normal 38 2 4 5 2" xfId="10689" xr:uid="{D03E68F8-331D-4E56-B58F-43B4B1B0FB37}"/>
    <cellStyle name="Normal 38 2 4 6" xfId="9209" xr:uid="{AC3EE2B3-7AF0-44C5-B79E-6FF752ABEF56}"/>
    <cellStyle name="Normal 38 2 4 7" xfId="14571" xr:uid="{B88D62A4-1C5F-45AC-BC39-B8F7061BFC15}"/>
    <cellStyle name="Normal 38 2 5" xfId="2804" xr:uid="{2D2B2944-7C7F-4B11-A176-D6CAECA72F1F}"/>
    <cellStyle name="Normal 38 2 5 2" xfId="7721" xr:uid="{166E46C2-FBC3-4DE3-9227-4D47CE74641D}"/>
    <cellStyle name="Normal 38 2 5 2 2" xfId="13178" xr:uid="{F34DCBCD-6071-491F-98A6-C0C5A9EA7499}"/>
    <cellStyle name="Normal 38 2 5 2 3" xfId="17063" xr:uid="{C98F0694-C5F9-4B1F-A54A-8CD33DD7E799}"/>
    <cellStyle name="Normal 38 2 5 3" xfId="6305" xr:uid="{D8BAAEEC-AF39-4965-83F2-62719C183CDC}"/>
    <cellStyle name="Normal 38 2 5 3 2" xfId="11828" xr:uid="{B0B915F0-0720-4904-9004-C1E3AA53A5C5}"/>
    <cellStyle name="Normal 38 2 5 4" xfId="9574" xr:uid="{E9CDE48D-5226-49C3-A5B8-60F34CDEB625}"/>
    <cellStyle name="Normal 38 2 5 5" xfId="15713" xr:uid="{118B285C-A80C-4816-BC14-F7ACCE536A6E}"/>
    <cellStyle name="Normal 38 2 6" xfId="5498" xr:uid="{39F654CA-FCB2-4AC2-8B40-8C3B2AAA19F7}"/>
    <cellStyle name="Normal 38 2 6 2" xfId="11159" xr:uid="{86A98AF1-7DEF-4A13-8E05-C51598AD29DD}"/>
    <cellStyle name="Normal 38 2 6 3" xfId="15039" xr:uid="{68DA2175-F4F4-4B8E-9B51-9D3AC8F40813}"/>
    <cellStyle name="Normal 38 2 7" xfId="7050" xr:uid="{3B040A13-245A-48F3-AE9E-7045CE336FD3}"/>
    <cellStyle name="Normal 38 2 7 2" xfId="12507" xr:uid="{B27EAB21-7A5D-4DFE-814D-C4C755CF9512}"/>
    <cellStyle name="Normal 38 2 7 3" xfId="16392" xr:uid="{1024AE55-21A7-4860-B26A-8EF39641D058}"/>
    <cellStyle name="Normal 38 2 8" xfId="4013" xr:uid="{AE0A8B01-517A-48C9-ABD4-96928BE9C1AB}"/>
    <cellStyle name="Normal 38 2 8 2" xfId="10398" xr:uid="{2DD8D7A0-5AEC-4E03-B6B0-07B2FCF26455}"/>
    <cellStyle name="Normal 38 2 9" xfId="8903" xr:uid="{713A488E-24AC-402B-A8FA-44543AAB6A0B}"/>
    <cellStyle name="Normal 38 3" xfId="1918" xr:uid="{0149B283-CBDE-46BA-8264-18872639CD93}"/>
    <cellStyle name="Normal 38 4" xfId="1738" xr:uid="{D0359615-8495-4932-BEB8-E793D4B2633C}"/>
    <cellStyle name="Normal 38 4 2" xfId="3056" xr:uid="{4642CDDD-B191-4001-9FC1-40BFCFD3FDAB}"/>
    <cellStyle name="Normal 38 4 2 2" xfId="7973" xr:uid="{86D06AB6-E24C-4FBE-9B34-48E89E978156}"/>
    <cellStyle name="Normal 38 4 2 2 2" xfId="13430" xr:uid="{9B6B1C89-FC41-4CA4-93D8-AB20ED73197C}"/>
    <cellStyle name="Normal 38 4 2 2 3" xfId="17315" xr:uid="{9E554E24-4D73-476F-9E2F-A02D2CD7B006}"/>
    <cellStyle name="Normal 38 4 2 3" xfId="6557" xr:uid="{B462EE49-1825-432D-B9FA-39C3ABF95607}"/>
    <cellStyle name="Normal 38 4 2 3 2" xfId="12080" xr:uid="{6CEF7A5D-3029-40CF-958F-3B0C40D63AF2}"/>
    <cellStyle name="Normal 38 4 2 4" xfId="9826" xr:uid="{67DBBE32-1FF9-4766-B711-8A8EDF256273}"/>
    <cellStyle name="Normal 38 4 2 5" xfId="15965" xr:uid="{08C1B2E5-92C2-4C90-A89F-0E4F116BBF90}"/>
    <cellStyle name="Normal 38 4 3" xfId="5755" xr:uid="{60311EF6-61F8-4823-AE74-FB0AE98978FD}"/>
    <cellStyle name="Normal 38 4 3 2" xfId="11412" xr:uid="{81E638ED-01C7-4DF1-8981-28962FFE4995}"/>
    <cellStyle name="Normal 38 4 3 3" xfId="15292" xr:uid="{789EA23B-A8B1-41B4-85BE-4CA526F270F9}"/>
    <cellStyle name="Normal 38 4 4" xfId="7302" xr:uid="{B052D08C-A910-45D2-BB5C-1425B8124130}"/>
    <cellStyle name="Normal 38 4 4 2" xfId="12759" xr:uid="{F260C4E4-4EB7-4CC7-BF0D-9865A608963E}"/>
    <cellStyle name="Normal 38 4 4 3" xfId="16644" xr:uid="{6E7218FB-C07A-40B7-BEE5-27F44DA40095}"/>
    <cellStyle name="Normal 38 4 5" xfId="4268" xr:uid="{04071E54-A05A-4BDD-86DA-2D44DA3ABDA1}"/>
    <cellStyle name="Normal 38 4 5 2" xfId="10635" xr:uid="{3485EC1B-8CDB-4751-855B-C88E0AAD8D47}"/>
    <cellStyle name="Normal 38 4 6" xfId="9155" xr:uid="{23883DC9-0E44-490F-A3F3-070D4BA1F9E4}"/>
    <cellStyle name="Normal 38 4 7" xfId="14517" xr:uid="{8BDE26AC-D71E-4CD2-929F-5F67D9B13497}"/>
    <cellStyle name="Normal 38 5" xfId="3476" xr:uid="{D13EC453-6976-4DEE-840D-492CEFCC8C8E}"/>
    <cellStyle name="Normal 38 5 2" xfId="8375" xr:uid="{AFB4712F-6A6D-4D60-A56C-BB0CAAF57B4F}"/>
    <cellStyle name="Normal 38 5 2 2" xfId="13791" xr:uid="{0010584F-A771-427B-BFF0-A209B23EB013}"/>
    <cellStyle name="Normal 38 5 2 3" xfId="17676" xr:uid="{380F12C7-D0CD-4FBC-A76D-B3745213BDA8}"/>
    <cellStyle name="Normal 38 5 3" xfId="4787" xr:uid="{FAF9D85C-1199-45D5-A142-2D8204A437C8}"/>
    <cellStyle name="Normal 38 5 3 2" xfId="10993" xr:uid="{45A613BC-F7D9-4D8D-A64D-2999BAE0953C}"/>
    <cellStyle name="Normal 38 5 4" xfId="10186" xr:uid="{550EDC07-13CB-49A2-B714-82A212FD3117}"/>
    <cellStyle name="Normal 38 5 5" xfId="14875" xr:uid="{0BF930C0-6A5A-447F-9C7D-84CC07FA2042}"/>
    <cellStyle name="Normal 38 6" xfId="3534" xr:uid="{189FEBAA-FCBB-48B3-B129-BB36CD629526}"/>
    <cellStyle name="Normal 38 6 2" xfId="8419" xr:uid="{376B6E9D-35BA-46E6-BD8B-15A44E45F487}"/>
    <cellStyle name="Normal 38 6 2 2" xfId="13820" xr:uid="{009BBF82-C70B-4981-B217-8D8ED022F728}"/>
    <cellStyle name="Normal 38 6 2 3" xfId="17705" xr:uid="{5CACB307-C114-4208-B7A6-B1FD5C809C23}"/>
    <cellStyle name="Normal 38 6 3" xfId="5313" xr:uid="{0A4BA3FC-1581-4C80-BA3A-4C1C642CB735}"/>
    <cellStyle name="Normal 38 6 3 2" xfId="11097" xr:uid="{8D75D5E1-44D7-4658-9EDD-88004D6D8FD3}"/>
    <cellStyle name="Normal 38 6 4" xfId="10215" xr:uid="{CFB3E235-0708-4E24-9833-7B0F4B5C96CA}"/>
    <cellStyle name="Normal 38 6 5" xfId="14980" xr:uid="{A6017BC5-D33B-4677-BE17-8CADBF67B340}"/>
    <cellStyle name="Normal 38 7" xfId="3572" xr:uid="{EBF35F32-30AF-4CF0-A6E7-3C0E94A93D3E}"/>
    <cellStyle name="Normal 38 7 2" xfId="8455" xr:uid="{AAF4B58D-D7E2-4025-AD62-D487AED5F402}"/>
    <cellStyle name="Normal 38 7 2 2" xfId="13849" xr:uid="{87ED96C7-D3EF-4F10-9EFF-D4280B10B220}"/>
    <cellStyle name="Normal 38 7 2 3" xfId="17734" xr:uid="{73D18675-B178-453B-8613-0DF9ECBB788E}"/>
    <cellStyle name="Normal 38 7 3" xfId="6980" xr:uid="{DB64E306-4D75-46E0-B0B1-18CDF3205497}"/>
    <cellStyle name="Normal 38 7 3 2" xfId="12444" xr:uid="{CC5A9BDF-BE79-4662-A411-3529D1A32007}"/>
    <cellStyle name="Normal 38 7 4" xfId="10244" xr:uid="{C96CAC63-50D8-42A0-94DB-38D259A67035}"/>
    <cellStyle name="Normal 38 7 5" xfId="16329" xr:uid="{366223B2-26B6-4CAE-80DA-C48CA4F4B76F}"/>
    <cellStyle name="Normal 38 8" xfId="3603" xr:uid="{EDCC17A0-A9F9-4F63-8AEA-A13D0872BAE4}"/>
    <cellStyle name="Normal 38 8 2" xfId="8485" xr:uid="{2E0F18BB-9E27-450F-86D7-F9637261212A}"/>
    <cellStyle name="Normal 38 8 2 2" xfId="13877" xr:uid="{DDC73CE9-E808-4AA9-9DF2-5A078A63251E}"/>
    <cellStyle name="Normal 38 8 3" xfId="10272" xr:uid="{2F86C084-6E2D-4145-A451-D0925EADBCA5}"/>
    <cellStyle name="Normal 38 8 4" xfId="17762" xr:uid="{CFB73BC2-A50D-46A7-928D-2E798E32D34E}"/>
    <cellStyle name="Normal 38 9" xfId="8564" xr:uid="{3ABA73C6-DD29-43D2-83AF-56C0396C882C}"/>
    <cellStyle name="Normal 38 9 2" xfId="13938" xr:uid="{ABA9C92A-2A36-49AD-B4F2-8007279E0371}"/>
    <cellStyle name="Normal 39" xfId="372" xr:uid="{831F9E36-CC7E-427B-9754-7E5A1C1CFF9E}"/>
    <cellStyle name="Normal 39 10" xfId="8596" xr:uid="{84A73988-FABF-4945-92F2-5998A08A756D}"/>
    <cellStyle name="Normal 39 10 2" xfId="13968" xr:uid="{FC08F18A-8168-4EFD-B025-92E5567B648F}"/>
    <cellStyle name="Normal 39 11" xfId="8639" xr:uid="{03680677-AA2E-4783-8DA6-77FFDE3D1BF1}"/>
    <cellStyle name="Normal 39 11 2" xfId="14006" xr:uid="{D6B37B28-B041-4D23-8AD7-FEA8A034B19C}"/>
    <cellStyle name="Normal 39 12" xfId="8764" xr:uid="{10D4A31F-2652-4B9A-BB91-B83CA6FC3109}"/>
    <cellStyle name="Normal 39 12 2" xfId="14038" xr:uid="{0FEAB60A-F76E-4227-83DC-2C3A70236BC3}"/>
    <cellStyle name="Normal 39 13" xfId="8812" xr:uid="{50A5DF60-3FE6-42DF-BBCD-FEFF58BE920E}"/>
    <cellStyle name="Normal 39 2" xfId="1401" xr:uid="{BD55FB21-9665-4290-B21C-818AF39A57E9}"/>
    <cellStyle name="Normal 39 2 10" xfId="14281" xr:uid="{3D521E1E-2949-4BB0-B35E-99755507C71E}"/>
    <cellStyle name="Normal 39 2 2" xfId="1478" xr:uid="{6808D5FE-5D6F-4ED9-814E-B9C168EDAD3A}"/>
    <cellStyle name="Normal 39 2 2 2" xfId="1636" xr:uid="{09BD4709-E78A-48BC-8A84-9D5D1A3BA539}"/>
    <cellStyle name="Normal 39 2 2 2 2" xfId="2258" xr:uid="{68136A99-BC13-4DAC-B313-D72355E771E9}"/>
    <cellStyle name="Normal 39 2 2 2 2 2" xfId="3314" xr:uid="{89FCCE7A-EDA0-4B71-ADE1-E37282D73870}"/>
    <cellStyle name="Normal 39 2 2 2 2 2 2" xfId="8224" xr:uid="{ED178D0E-28CF-40FC-8DA2-7BCC2494CE74}"/>
    <cellStyle name="Normal 39 2 2 2 2 2 2 2" xfId="13681" xr:uid="{034A17B0-5831-4E7E-8211-B724A0E6E196}"/>
    <cellStyle name="Normal 39 2 2 2 2 2 2 3" xfId="17566" xr:uid="{9FB7B7C1-A91C-4548-9605-8E80CB4386CF}"/>
    <cellStyle name="Normal 39 2 2 2 2 2 3" xfId="6808" xr:uid="{ED33CE79-7996-4979-9F09-0B8903497D39}"/>
    <cellStyle name="Normal 39 2 2 2 2 2 3 2" xfId="12331" xr:uid="{8B31F0C7-845C-4019-83C5-212EDA03CE9B}"/>
    <cellStyle name="Normal 39 2 2 2 2 2 4" xfId="10077" xr:uid="{CE18C77F-7045-426B-8F15-AA220C7EF00B}"/>
    <cellStyle name="Normal 39 2 2 2 2 2 5" xfId="16216" xr:uid="{F4D2FBF5-184E-4198-BF7E-9F475BE01AF5}"/>
    <cellStyle name="Normal 39 2 2 2 2 3" xfId="6036" xr:uid="{7F716103-2CF6-450C-AEAB-2B981A3AA2C7}"/>
    <cellStyle name="Normal 39 2 2 2 2 3 2" xfId="11665" xr:uid="{E2979E73-7C5B-4951-98E1-FC7B75851A02}"/>
    <cellStyle name="Normal 39 2 2 2 2 3 3" xfId="15545" xr:uid="{7EB0F602-3BC5-4018-AA1B-AF82B186968C}"/>
    <cellStyle name="Normal 39 2 2 2 2 4" xfId="7553" xr:uid="{5CE961CB-D738-448A-95EA-99B08F05B4D7}"/>
    <cellStyle name="Normal 39 2 2 2 2 4 2" xfId="13010" xr:uid="{17DE3A3C-4F5B-4E0B-8914-37C236B6EEA2}"/>
    <cellStyle name="Normal 39 2 2 2 2 4 3" xfId="16895" xr:uid="{D293282F-916F-461A-8030-A4EBFDDBE949}"/>
    <cellStyle name="Normal 39 2 2 2 2 5" xfId="4529" xr:uid="{D1346AF4-A1B9-4856-A214-65E60F9E35AE}"/>
    <cellStyle name="Normal 39 2 2 2 2 5 2" xfId="10886" xr:uid="{ADDEA6D1-9D01-4CA7-B42F-997F0D6685A8}"/>
    <cellStyle name="Normal 39 2 2 2 2 6" xfId="9406" xr:uid="{0AD6A4D2-60DB-44AE-ADFC-B5B762D298BC}"/>
    <cellStyle name="Normal 39 2 2 2 2 7" xfId="14768" xr:uid="{C0E829AB-7073-46CF-87CA-685381100B90}"/>
    <cellStyle name="Normal 39 2 2 2 3" xfId="3001" xr:uid="{98582F32-E769-489B-A208-BC6BC3F8ADCF}"/>
    <cellStyle name="Normal 39 2 2 2 3 2" xfId="7918" xr:uid="{5EF3CBEF-570D-4F83-B756-24A0FA6A4F2A}"/>
    <cellStyle name="Normal 39 2 2 2 3 2 2" xfId="13375" xr:uid="{6AAB11D9-6F4C-4B9C-8B9A-FF460BFAA3BA}"/>
    <cellStyle name="Normal 39 2 2 2 3 2 3" xfId="17260" xr:uid="{F224D001-F874-4D91-A218-04E0AC36821E}"/>
    <cellStyle name="Normal 39 2 2 2 3 3" xfId="6502" xr:uid="{9B26550F-2209-4A84-8287-FA39B6FF525A}"/>
    <cellStyle name="Normal 39 2 2 2 3 3 2" xfId="12025" xr:uid="{1AD70490-31A4-4D0A-B835-5C943A38EF1C}"/>
    <cellStyle name="Normal 39 2 2 2 3 4" xfId="9771" xr:uid="{BB7D1C9F-E743-47B4-9EBB-A12EB42B7F05}"/>
    <cellStyle name="Normal 39 2 2 2 3 5" xfId="15910" xr:uid="{60DD6929-8FC9-4CB5-8EC0-2AEB70B49A79}"/>
    <cellStyle name="Normal 39 2 2 2 4" xfId="5695" xr:uid="{77411E18-0A7B-4159-9DF1-F633A0B9BAF9}"/>
    <cellStyle name="Normal 39 2 2 2 4 2" xfId="11356" xr:uid="{F9EDE58F-D12E-4886-86E1-3CE9699947CA}"/>
    <cellStyle name="Normal 39 2 2 2 4 3" xfId="15236" xr:uid="{12BEB81C-9B19-430E-8E23-81B5E94B85A6}"/>
    <cellStyle name="Normal 39 2 2 2 5" xfId="7247" xr:uid="{1496445F-092D-4F6F-8E42-2A0534F604D4}"/>
    <cellStyle name="Normal 39 2 2 2 5 2" xfId="12704" xr:uid="{93B28D00-D779-41A1-AA6E-1C8030C4DB17}"/>
    <cellStyle name="Normal 39 2 2 2 5 3" xfId="16589" xr:uid="{C817071F-FA1C-478D-87B3-107A680747C4}"/>
    <cellStyle name="Normal 39 2 2 2 6" xfId="4210" xr:uid="{2D787B6D-A8EA-4D64-9F78-F2CDD288D8DD}"/>
    <cellStyle name="Normal 39 2 2 2 6 2" xfId="10580" xr:uid="{95BA44E6-90E2-460F-99B3-E8525F091632}"/>
    <cellStyle name="Normal 39 2 2 2 7" xfId="9100" xr:uid="{23FB63DA-43B5-46AA-95B6-0A14DEC2426B}"/>
    <cellStyle name="Normal 39 2 2 2 8" xfId="14462" xr:uid="{A7505A74-427A-48F8-872F-980275BD1B60}"/>
    <cellStyle name="Normal 39 2 2 3" xfId="2120" xr:uid="{0B40248C-C424-4B59-8C39-FED3657F8461}"/>
    <cellStyle name="Normal 39 2 2 3 2" xfId="3176" xr:uid="{8CA71A09-FAC7-4162-919C-258F70B5184F}"/>
    <cellStyle name="Normal 39 2 2 3 2 2" xfId="8086" xr:uid="{5D282BEE-EED8-47C2-9434-93105DF6A428}"/>
    <cellStyle name="Normal 39 2 2 3 2 2 2" xfId="13543" xr:uid="{DCEC9023-9FCB-40AB-9C6C-8E7E5FACD241}"/>
    <cellStyle name="Normal 39 2 2 3 2 2 3" xfId="17428" xr:uid="{19FC52A8-8FC4-41C5-ADCE-EF47D92246B6}"/>
    <cellStyle name="Normal 39 2 2 3 2 3" xfId="6670" xr:uid="{A2A2F87F-0A11-49DB-BC9A-5D275160A358}"/>
    <cellStyle name="Normal 39 2 2 3 2 3 2" xfId="12193" xr:uid="{C92E4D14-494C-4B8B-8B3A-4E38CBED47E3}"/>
    <cellStyle name="Normal 39 2 2 3 2 4" xfId="9939" xr:uid="{02F4D08A-1FDA-4B23-A198-C87703E45CBD}"/>
    <cellStyle name="Normal 39 2 2 3 2 5" xfId="16078" xr:uid="{3101B224-77E2-495E-92BF-976073793C3F}"/>
    <cellStyle name="Normal 39 2 2 3 3" xfId="5898" xr:uid="{6D527B7D-2DC2-42BA-869B-EA5CC14C24B6}"/>
    <cellStyle name="Normal 39 2 2 3 3 2" xfId="11527" xr:uid="{1A8820F2-9E49-48AA-8DAF-6469E507E001}"/>
    <cellStyle name="Normal 39 2 2 3 3 3" xfId="15407" xr:uid="{BEC5BAA7-C69B-445F-9EC2-25ED6B457ACD}"/>
    <cellStyle name="Normal 39 2 2 3 4" xfId="7415" xr:uid="{8C99E572-31AD-4F61-9F33-6F40A12F6C5E}"/>
    <cellStyle name="Normal 39 2 2 3 4 2" xfId="12872" xr:uid="{564CAFDD-F43F-4653-A833-12A9483423C9}"/>
    <cellStyle name="Normal 39 2 2 3 4 3" xfId="16757" xr:uid="{937AF5CD-B3AA-4813-A350-C5B56E32C692}"/>
    <cellStyle name="Normal 39 2 2 3 5" xfId="4391" xr:uid="{A1D9A7B2-42E4-4C6D-8F24-35D06F398C29}"/>
    <cellStyle name="Normal 39 2 2 3 5 2" xfId="10748" xr:uid="{E967C20E-3677-491B-AFBD-0763F2838EAE}"/>
    <cellStyle name="Normal 39 2 2 3 6" xfId="9268" xr:uid="{FD523156-BCFF-4BA0-9696-42E195A67B2E}"/>
    <cellStyle name="Normal 39 2 2 3 7" xfId="14630" xr:uid="{1A955275-6575-4500-8F1F-11C218AD0F7C}"/>
    <cellStyle name="Normal 39 2 2 4" xfId="2863" xr:uid="{BD26B854-CF20-4228-B72C-8480E719A310}"/>
    <cellStyle name="Normal 39 2 2 4 2" xfId="7780" xr:uid="{42EE6D22-E338-45EB-96ED-00F18F6D60CE}"/>
    <cellStyle name="Normal 39 2 2 4 2 2" xfId="13237" xr:uid="{FF72F0FA-8D96-4593-A3F2-4E832243B217}"/>
    <cellStyle name="Normal 39 2 2 4 2 3" xfId="17122" xr:uid="{8F62495F-5EE9-45C1-A879-3448097EF242}"/>
    <cellStyle name="Normal 39 2 2 4 3" xfId="6364" xr:uid="{5D962B30-CBBD-47F9-998C-3337AB84EF86}"/>
    <cellStyle name="Normal 39 2 2 4 3 2" xfId="11887" xr:uid="{0A25E6FA-78BB-4FE6-BE90-7DA42572F3B1}"/>
    <cellStyle name="Normal 39 2 2 4 4" xfId="9633" xr:uid="{CB3BB5B4-F0C9-4A7A-8FCC-C00BF664482C}"/>
    <cellStyle name="Normal 39 2 2 4 5" xfId="15772" xr:uid="{959040DE-2D3B-4D1C-8FCD-13685FA8845A}"/>
    <cellStyle name="Normal 39 2 2 5" xfId="5557" xr:uid="{F88CC7BF-EA69-4E31-B500-0C3DF626DD43}"/>
    <cellStyle name="Normal 39 2 2 5 2" xfId="11218" xr:uid="{8D55FACA-DA80-4CE3-B4E6-BAB220F3AAD7}"/>
    <cellStyle name="Normal 39 2 2 5 3" xfId="15098" xr:uid="{1AE6E681-CEAA-4D97-9DF8-80AE7FC778B0}"/>
    <cellStyle name="Normal 39 2 2 6" xfId="7109" xr:uid="{DE93F434-47A0-4EE8-A7AC-9F6425B87301}"/>
    <cellStyle name="Normal 39 2 2 6 2" xfId="12566" xr:uid="{BDCDC247-37B8-45E8-8364-9B04A8AB9CE3}"/>
    <cellStyle name="Normal 39 2 2 6 3" xfId="16451" xr:uid="{AF543052-1906-4872-8A20-CF15BAF007B8}"/>
    <cellStyle name="Normal 39 2 2 7" xfId="4067" xr:uid="{8904C1A2-F6EC-4339-ABCC-CAF54B33F6BB}"/>
    <cellStyle name="Normal 39 2 2 7 2" xfId="10442" xr:uid="{FF4B7AAD-93D1-4C2D-83FE-B6F57B7F51E9}"/>
    <cellStyle name="Normal 39 2 2 8" xfId="8962" xr:uid="{2665B9D7-EEF1-423F-BE86-DD77FA9C7D68}"/>
    <cellStyle name="Normal 39 2 2 9" xfId="14324" xr:uid="{5EA73990-F6A2-4440-964B-7CD329956DC1}"/>
    <cellStyle name="Normal 39 2 3" xfId="1578" xr:uid="{0D756EBF-ECF7-484F-8608-9306CA214DE0}"/>
    <cellStyle name="Normal 39 2 3 2" xfId="2200" xr:uid="{915D0DEA-A92C-413F-92FB-479E69110576}"/>
    <cellStyle name="Normal 39 2 3 2 2" xfId="3256" xr:uid="{8184EA4B-5EB3-40E2-AEF3-B8057000CD5E}"/>
    <cellStyle name="Normal 39 2 3 2 2 2" xfId="8166" xr:uid="{DC0CA98D-B896-4FA4-99A9-15C95BF4BE02}"/>
    <cellStyle name="Normal 39 2 3 2 2 2 2" xfId="13623" xr:uid="{8A4F2021-E0AB-4B4A-A08C-CC61C3CC6658}"/>
    <cellStyle name="Normal 39 2 3 2 2 2 3" xfId="17508" xr:uid="{5BE62A20-D5A0-4507-8792-A6DC1C20352F}"/>
    <cellStyle name="Normal 39 2 3 2 2 3" xfId="6750" xr:uid="{F5F16CF2-75EF-4988-B13D-852C53EC1326}"/>
    <cellStyle name="Normal 39 2 3 2 2 3 2" xfId="12273" xr:uid="{285D9E58-F598-4D7A-9BA7-118AE09D01F0}"/>
    <cellStyle name="Normal 39 2 3 2 2 4" xfId="10019" xr:uid="{2816D168-0BDF-4380-935D-8A16666D61EC}"/>
    <cellStyle name="Normal 39 2 3 2 2 5" xfId="16158" xr:uid="{00E08EAE-FF8A-4936-9F9F-8796C6C7C02C}"/>
    <cellStyle name="Normal 39 2 3 2 3" xfId="5978" xr:uid="{C06160BA-F36B-4C82-B4D8-20D2B212C483}"/>
    <cellStyle name="Normal 39 2 3 2 3 2" xfId="11607" xr:uid="{6C52445B-A192-4C43-BC2C-4B903D2F3BAF}"/>
    <cellStyle name="Normal 39 2 3 2 3 3" xfId="15487" xr:uid="{0787CA2F-514B-45C3-BE45-C8EA52BAF79A}"/>
    <cellStyle name="Normal 39 2 3 2 4" xfId="7495" xr:uid="{160865AE-6E22-4911-8287-714F0CC55087}"/>
    <cellStyle name="Normal 39 2 3 2 4 2" xfId="12952" xr:uid="{C0583A7F-8BB2-4E5E-BD20-CA8D92049829}"/>
    <cellStyle name="Normal 39 2 3 2 4 3" xfId="16837" xr:uid="{A1C1556F-9E73-48FC-A822-56507603D037}"/>
    <cellStyle name="Normal 39 2 3 2 5" xfId="4471" xr:uid="{AF99D194-2C6D-4816-B95E-9FA310860F36}"/>
    <cellStyle name="Normal 39 2 3 2 5 2" xfId="10828" xr:uid="{277A365D-3A22-4292-A267-0B51145E72D4}"/>
    <cellStyle name="Normal 39 2 3 2 6" xfId="9348" xr:uid="{EC6A05AC-6300-4B5A-AB78-33DB60702419}"/>
    <cellStyle name="Normal 39 2 3 2 7" xfId="14710" xr:uid="{7489B6AB-B8D0-4058-8A50-141A78D4CD08}"/>
    <cellStyle name="Normal 39 2 3 3" xfId="2943" xr:uid="{2DD83429-D9A2-4A47-8540-23E07D687A48}"/>
    <cellStyle name="Normal 39 2 3 3 2" xfId="7860" xr:uid="{C268BC19-3741-4B9A-8548-D8BFDC2CC3FC}"/>
    <cellStyle name="Normal 39 2 3 3 2 2" xfId="13317" xr:uid="{2E437313-B7DB-41DB-B650-993A7BE7CB5A}"/>
    <cellStyle name="Normal 39 2 3 3 2 3" xfId="17202" xr:uid="{182A3683-569F-427F-8ABE-747824AF34BA}"/>
    <cellStyle name="Normal 39 2 3 3 3" xfId="6444" xr:uid="{A6CF9B17-1683-429C-ADF4-F89CFF850F5A}"/>
    <cellStyle name="Normal 39 2 3 3 3 2" xfId="11967" xr:uid="{B7521BE1-E6E6-4E95-949E-8273022B8A96}"/>
    <cellStyle name="Normal 39 2 3 3 4" xfId="9713" xr:uid="{7BDB16E2-B4F0-4367-AF07-3B56A4EDF232}"/>
    <cellStyle name="Normal 39 2 3 3 5" xfId="15852" xr:uid="{CAB19B8C-4CF5-4688-B68A-B9D2433FB9D4}"/>
    <cellStyle name="Normal 39 2 3 4" xfId="5637" xr:uid="{7D859C90-0300-4E6E-ABC8-9CF8C96D2CFC}"/>
    <cellStyle name="Normal 39 2 3 4 2" xfId="11298" xr:uid="{69FCDDB3-D65F-42CF-9936-F73BCC5D624F}"/>
    <cellStyle name="Normal 39 2 3 4 3" xfId="15178" xr:uid="{7BA1E361-79C5-4707-AC7D-024DC1EFD9F6}"/>
    <cellStyle name="Normal 39 2 3 5" xfId="7189" xr:uid="{7163928E-2DFC-478C-A6CD-23B0C7AAD0C2}"/>
    <cellStyle name="Normal 39 2 3 5 2" xfId="12646" xr:uid="{7373F397-CA5B-4295-8B5A-5C8EB0E3B712}"/>
    <cellStyle name="Normal 39 2 3 5 3" xfId="16531" xr:uid="{DA91C57B-9806-4E74-84C3-69B9C3CA4D8E}"/>
    <cellStyle name="Normal 39 2 3 6" xfId="4152" xr:uid="{C7A3E072-671C-4B16-8FE4-039A95732E9A}"/>
    <cellStyle name="Normal 39 2 3 6 2" xfId="10522" xr:uid="{2C47DA99-48C2-4237-B2EE-CFC7DC520765}"/>
    <cellStyle name="Normal 39 2 3 7" xfId="9042" xr:uid="{FDB94136-B43E-40FC-BD87-783887A171F8}"/>
    <cellStyle name="Normal 39 2 3 8" xfId="14404" xr:uid="{62709E08-CA47-44D7-A37C-F807FB4E903D}"/>
    <cellStyle name="Normal 39 2 4" xfId="2062" xr:uid="{9D55F3C9-DEFD-4163-BF9E-E4724CD43C02}"/>
    <cellStyle name="Normal 39 2 4 2" xfId="3118" xr:uid="{FBE4D5FC-CC71-4D80-BE13-E5232855B2DC}"/>
    <cellStyle name="Normal 39 2 4 2 2" xfId="8028" xr:uid="{CF4BE906-D636-40C9-B46C-2065148DAD41}"/>
    <cellStyle name="Normal 39 2 4 2 2 2" xfId="13485" xr:uid="{74F80841-3F78-443F-8DCC-DF50D0C08766}"/>
    <cellStyle name="Normal 39 2 4 2 2 3" xfId="17370" xr:uid="{9D22F643-CB28-4E3C-92D2-1EC7BF550DA1}"/>
    <cellStyle name="Normal 39 2 4 2 3" xfId="6612" xr:uid="{B3871AF6-59D4-488B-AA7F-F72F4E4AA47B}"/>
    <cellStyle name="Normal 39 2 4 2 3 2" xfId="12135" xr:uid="{11B403D1-00B7-4455-80E4-0C514F53A05A}"/>
    <cellStyle name="Normal 39 2 4 2 4" xfId="9881" xr:uid="{0BCA80C1-CB54-4F73-96F3-A071871D476B}"/>
    <cellStyle name="Normal 39 2 4 2 5" xfId="16020" xr:uid="{C9037CFF-E583-457D-8910-4DB48FAAEAAA}"/>
    <cellStyle name="Normal 39 2 4 3" xfId="5840" xr:uid="{70772CF6-92DB-4B07-936B-9AD3A1EBB5FD}"/>
    <cellStyle name="Normal 39 2 4 3 2" xfId="11469" xr:uid="{362E0B5D-3DDB-4151-90F9-737D43818CEF}"/>
    <cellStyle name="Normal 39 2 4 3 3" xfId="15349" xr:uid="{113BC5BB-02D7-4671-A18D-C1CAF9558DF7}"/>
    <cellStyle name="Normal 39 2 4 4" xfId="7357" xr:uid="{34CB6F85-DD68-4DB7-9737-43885B737387}"/>
    <cellStyle name="Normal 39 2 4 4 2" xfId="12814" xr:uid="{AFB17310-064A-4A36-8022-86D4B476E094}"/>
    <cellStyle name="Normal 39 2 4 4 3" xfId="16699" xr:uid="{4D24311F-F204-4A5D-9C43-2A890E184002}"/>
    <cellStyle name="Normal 39 2 4 5" xfId="4333" xr:uid="{FE5798CC-AA49-40EF-87B4-964E6259ABFB}"/>
    <cellStyle name="Normal 39 2 4 5 2" xfId="10690" xr:uid="{A1B782B3-D130-4DF1-AFE4-E03A194ACF87}"/>
    <cellStyle name="Normal 39 2 4 6" xfId="9210" xr:uid="{ABEE7DF2-6F11-4E04-9C48-48858CA568CF}"/>
    <cellStyle name="Normal 39 2 4 7" xfId="14572" xr:uid="{F3AC22DE-E967-4198-B9A4-8E34724A8103}"/>
    <cellStyle name="Normal 39 2 5" xfId="2805" xr:uid="{CABD77C1-90A0-4C71-809B-C4498F646636}"/>
    <cellStyle name="Normal 39 2 5 2" xfId="7722" xr:uid="{9EF308E9-F89E-4F5F-A3CB-70C1D5B4CF54}"/>
    <cellStyle name="Normal 39 2 5 2 2" xfId="13179" xr:uid="{A2F93C30-0AE5-407E-817C-6E9E5522F233}"/>
    <cellStyle name="Normal 39 2 5 2 3" xfId="17064" xr:uid="{52194C41-2BA1-4D81-8EAE-8756F9FF4963}"/>
    <cellStyle name="Normal 39 2 5 3" xfId="6306" xr:uid="{156A26C3-F11C-4850-B060-7C4ABA44EE7A}"/>
    <cellStyle name="Normal 39 2 5 3 2" xfId="11829" xr:uid="{A1B9B965-5B9C-4154-B110-22808CF50C66}"/>
    <cellStyle name="Normal 39 2 5 4" xfId="9575" xr:uid="{C3B2AB30-E71D-4B90-BFB1-7BF474F8A8BB}"/>
    <cellStyle name="Normal 39 2 5 5" xfId="15714" xr:uid="{30B8D36E-0DDE-4922-9681-CFCDB4970BEF}"/>
    <cellStyle name="Normal 39 2 6" xfId="5499" xr:uid="{D2A4C7CE-B0EE-4F28-B615-12E284477EDF}"/>
    <cellStyle name="Normal 39 2 6 2" xfId="11160" xr:uid="{25265333-8639-4AFD-A5B9-2F8EFCC89B16}"/>
    <cellStyle name="Normal 39 2 6 3" xfId="15040" xr:uid="{2860012A-142E-4C41-8367-0D2DC9975740}"/>
    <cellStyle name="Normal 39 2 7" xfId="7051" xr:uid="{A1B3B723-838B-4F7A-8B8C-D5D9D0D56EA7}"/>
    <cellStyle name="Normal 39 2 7 2" xfId="12508" xr:uid="{175B828A-ED30-4A67-96F6-06DD4437643D}"/>
    <cellStyle name="Normal 39 2 7 3" xfId="16393" xr:uid="{D45C41EC-3923-4B78-BA06-037384085B5C}"/>
    <cellStyle name="Normal 39 2 8" xfId="4014" xr:uid="{4D279E37-0170-46E5-9A44-76ADFE6EDAC5}"/>
    <cellStyle name="Normal 39 2 8 2" xfId="10399" xr:uid="{4A5E4EB8-E4C1-4D5F-BEAC-8D8CEF9E9CBC}"/>
    <cellStyle name="Normal 39 2 9" xfId="8904" xr:uid="{03576A78-3DF5-4BB8-9F06-325C19084E53}"/>
    <cellStyle name="Normal 39 3" xfId="1895" xr:uid="{1D2916F0-B6A3-4B5E-B119-41FCE72EB151}"/>
    <cellStyle name="Normal 39 4" xfId="1739" xr:uid="{CC271ECA-50A7-418E-A21C-440E1DDAFFF4}"/>
    <cellStyle name="Normal 39 4 2" xfId="3057" xr:uid="{613AD2E3-34E8-4262-BA96-81E52003751E}"/>
    <cellStyle name="Normal 39 4 2 2" xfId="7974" xr:uid="{1CF80499-D538-427C-8FDB-AD1FED466DF7}"/>
    <cellStyle name="Normal 39 4 2 2 2" xfId="13431" xr:uid="{6252C5E9-041F-43AD-88FF-CD5257D31935}"/>
    <cellStyle name="Normal 39 4 2 2 3" xfId="17316" xr:uid="{6A669DFC-3203-4FDE-B4D8-EB5D75D927F3}"/>
    <cellStyle name="Normal 39 4 2 3" xfId="6558" xr:uid="{A4135A84-D676-4E5E-9C90-E21494E90778}"/>
    <cellStyle name="Normal 39 4 2 3 2" xfId="12081" xr:uid="{0D193CEF-0CAC-4266-BFF4-5D87608502BE}"/>
    <cellStyle name="Normal 39 4 2 4" xfId="9827" xr:uid="{A96AB853-D052-4244-8630-851623D63A96}"/>
    <cellStyle name="Normal 39 4 2 5" xfId="15966" xr:uid="{1119DFD5-B8E8-4494-94B7-558BB8612FEB}"/>
    <cellStyle name="Normal 39 4 3" xfId="5756" xr:uid="{85CD491A-E39A-4C70-8B22-AB011DC7C5E6}"/>
    <cellStyle name="Normal 39 4 3 2" xfId="11413" xr:uid="{832E8F68-1018-489C-ACDA-809D207A4B3D}"/>
    <cellStyle name="Normal 39 4 3 3" xfId="15293" xr:uid="{2A67B209-485C-4FE4-8764-0A68FB082CE7}"/>
    <cellStyle name="Normal 39 4 4" xfId="7303" xr:uid="{6F296563-E913-4F8D-A014-49EA284770E8}"/>
    <cellStyle name="Normal 39 4 4 2" xfId="12760" xr:uid="{B84376FF-3ECF-4252-906F-37649EAC0CBD}"/>
    <cellStyle name="Normal 39 4 4 3" xfId="16645" xr:uid="{3F2A7BCA-CCED-49B7-87CD-14B18F6DC4E1}"/>
    <cellStyle name="Normal 39 4 5" xfId="4269" xr:uid="{93065F3B-6BFD-4556-829A-020DF92949FC}"/>
    <cellStyle name="Normal 39 4 5 2" xfId="10636" xr:uid="{10845066-439C-4194-B4C3-319F0159ABEA}"/>
    <cellStyle name="Normal 39 4 6" xfId="9156" xr:uid="{894F67C8-C41C-434B-A293-479C8460A784}"/>
    <cellStyle name="Normal 39 4 7" xfId="14518" xr:uid="{798BAF9B-A5C6-49D1-8508-166B679A2092}"/>
    <cellStyle name="Normal 39 5" xfId="3477" xr:uid="{0199EEA3-3B65-4EDD-8402-3EFAB424E3E0}"/>
    <cellStyle name="Normal 39 5 2" xfId="8376" xr:uid="{21518C9F-0905-465F-B758-1676457FA737}"/>
    <cellStyle name="Normal 39 5 2 2" xfId="13792" xr:uid="{D8262D80-E028-4110-8DDF-DA336E3E071D}"/>
    <cellStyle name="Normal 39 5 2 3" xfId="17677" xr:uid="{8B787D47-0B08-4282-93F3-D699A3F9FF90}"/>
    <cellStyle name="Normal 39 5 3" xfId="4715" xr:uid="{1EDA2494-1195-498E-B134-F1D9955EB3E2}"/>
    <cellStyle name="Normal 39 5 3 2" xfId="10978" xr:uid="{E7179CA5-827B-43B3-99E6-150DB2FEFA2F}"/>
    <cellStyle name="Normal 39 5 4" xfId="10187" xr:uid="{5D06618E-E4F4-4BB2-9927-6615D67CBC33}"/>
    <cellStyle name="Normal 39 5 5" xfId="14860" xr:uid="{F220C2A5-21F6-4A21-8499-FE73C351DA31}"/>
    <cellStyle name="Normal 39 6" xfId="3535" xr:uid="{AA02A130-F530-41FD-AE51-93EC974DC9AD}"/>
    <cellStyle name="Normal 39 6 2" xfId="8420" xr:uid="{9941A375-597E-474F-AC4A-E8656AB3A1D7}"/>
    <cellStyle name="Normal 39 6 2 2" xfId="13821" xr:uid="{7831F6D8-B3AD-495F-8F35-C109F32CDC9F}"/>
    <cellStyle name="Normal 39 6 2 3" xfId="17706" xr:uid="{13A60CBF-D47A-41FF-A9A6-250C3BDB96F7}"/>
    <cellStyle name="Normal 39 6 3" xfId="5314" xr:uid="{9D9E59CB-650A-491B-AB72-8AF1D560594E}"/>
    <cellStyle name="Normal 39 6 3 2" xfId="11098" xr:uid="{E32E1E97-D1DD-4EA1-82A1-55F84A46C43B}"/>
    <cellStyle name="Normal 39 6 4" xfId="10216" xr:uid="{053695C2-EEED-44E0-AEC8-20DFC8FD87E9}"/>
    <cellStyle name="Normal 39 6 5" xfId="14981" xr:uid="{AA82017A-6CDB-4A67-AEB2-429E0B8A38BE}"/>
    <cellStyle name="Normal 39 7" xfId="3573" xr:uid="{1B31D2ED-FABE-4814-9DF8-3B6E44D22869}"/>
    <cellStyle name="Normal 39 7 2" xfId="8456" xr:uid="{55C44C5B-DD5E-40C0-8E13-DF7B6295369B}"/>
    <cellStyle name="Normal 39 7 2 2" xfId="13850" xr:uid="{3E547599-0981-42B3-AC9A-320403C65F09}"/>
    <cellStyle name="Normal 39 7 2 3" xfId="17735" xr:uid="{D60D015C-578E-4327-B93B-B6F22EC4C23C}"/>
    <cellStyle name="Normal 39 7 3" xfId="6981" xr:uid="{5DA6B456-062C-4A50-9748-95E071668B3C}"/>
    <cellStyle name="Normal 39 7 3 2" xfId="12445" xr:uid="{7DFC7D23-4825-4626-8E93-F8B8BA07032B}"/>
    <cellStyle name="Normal 39 7 4" xfId="10245" xr:uid="{DAEFD748-7277-467E-9EB1-871C9D087135}"/>
    <cellStyle name="Normal 39 7 5" xfId="16330" xr:uid="{971684A9-EF1A-4123-935E-83411F283464}"/>
    <cellStyle name="Normal 39 8" xfId="3604" xr:uid="{9C1C8F20-E5C4-4DC1-9D7E-C1D8329D67F1}"/>
    <cellStyle name="Normal 39 8 2" xfId="8486" xr:uid="{6BAC11A7-3B25-437F-924A-D7BFE45DE3EC}"/>
    <cellStyle name="Normal 39 8 2 2" xfId="13878" xr:uid="{F592CEF6-EE15-4612-8858-5B4D46338704}"/>
    <cellStyle name="Normal 39 8 3" xfId="10273" xr:uid="{1737B220-E498-49CC-AD88-4969BA0D8673}"/>
    <cellStyle name="Normal 39 8 4" xfId="17763" xr:uid="{BA2670A6-D12E-45A8-B509-232F4DE3A418}"/>
    <cellStyle name="Normal 39 9" xfId="8565" xr:uid="{5DEDE247-1FC7-4EB0-B88E-A61DA3AB1528}"/>
    <cellStyle name="Normal 39 9 2" xfId="13939" xr:uid="{93229CAD-9E18-4E99-9B55-F7515F66DCB6}"/>
    <cellStyle name="Normal 4" xfId="139" xr:uid="{53FB041B-7DDE-4F14-AF19-81DE8150D9FF}"/>
    <cellStyle name="Normal 4 10" xfId="4656" xr:uid="{FC84CCD4-515D-4B53-A663-BE85E6D78DB8}"/>
    <cellStyle name="Normal 4 11" xfId="3669" xr:uid="{C3A6AEA1-F460-4B24-97B1-E6694BE7C270}"/>
    <cellStyle name="Normal 4 2" xfId="270" xr:uid="{D1519DFF-8A80-41D1-B426-383A19EA40FD}"/>
    <cellStyle name="Normal 4 2 10" xfId="3577" xr:uid="{D7E0BDCB-B7BD-43FA-BC37-1F21FAB0F647}"/>
    <cellStyle name="Normal 4 2 10 2" xfId="8459" xr:uid="{398DF875-12B4-494B-A8E2-8182DE1597C6}"/>
    <cellStyle name="Normal 4 2 10 2 2" xfId="13851" xr:uid="{00B3D8A9-5CAD-4BCA-9304-0BEAF6ADAD87}"/>
    <cellStyle name="Normal 4 2 10 2 3" xfId="17736" xr:uid="{4A31AA56-21C7-4A71-B7FB-771AB204F512}"/>
    <cellStyle name="Normal 4 2 10 3" xfId="6951" xr:uid="{E02AF20B-94CA-4F2E-920E-5F003D654112}"/>
    <cellStyle name="Normal 4 2 10 3 2" xfId="12417" xr:uid="{67B28CC6-5DC9-44B4-9AD2-ED49762ADA6C}"/>
    <cellStyle name="Normal 4 2 10 4" xfId="10246" xr:uid="{AE90224A-A017-4185-BE42-547F3D55E30D}"/>
    <cellStyle name="Normal 4 2 10 5" xfId="16302" xr:uid="{C3F95C22-F7F1-4400-99E4-FBB2E10BBCA1}"/>
    <cellStyle name="Normal 4 2 11" xfId="8569" xr:uid="{7F11B55B-7EA2-4121-B778-1CB0F35C4CC5}"/>
    <cellStyle name="Normal 4 2 11 2" xfId="13941" xr:uid="{C215FA39-C124-4275-9DAA-B7BD5289F3B6}"/>
    <cellStyle name="Normal 4 2 12" xfId="8723" xr:uid="{F8200354-A19C-44B8-9ACD-0D1AB20BC365}"/>
    <cellStyle name="Normal 4 2 13" xfId="8688" xr:uid="{AC04AF6F-A0FE-4FD8-94E4-3066C442C890}"/>
    <cellStyle name="Normal 4 2 13 2" xfId="14008" xr:uid="{298C0641-C558-4E8F-950C-1625F3B8E410}"/>
    <cellStyle name="Normal 4 2 14" xfId="8770" xr:uid="{CEB4D2E3-C264-4FA7-A4DC-D13763ACB8E2}"/>
    <cellStyle name="Normal 4 2 2" xfId="329" xr:uid="{4292A5C3-5D73-4212-B2CF-DA8D32A1AB54}"/>
    <cellStyle name="Normal 4 2 2 2" xfId="423" xr:uid="{B2497660-BE58-4E20-9BD7-227E3D7FC594}"/>
    <cellStyle name="Normal 4 2 2 2 2" xfId="511" xr:uid="{C60DF882-5976-4681-A143-868DA8194BF8}"/>
    <cellStyle name="Normal 4 2 2 2 3" xfId="5129" xr:uid="{93F3940D-D00A-427D-AF14-40A9B4CBE3B2}"/>
    <cellStyle name="Normal 4 2 2 3" xfId="468" xr:uid="{5CE86751-65E8-4F73-838C-BABDD3DE7D7A}"/>
    <cellStyle name="Normal 4 2 2 4" xfId="1335" xr:uid="{7A2B51F9-644D-43B2-BBF5-7BDEBB8E217E}"/>
    <cellStyle name="Normal 4 2 2 5" xfId="1877" xr:uid="{9A965DC5-1B54-40BC-80F6-854CCA3A253D}"/>
    <cellStyle name="Normal 4 2 2 6" xfId="3900" xr:uid="{F45DCDF8-D46D-42F0-A7C9-83967BA4E03C}"/>
    <cellStyle name="Normal 4 2 3" xfId="414" xr:uid="{23EB3F02-4C65-4ECF-A15F-6FE4E2B8D5AC}"/>
    <cellStyle name="Normal 4 2 3 2" xfId="506" xr:uid="{12CC54CD-D96B-4DD9-BF85-71838A352ACA}"/>
    <cellStyle name="Normal 4 2 3 3" xfId="4884" xr:uid="{2F352C17-05B1-44B6-97D9-462BE0D2E7E4}"/>
    <cellStyle name="Normal 4 2 4" xfId="463" xr:uid="{BB9E5DA5-0D86-46C2-84B1-C01D19864D77}"/>
    <cellStyle name="Normal 4 2 5" xfId="1084" xr:uid="{81D71054-92DE-41F3-B6AC-CECF58B69948}"/>
    <cellStyle name="Normal 4 2 5 2" xfId="2447" xr:uid="{1993316D-173C-4E21-AB84-6C10CC04FCD3}"/>
    <cellStyle name="Normal 4 2 5 2 2" xfId="3393" xr:uid="{F91B5572-D1F0-42BD-8C1B-BA1D24340DA3}"/>
    <cellStyle name="Normal 4 2 5 2 2 2" xfId="6887" xr:uid="{7DEE4420-0132-4A8E-B409-18B6075C26C8}"/>
    <cellStyle name="Normal 4 2 5 2 2 2 2" xfId="12410" xr:uid="{1A2ACDD5-9733-49D1-830F-9E93F6D27D81}"/>
    <cellStyle name="Normal 4 2 5 2 2 2 3" xfId="16295" xr:uid="{855C08F4-E2BF-4C83-BD23-C1B42F43CD43}"/>
    <cellStyle name="Normal 4 2 5 2 2 3" xfId="8303" xr:uid="{9D50594D-E258-4D90-9325-06B305AB56B7}"/>
    <cellStyle name="Normal 4 2 5 2 2 3 2" xfId="13760" xr:uid="{18523E63-4EA3-4AF0-BC20-D1D13D5CB3DB}"/>
    <cellStyle name="Normal 4 2 5 2 2 3 3" xfId="17645" xr:uid="{B8877626-A625-415E-B3DF-54A1A64DEDDC}"/>
    <cellStyle name="Normal 4 2 5 2 2 4" xfId="5080" xr:uid="{28F5DB7A-30A6-4DCE-895B-47738A8A3EBE}"/>
    <cellStyle name="Normal 4 2 5 2 2 4 2" xfId="11059" xr:uid="{1880CA74-3F96-49F0-B71C-645EDD24F040}"/>
    <cellStyle name="Normal 4 2 5 2 2 5" xfId="10156" xr:uid="{DACF9922-2A51-4B15-92B5-58E559B8852B}"/>
    <cellStyle name="Normal 4 2 5 2 2 6" xfId="14941" xr:uid="{09D8DA30-F2DB-401D-8DAE-E91CB3FAD0C5}"/>
    <cellStyle name="Normal 4 2 5 2 3" xfId="6169" xr:uid="{3EAA444F-BFA6-4930-8D40-512D4E058072}"/>
    <cellStyle name="Normal 4 2 5 2 3 2" xfId="11744" xr:uid="{BE34F7EE-0117-4326-B5E2-762FAC3515F3}"/>
    <cellStyle name="Normal 4 2 5 2 3 3" xfId="15624" xr:uid="{D325DC29-1032-47CA-874F-66D78FED0EF3}"/>
    <cellStyle name="Normal 4 2 5 2 4" xfId="7632" xr:uid="{6D511EB1-E83B-4A8D-B282-AC2E117510B0}"/>
    <cellStyle name="Normal 4 2 5 2 4 2" xfId="13089" xr:uid="{66B4E4FE-476B-48BC-B5ED-9AFC82C6F1EA}"/>
    <cellStyle name="Normal 4 2 5 2 4 3" xfId="16974" xr:uid="{6D0D4709-8A55-46B8-A12A-5142FAE329DA}"/>
    <cellStyle name="Normal 4 2 5 2 5" xfId="3807" xr:uid="{0C1EFEC1-B590-476A-A436-53AE5E34B820}"/>
    <cellStyle name="Normal 4 2 5 2 5 2" xfId="10358" xr:uid="{2344959A-5DA3-41E4-8046-73F73A357CEA}"/>
    <cellStyle name="Normal 4 2 5 2 6" xfId="9485" xr:uid="{A36AA49B-C758-4D66-9CDF-6A2B8918088D}"/>
    <cellStyle name="Normal 4 2 5 2 7" xfId="14236" xr:uid="{5D66B31C-A880-4518-B5E3-612903B4978F}"/>
    <cellStyle name="Normal 4 2 5 3" xfId="2358" xr:uid="{832F8662-847A-46E5-9AE3-66EF6B8CCA1E}"/>
    <cellStyle name="Normal 4 2 5 3 2" xfId="3373" xr:uid="{BDFCCC57-601B-4C79-A49E-83F4F3117215}"/>
    <cellStyle name="Normal 4 2 5 3 2 2" xfId="8283" xr:uid="{DEC91331-F904-4614-8E25-BF3CE05B6750}"/>
    <cellStyle name="Normal 4 2 5 3 2 2 2" xfId="13740" xr:uid="{2A98A2B0-D2F0-4C0E-9E5C-DE47394B494B}"/>
    <cellStyle name="Normal 4 2 5 3 2 2 3" xfId="17625" xr:uid="{091B2980-55AA-4320-9278-9EA7809CCB58}"/>
    <cellStyle name="Normal 4 2 5 3 2 3" xfId="6867" xr:uid="{E95CF1F5-3A95-4013-9277-70CAB1740A83}"/>
    <cellStyle name="Normal 4 2 5 3 2 3 2" xfId="12390" xr:uid="{C4973E5E-211F-4D50-BECD-6B23A7907234}"/>
    <cellStyle name="Normal 4 2 5 3 2 4" xfId="10136" xr:uid="{52E5E251-5EDB-4978-B991-102E2EB876B0}"/>
    <cellStyle name="Normal 4 2 5 3 2 5" xfId="16275" xr:uid="{262C3E04-308E-44F2-A490-9E251AA8157B}"/>
    <cellStyle name="Normal 4 2 5 3 3" xfId="6096" xr:uid="{93395144-91D7-4A9E-AC01-07DDFA884F22}"/>
    <cellStyle name="Normal 4 2 5 3 3 2" xfId="11724" xr:uid="{7AE36146-D9FF-4E45-A1C4-C0109A47BF2D}"/>
    <cellStyle name="Normal 4 2 5 3 3 3" xfId="15604" xr:uid="{07E7E658-451A-46DA-9B3F-209E133AC651}"/>
    <cellStyle name="Normal 4 2 5 3 4" xfId="7612" xr:uid="{FAE664E0-D2D9-4F38-84DC-1BBBE420AFCA}"/>
    <cellStyle name="Normal 4 2 5 3 4 2" xfId="13069" xr:uid="{4E1A7046-B191-4261-BAED-35C0612A41BC}"/>
    <cellStyle name="Normal 4 2 5 3 4 3" xfId="16954" xr:uid="{9316FC42-13D5-44E2-B6DD-F06A4EA2AC55}"/>
    <cellStyle name="Normal 4 2 5 3 5" xfId="4588" xr:uid="{EAD74C33-562C-40D8-8C0D-8B3D3BB35FFE}"/>
    <cellStyle name="Normal 4 2 5 3 5 2" xfId="10945" xr:uid="{9A7DC180-DFED-40E2-9F8E-B7A8BF1565D3}"/>
    <cellStyle name="Normal 4 2 5 3 6" xfId="9465" xr:uid="{60857D56-9A71-4004-A0D3-1B5B2A5FBD34}"/>
    <cellStyle name="Normal 4 2 5 3 7" xfId="14827" xr:uid="{A5AB217D-2BE5-46FB-9AAC-520752162DB4}"/>
    <cellStyle name="Normal 4 2 5 4" xfId="3942" xr:uid="{0EF6E639-5AE4-4A28-9308-24B4DA518294}"/>
    <cellStyle name="Normal 4 2 5 5" xfId="4988" xr:uid="{0BF55217-5611-4481-A226-BFD5AE253415}"/>
    <cellStyle name="Normal 4 2 5 5 2" xfId="11038" xr:uid="{CC2C5D60-3F49-42D1-86CD-3948F81A9A81}"/>
    <cellStyle name="Normal 4 2 5 5 3" xfId="14920" xr:uid="{9867948F-BAD1-4249-A866-5FDFB23C470B}"/>
    <cellStyle name="Normal 4 2 5 6" xfId="3785" xr:uid="{A07CDD27-618D-4B45-9AEB-3ACFFC4B7EFF}"/>
    <cellStyle name="Normal 4 2 5 6 2" xfId="10338" xr:uid="{8BDC25DD-65AE-4E85-9FF3-C39375F0A96C}"/>
    <cellStyle name="Normal 4 2 5 7" xfId="14216" xr:uid="{38EC2295-9855-4183-9D19-1F5D87E5D024}"/>
    <cellStyle name="Normal 4 2 6" xfId="1855" xr:uid="{B250376F-9F21-49D5-98B4-1D2F4443E050}"/>
    <cellStyle name="Normal 4 2 7" xfId="3399" xr:uid="{0DBBA179-A951-4E94-AF40-935D0CA6B10B}"/>
    <cellStyle name="Normal 4 2 7 2" xfId="8308" xr:uid="{D8A6F01A-B0D4-4361-A4B2-3793557F5159}"/>
    <cellStyle name="Normal 4 2 7 2 2" xfId="13764" xr:uid="{DA5FB61D-09B1-40AB-BEA6-316675A629D3}"/>
    <cellStyle name="Normal 4 2 7 2 3" xfId="17649" xr:uid="{E1856760-F0E0-48ED-82D0-F11A74EE8BD9}"/>
    <cellStyle name="Normal 4 2 7 3" xfId="4680" xr:uid="{84926A4E-959D-4616-BD17-FBCD32AD6F92}"/>
    <cellStyle name="Normal 4 2 7 4" xfId="10160" xr:uid="{36C611E5-2FC9-4B1A-AEE5-2C112FA5AE39}"/>
    <cellStyle name="Normal 4 2 8" xfId="3507" xr:uid="{8B01E88C-7150-4B41-A8E7-2E5F30511850}"/>
    <cellStyle name="Normal 4 2 8 2" xfId="8392" xr:uid="{7D3494D9-10CA-4778-ADA7-5824B333AC28}"/>
    <cellStyle name="Normal 4 2 8 2 2" xfId="13793" xr:uid="{D9D36E5B-7969-49D6-BC2A-CBEE26CD0967}"/>
    <cellStyle name="Normal 4 2 8 2 3" xfId="17678" xr:uid="{10B0E1E9-7201-4856-B306-9C3DB2A23CB1}"/>
    <cellStyle name="Normal 4 2 8 3" xfId="5167" xr:uid="{DA6BCECF-F02A-482A-81DD-94B2D48844B2}"/>
    <cellStyle name="Normal 4 2 8 4" xfId="10188" xr:uid="{F96CD837-712D-46BA-AFDE-6A6146676D1A}"/>
    <cellStyle name="Normal 4 2 9" xfId="3546" xr:uid="{D3FDB795-7BF4-43B5-BF68-7E2F92696EC5}"/>
    <cellStyle name="Normal 4 2 9 2" xfId="8429" xr:uid="{5934D377-3894-4E10-8E26-5F77E2AB6436}"/>
    <cellStyle name="Normal 4 2 9 2 2" xfId="13823" xr:uid="{5BF6D06C-4E57-4BA3-A73B-F634F4CC3AED}"/>
    <cellStyle name="Normal 4 2 9 2 3" xfId="17708" xr:uid="{6AD9DE05-D6F1-497E-A7C3-BAC1C291E669}"/>
    <cellStyle name="Normal 4 2 9 3" xfId="5287" xr:uid="{D23588DA-FA8F-4635-96B1-8D9A1B99DFBE}"/>
    <cellStyle name="Normal 4 2 9 3 2" xfId="11071" xr:uid="{307A24C6-3BF7-4E75-8090-24259FC49648}"/>
    <cellStyle name="Normal 4 2 9 4" xfId="10218" xr:uid="{92BFE7C8-810E-418F-9DD7-DD6A18725206}"/>
    <cellStyle name="Normal 4 2 9 5" xfId="14954" xr:uid="{F8B4D8D7-E2AD-4E21-A42B-35E638B86EBD}"/>
    <cellStyle name="Normal 4 3" xfId="378" xr:uid="{82BBBA98-FD2B-43F5-9521-D50B729F40C9}"/>
    <cellStyle name="Normal 4 3 2" xfId="479" xr:uid="{C0A07A3A-2939-4206-80BC-3C564A4819A2}"/>
    <cellStyle name="Normal 4 3 2 2" xfId="1336" xr:uid="{25345487-754E-4D9A-A46E-023191791423}"/>
    <cellStyle name="Normal 4 3 2 3" xfId="1938" xr:uid="{E4423D8C-B5F1-443F-BE2D-8C527B39F067}"/>
    <cellStyle name="Normal 4 3 3" xfId="718" xr:uid="{4A2BFA5A-7CC8-4DC1-A61E-807B29D52D60}"/>
    <cellStyle name="Normal 4 3 4" xfId="1085" xr:uid="{73F847E7-5F06-40FB-BD84-073777DBE25B}"/>
    <cellStyle name="Normal 4 3 5" xfId="1900" xr:uid="{DA31B678-C25E-4CBC-94A0-4C0BC3C3A071}"/>
    <cellStyle name="Normal 4 3 6" xfId="3408" xr:uid="{C011275E-6342-4CE3-8022-D02EB306CCC2}"/>
    <cellStyle name="Normal 4 4" xfId="436" xr:uid="{7C114EBF-EF7A-44E6-B863-4C74D431792B}"/>
    <cellStyle name="Normal 4 4 2" xfId="1200" xr:uid="{A870CCD8-85D8-44EC-AFB3-6E1119A7E025}"/>
    <cellStyle name="Normal 4 4 3" xfId="1930" xr:uid="{CD4E0083-0977-4309-8A7F-AE347CE1A715}"/>
    <cellStyle name="Normal 4 5" xfId="566" xr:uid="{502746AF-49E2-48FE-B674-852051FF8409}"/>
    <cellStyle name="Normal 4 5 2" xfId="860" xr:uid="{778DCBF9-4AB4-44C7-B397-DB3D986975E6}"/>
    <cellStyle name="Normal 4 5 3" xfId="1946" xr:uid="{6875C352-505B-4721-8B22-676C4E2BB9B4}"/>
    <cellStyle name="Normal 4 6" xfId="756" xr:uid="{7A1E6C46-6A72-4947-9ED6-56832B68F4C3}"/>
    <cellStyle name="Normal 4 6 10" xfId="7006" xr:uid="{50FD8E4E-2125-451F-8B14-46046B6FA4FA}"/>
    <cellStyle name="Normal 4 6 10 2" xfId="12463" xr:uid="{D5A88E55-643B-423E-B270-40CA3C8E18EB}"/>
    <cellStyle name="Normal 4 6 10 3" xfId="16348" xr:uid="{8E07407C-895A-45C8-8BA1-78D3585A51F5}"/>
    <cellStyle name="Normal 4 6 11" xfId="3767" xr:uid="{B2AC075E-42D3-429B-B545-D7EB8FCAD506}"/>
    <cellStyle name="Normal 4 6 11 2" xfId="10328" xr:uid="{F91CE86D-DBBF-4BEC-97BA-A2937FD32544}"/>
    <cellStyle name="Normal 4 6 11 3" xfId="14206" xr:uid="{BC549C18-D7CC-4CC9-98FD-288C5D779D77}"/>
    <cellStyle name="Normal 4 6 12" xfId="3619" xr:uid="{946E7738-BC5E-4140-9F3C-81CBB60BECF8}"/>
    <cellStyle name="Normal 4 6 12 2" xfId="10279" xr:uid="{AB4D216C-3CC9-4C7E-BB27-814BE5CA24D7}"/>
    <cellStyle name="Normal 4 6 13" xfId="8862" xr:uid="{46764B96-D0AE-496A-907D-3DCF65EF60D6}"/>
    <cellStyle name="Normal 4 6 14" xfId="14157" xr:uid="{7C534BD3-5EE8-4FA9-A4FA-402D20893E34}"/>
    <cellStyle name="Normal 4 6 2" xfId="1432" xr:uid="{BE5D81C3-3ED2-4D24-87C4-556DB0F0B048}"/>
    <cellStyle name="Normal 4 6 2 10" xfId="14226" xr:uid="{D58F9DFE-BBAA-4983-B282-B6E5DBD2B755}"/>
    <cellStyle name="Normal 4 6 2 2" xfId="1591" xr:uid="{F7A67A04-734D-4757-A762-CAA5B2E54680}"/>
    <cellStyle name="Normal 4 6 2 2 2" xfId="2213" xr:uid="{46328A58-AD03-4505-BFAF-CACD75F8BD83}"/>
    <cellStyle name="Normal 4 6 2 2 2 2" xfId="3269" xr:uid="{AF05DBE0-886B-4A5F-85B3-06C986A25D02}"/>
    <cellStyle name="Normal 4 6 2 2 2 2 2" xfId="8179" xr:uid="{F820B972-E1B9-4F22-844E-1925CC46F669}"/>
    <cellStyle name="Normal 4 6 2 2 2 2 2 2" xfId="13636" xr:uid="{B79798DE-34CA-45B3-A52C-F6C1F0A43F18}"/>
    <cellStyle name="Normal 4 6 2 2 2 2 2 3" xfId="17521" xr:uid="{E574803B-FA34-41F2-8B77-623925E2BFA2}"/>
    <cellStyle name="Normal 4 6 2 2 2 2 3" xfId="6763" xr:uid="{07F04EE8-2AF1-4201-90C8-7E8AC15F46F9}"/>
    <cellStyle name="Normal 4 6 2 2 2 2 3 2" xfId="12286" xr:uid="{B9DADF58-3D71-4995-8F91-5B2146F03641}"/>
    <cellStyle name="Normal 4 6 2 2 2 2 4" xfId="10032" xr:uid="{B7F3ABFE-B29E-452E-9212-31240BB56F8B}"/>
    <cellStyle name="Normal 4 6 2 2 2 2 5" xfId="16171" xr:uid="{55FBB6AF-D6EB-4516-9CFD-CB71533462DB}"/>
    <cellStyle name="Normal 4 6 2 2 2 3" xfId="5991" xr:uid="{295A698E-3AED-48CB-B21C-EA7F8234B3D0}"/>
    <cellStyle name="Normal 4 6 2 2 2 3 2" xfId="11620" xr:uid="{3363EA31-5E9F-415A-A675-18D20C93AB54}"/>
    <cellStyle name="Normal 4 6 2 2 2 3 3" xfId="15500" xr:uid="{168A3C9C-E6E1-4F0B-9F8D-1959B35E5A9A}"/>
    <cellStyle name="Normal 4 6 2 2 2 4" xfId="7508" xr:uid="{6D6ADF0E-3EC8-4468-9001-8CF791851B76}"/>
    <cellStyle name="Normal 4 6 2 2 2 4 2" xfId="12965" xr:uid="{33943BA7-8DC2-4EA1-8A6B-9101EDEAA6FB}"/>
    <cellStyle name="Normal 4 6 2 2 2 4 3" xfId="16850" xr:uid="{9B709A87-D280-4183-B593-181978AFF229}"/>
    <cellStyle name="Normal 4 6 2 2 2 5" xfId="4484" xr:uid="{F7A6B03A-668C-4B31-B1AF-58EB6C011173}"/>
    <cellStyle name="Normal 4 6 2 2 2 5 2" xfId="10841" xr:uid="{F73F7C58-2062-4A9A-98D8-C1DE7D37100B}"/>
    <cellStyle name="Normal 4 6 2 2 2 6" xfId="9361" xr:uid="{4C8C05FC-6AE6-4951-B15F-0E02F7965682}"/>
    <cellStyle name="Normal 4 6 2 2 2 7" xfId="14723" xr:uid="{2D29334C-8960-445E-8525-8C37785B7326}"/>
    <cellStyle name="Normal 4 6 2 2 3" xfId="2956" xr:uid="{EA950035-2F10-4EF9-8137-B6AEE5065D2E}"/>
    <cellStyle name="Normal 4 6 2 2 3 2" xfId="7873" xr:uid="{7AF52318-88C1-4841-B293-38C86553F03F}"/>
    <cellStyle name="Normal 4 6 2 2 3 2 2" xfId="13330" xr:uid="{EE6764CB-3410-4EDF-933E-2F907E31827D}"/>
    <cellStyle name="Normal 4 6 2 2 3 2 3" xfId="17215" xr:uid="{4AF72719-E2B4-4547-90C7-19369E6FD2EC}"/>
    <cellStyle name="Normal 4 6 2 2 3 3" xfId="6457" xr:uid="{91E0EDB4-A050-44BC-8345-3B523E019C90}"/>
    <cellStyle name="Normal 4 6 2 2 3 3 2" xfId="11980" xr:uid="{8D554BF3-2417-4132-BBB4-461A23C4E1BF}"/>
    <cellStyle name="Normal 4 6 2 2 3 4" xfId="9726" xr:uid="{1310A3DC-4937-4151-BBC6-3DC3B89450E1}"/>
    <cellStyle name="Normal 4 6 2 2 3 5" xfId="15865" xr:uid="{458476D8-B2C9-4C7B-9AB0-C0C562E44F71}"/>
    <cellStyle name="Normal 4 6 2 2 4" xfId="5650" xr:uid="{7B05725F-339A-4D11-9ED5-FD8DC3CBD3DD}"/>
    <cellStyle name="Normal 4 6 2 2 4 2" xfId="11311" xr:uid="{90359E8B-FE55-4891-BD95-48414F81322B}"/>
    <cellStyle name="Normal 4 6 2 2 4 3" xfId="15191" xr:uid="{A2F066B1-8188-4F5C-8013-7AE96E4515A4}"/>
    <cellStyle name="Normal 4 6 2 2 5" xfId="7202" xr:uid="{3EBCDCF6-754A-4BC5-A4A4-35E3BB8F87FC}"/>
    <cellStyle name="Normal 4 6 2 2 5 2" xfId="12659" xr:uid="{1F6B1421-138A-4D8B-96F4-AD13313BBA6B}"/>
    <cellStyle name="Normal 4 6 2 2 5 3" xfId="16544" xr:uid="{A6EA65A8-0185-45C2-9FB3-319966022586}"/>
    <cellStyle name="Normal 4 6 2 2 6" xfId="4165" xr:uid="{32584F17-C134-451F-AD4C-7EB6B289AECC}"/>
    <cellStyle name="Normal 4 6 2 2 6 2" xfId="10535" xr:uid="{CDA0A8AF-86EB-43E0-906D-1EFD8D8B20EA}"/>
    <cellStyle name="Normal 4 6 2 2 7" xfId="9055" xr:uid="{3528D9CB-EB45-4DFC-954E-1C014591480D}"/>
    <cellStyle name="Normal 4 6 2 2 8" xfId="14417" xr:uid="{0914359E-9556-4F21-B59E-92C9EF4A8AC1}"/>
    <cellStyle name="Normal 4 6 2 3" xfId="2075" xr:uid="{1D5F89EA-5770-4A8D-B39E-B3A6B81ACD68}"/>
    <cellStyle name="Normal 4 6 2 3 2" xfId="3131" xr:uid="{66B82F79-F9B4-4F11-84BE-F6790DC54493}"/>
    <cellStyle name="Normal 4 6 2 3 2 2" xfId="8041" xr:uid="{0CDF9E54-4B78-4932-94F5-62F20EE19142}"/>
    <cellStyle name="Normal 4 6 2 3 2 2 2" xfId="13498" xr:uid="{FF37B0ED-600D-4F35-9D89-E41B6829D9DE}"/>
    <cellStyle name="Normal 4 6 2 3 2 2 3" xfId="17383" xr:uid="{9B2FD704-35D2-40B5-8CA9-A38510AFD1E6}"/>
    <cellStyle name="Normal 4 6 2 3 2 3" xfId="6625" xr:uid="{19ECFABF-B23C-4F7E-BD80-BE4AE05F9538}"/>
    <cellStyle name="Normal 4 6 2 3 2 3 2" xfId="12148" xr:uid="{14702FD2-DB00-433B-B687-4054FE9016B7}"/>
    <cellStyle name="Normal 4 6 2 3 2 4" xfId="9894" xr:uid="{4493620A-B057-4159-854C-91B9D65B8686}"/>
    <cellStyle name="Normal 4 6 2 3 2 5" xfId="16033" xr:uid="{F52E16FC-68B4-4C41-94AF-D1C750461301}"/>
    <cellStyle name="Normal 4 6 2 3 3" xfId="5853" xr:uid="{283915BA-FA68-4B47-A757-909AD368D4A4}"/>
    <cellStyle name="Normal 4 6 2 3 3 2" xfId="11482" xr:uid="{BBE5C9D2-1C64-4E4D-984E-190A2E1F04FB}"/>
    <cellStyle name="Normal 4 6 2 3 3 3" xfId="15362" xr:uid="{73BA701F-C1D2-4C24-A63C-779AC05184A1}"/>
    <cellStyle name="Normal 4 6 2 3 4" xfId="7370" xr:uid="{871B38E0-1D00-4E3B-B896-542614533738}"/>
    <cellStyle name="Normal 4 6 2 3 4 2" xfId="12827" xr:uid="{1F28B92D-4E8E-426F-A4EF-35B4B06F163E}"/>
    <cellStyle name="Normal 4 6 2 3 4 3" xfId="16712" xr:uid="{53EDB8BC-2EB8-4954-B9C5-C0286A17A7A8}"/>
    <cellStyle name="Normal 4 6 2 3 5" xfId="4346" xr:uid="{81C1FE62-DF84-4F57-878A-A39731960472}"/>
    <cellStyle name="Normal 4 6 2 3 5 2" xfId="10703" xr:uid="{80C9BCBE-E4CC-4CCF-B63C-359301F72111}"/>
    <cellStyle name="Normal 4 6 2 3 6" xfId="9223" xr:uid="{2BFBDD39-0792-40B5-8FAA-9E9C429B876A}"/>
    <cellStyle name="Normal 4 6 2 3 7" xfId="14585" xr:uid="{A0019A26-EEB2-4A5D-B678-AD336F6ACABB}"/>
    <cellStyle name="Normal 4 6 2 4" xfId="2436" xr:uid="{3B01BFE1-9BC3-42A0-A9BA-FE3437B8C405}"/>
    <cellStyle name="Normal 4 6 2 4 2" xfId="3383" xr:uid="{78E79966-36B2-41DA-8B71-3655AC1D16FC}"/>
    <cellStyle name="Normal 4 6 2 4 2 2" xfId="8293" xr:uid="{AD6F4BF0-3839-4F23-8F01-0FA4B14DB51D}"/>
    <cellStyle name="Normal 4 6 2 4 2 2 2" xfId="13750" xr:uid="{E0B7C451-1C00-46E4-AF1A-739D24C1202C}"/>
    <cellStyle name="Normal 4 6 2 4 2 2 3" xfId="17635" xr:uid="{0A5100DF-A23E-4B68-9354-971187828B82}"/>
    <cellStyle name="Normal 4 6 2 4 2 3" xfId="6877" xr:uid="{40A612E7-95C9-4D22-A4F8-EFD73327320C}"/>
    <cellStyle name="Normal 4 6 2 4 2 3 2" xfId="12400" xr:uid="{409E9E79-73FC-4360-BE57-9E0BD97E58BC}"/>
    <cellStyle name="Normal 4 6 2 4 2 4" xfId="10146" xr:uid="{136692EA-F69C-4E4D-8782-C4086F1366F6}"/>
    <cellStyle name="Normal 4 6 2 4 2 5" xfId="16285" xr:uid="{547CE3E4-5183-4076-B85F-8937DF53CBA7}"/>
    <cellStyle name="Normal 4 6 2 4 3" xfId="6159" xr:uid="{EE561D34-1CE8-4B0B-B381-71D03F772403}"/>
    <cellStyle name="Normal 4 6 2 4 3 2" xfId="11734" xr:uid="{FD48F7E7-61AB-460C-843E-BDCD4556BD39}"/>
    <cellStyle name="Normal 4 6 2 4 3 3" xfId="15614" xr:uid="{74547DC1-B142-48C8-8B2F-1EC368E26E13}"/>
    <cellStyle name="Normal 4 6 2 4 4" xfId="7622" xr:uid="{23AE3773-2AB9-4FA9-92F2-43C068F07071}"/>
    <cellStyle name="Normal 4 6 2 4 4 2" xfId="13079" xr:uid="{7A86E2B2-D08F-47A4-8D5A-5A952A2B3919}"/>
    <cellStyle name="Normal 4 6 2 4 4 3" xfId="16964" xr:uid="{69E8032F-8315-4523-93BC-993E6099C5B5}"/>
    <cellStyle name="Normal 4 6 2 4 5" xfId="4599" xr:uid="{6A5A30AE-B11B-40FE-B129-99B2E235123F}"/>
    <cellStyle name="Normal 4 6 2 4 5 2" xfId="10955" xr:uid="{87E9C97F-4AE6-467F-B9CB-E1FB1773312D}"/>
    <cellStyle name="Normal 4 6 2 4 6" xfId="9475" xr:uid="{5BB7ABA6-E0C3-49F0-8544-FB4D17527259}"/>
    <cellStyle name="Normal 4 6 2 4 7" xfId="14837" xr:uid="{F6125C22-30F5-4162-A48A-30B9E21E08FB}"/>
    <cellStyle name="Normal 4 6 2 5" xfId="2818" xr:uid="{4E476A4F-5434-4C73-BA4E-89F9B41222EE}"/>
    <cellStyle name="Normal 4 6 2 5 2" xfId="6319" xr:uid="{AFE98DA0-2098-4551-9BA4-334F5D3DB83A}"/>
    <cellStyle name="Normal 4 6 2 5 2 2" xfId="11842" xr:uid="{09A9EA9D-FBAB-4B4D-B8EB-4C1B07F16BFD}"/>
    <cellStyle name="Normal 4 6 2 5 2 3" xfId="15727" xr:uid="{9AE0264B-0D49-40BF-B31C-4BD18A72523E}"/>
    <cellStyle name="Normal 4 6 2 5 3" xfId="7735" xr:uid="{E99631B6-B37F-4663-A5ED-F7C2D2EC0537}"/>
    <cellStyle name="Normal 4 6 2 5 3 2" xfId="13192" xr:uid="{9DEB0279-2FAC-473D-8D7F-5684660F94E8}"/>
    <cellStyle name="Normal 4 6 2 5 3 3" xfId="17077" xr:uid="{54FA0DBE-68E5-4F6F-A6EB-DEFA029C55A9}"/>
    <cellStyle name="Normal 4 6 2 5 4" xfId="5068" xr:uid="{BEC5A09E-73D9-49C7-88B6-9423F087471C}"/>
    <cellStyle name="Normal 4 6 2 5 4 2" xfId="11048" xr:uid="{AACED319-C1EA-4F6A-9FB4-B49D928B6870}"/>
    <cellStyle name="Normal 4 6 2 5 5" xfId="9588" xr:uid="{270B191B-7518-4A1C-ABBE-282D23CC1BEE}"/>
    <cellStyle name="Normal 4 6 2 5 6" xfId="14930" xr:uid="{50246628-8321-49FE-9240-81B40929A8F4}"/>
    <cellStyle name="Normal 4 6 2 6" xfId="5512" xr:uid="{8DB2EBAB-1C64-4BB1-BA79-4A4B2019EA68}"/>
    <cellStyle name="Normal 4 6 2 6 2" xfId="11173" xr:uid="{8A224016-33AA-4108-8C0E-8CCDA2215A4E}"/>
    <cellStyle name="Normal 4 6 2 6 3" xfId="15053" xr:uid="{1B7AC987-768C-4F4F-88DF-B024D736F502}"/>
    <cellStyle name="Normal 4 6 2 7" xfId="7064" xr:uid="{FB21A5E7-B4FB-447F-8468-D8F650A5C5A3}"/>
    <cellStyle name="Normal 4 6 2 7 2" xfId="12521" xr:uid="{8F67BFE6-E5E6-4302-A323-4EF2F3913A74}"/>
    <cellStyle name="Normal 4 6 2 7 3" xfId="16406" xr:uid="{0D693F1E-6B1F-43D8-951E-85C1DE6BEA4D}"/>
    <cellStyle name="Normal 4 6 2 8" xfId="3797" xr:uid="{A116828C-9A9E-4B23-927F-DFE176082D91}"/>
    <cellStyle name="Normal 4 6 2 8 2" xfId="10348" xr:uid="{4AAE0AE0-250B-41D1-B755-31584A828300}"/>
    <cellStyle name="Normal 4 6 2 9" xfId="8917" xr:uid="{85D2C0E2-7C90-41BC-B3DB-9A2C161FF0A6}"/>
    <cellStyle name="Normal 4 6 3" xfId="1507" xr:uid="{0BC63B10-41B5-4032-9382-D16080755410}"/>
    <cellStyle name="Normal 4 6 3 2" xfId="1653" xr:uid="{9D8DBF85-C6BB-43DC-993A-0D69330C5D10}"/>
    <cellStyle name="Normal 4 6 3 2 2" xfId="2275" xr:uid="{CF2BCC8E-4A1A-40FD-A166-332F100B6FA7}"/>
    <cellStyle name="Normal 4 6 3 2 2 2" xfId="3331" xr:uid="{AC503DAE-A767-4B8F-9B04-4953E713F552}"/>
    <cellStyle name="Normal 4 6 3 2 2 2 2" xfId="8241" xr:uid="{4DE35AE9-578F-4E8C-A5F9-1C57B9D62098}"/>
    <cellStyle name="Normal 4 6 3 2 2 2 2 2" xfId="13698" xr:uid="{8AF5F757-4736-4D16-8E8B-D8146E5DB5F2}"/>
    <cellStyle name="Normal 4 6 3 2 2 2 2 3" xfId="17583" xr:uid="{B858537E-97FE-4566-AE67-2B80DB9F1121}"/>
    <cellStyle name="Normal 4 6 3 2 2 2 3" xfId="6825" xr:uid="{91213844-D30D-4569-BBCE-A1BB58D057A1}"/>
    <cellStyle name="Normal 4 6 3 2 2 2 3 2" xfId="12348" xr:uid="{FE00B2A9-613D-4EA8-B5F7-78E0A2EDECB1}"/>
    <cellStyle name="Normal 4 6 3 2 2 2 4" xfId="10094" xr:uid="{849E7F8F-CFA4-4220-818D-9B936B7B41A1}"/>
    <cellStyle name="Normal 4 6 3 2 2 2 5" xfId="16233" xr:uid="{B39438BB-402B-4C96-9828-5F3FE6270AF9}"/>
    <cellStyle name="Normal 4 6 3 2 2 3" xfId="6053" xr:uid="{0715BFC8-E7C5-4D53-8ABD-BB93980758E7}"/>
    <cellStyle name="Normal 4 6 3 2 2 3 2" xfId="11682" xr:uid="{D2055C0D-9B01-44D6-9850-EA3F6BAD3E44}"/>
    <cellStyle name="Normal 4 6 3 2 2 3 3" xfId="15562" xr:uid="{0B751B12-4DF4-410B-9E0D-8DC04E055D4C}"/>
    <cellStyle name="Normal 4 6 3 2 2 4" xfId="7570" xr:uid="{128BB7BE-1B9E-40D3-A108-FC3B413C715A}"/>
    <cellStyle name="Normal 4 6 3 2 2 4 2" xfId="13027" xr:uid="{57E56339-F555-4A19-B033-8A7C2E4013E0}"/>
    <cellStyle name="Normal 4 6 3 2 2 4 3" xfId="16912" xr:uid="{2C7413A0-356B-419F-8C8D-48A129847F83}"/>
    <cellStyle name="Normal 4 6 3 2 2 5" xfId="4546" xr:uid="{C8DC7946-88A8-42B4-9A20-687BC2CA4D80}"/>
    <cellStyle name="Normal 4 6 3 2 2 5 2" xfId="10903" xr:uid="{D59407CA-0C6B-4A5D-BCC2-709000AF12FA}"/>
    <cellStyle name="Normal 4 6 3 2 2 6" xfId="9423" xr:uid="{3A384916-B588-4CC2-8EE5-5E3DC8B1D7C0}"/>
    <cellStyle name="Normal 4 6 3 2 2 7" xfId="14785" xr:uid="{1C2396F7-F016-45D6-9BF9-AD001B19970B}"/>
    <cellStyle name="Normal 4 6 3 2 3" xfId="3018" xr:uid="{CB125C9C-56E9-42AF-B239-631112DF934E}"/>
    <cellStyle name="Normal 4 6 3 2 3 2" xfId="7935" xr:uid="{A46E5D95-4650-4EE5-AADB-6482243F651E}"/>
    <cellStyle name="Normal 4 6 3 2 3 2 2" xfId="13392" xr:uid="{FA2C8885-0FD2-4822-B782-D6DB51A30EB9}"/>
    <cellStyle name="Normal 4 6 3 2 3 2 3" xfId="17277" xr:uid="{86D51B57-6BF1-45EC-8C4B-37119416DE8E}"/>
    <cellStyle name="Normal 4 6 3 2 3 3" xfId="6519" xr:uid="{A5CF26B1-9895-4471-BAB8-F2EA3FB09186}"/>
    <cellStyle name="Normal 4 6 3 2 3 3 2" xfId="12042" xr:uid="{C106177E-5925-4C2C-A2CC-1E75721DD518}"/>
    <cellStyle name="Normal 4 6 3 2 3 4" xfId="9788" xr:uid="{39DE5917-01EC-45A8-A0A2-147651BD1938}"/>
    <cellStyle name="Normal 4 6 3 2 3 5" xfId="15927" xr:uid="{43485C07-5600-4D6B-9807-04E7A82F7EB0}"/>
    <cellStyle name="Normal 4 6 3 2 4" xfId="5712" xr:uid="{BD98266B-B8B5-4B4B-BB53-84000A7F1C4D}"/>
    <cellStyle name="Normal 4 6 3 2 4 2" xfId="11373" xr:uid="{9A1ADCD6-8F11-4D87-81FE-C0BE6420E8EB}"/>
    <cellStyle name="Normal 4 6 3 2 4 3" xfId="15253" xr:uid="{83AF599A-9ABB-4706-B7F8-B23B585DF8E7}"/>
    <cellStyle name="Normal 4 6 3 2 5" xfId="7264" xr:uid="{38C97AA4-C367-44DE-9C60-D25F918F040F}"/>
    <cellStyle name="Normal 4 6 3 2 5 2" xfId="12721" xr:uid="{698A4DA4-89BB-4633-919F-C050D4496C4A}"/>
    <cellStyle name="Normal 4 6 3 2 5 3" xfId="16606" xr:uid="{AEB419D0-05CC-4AC1-BCA0-998AA252C035}"/>
    <cellStyle name="Normal 4 6 3 2 6" xfId="4227" xr:uid="{5F03399D-1A77-41A2-8A1E-212351036190}"/>
    <cellStyle name="Normal 4 6 3 2 6 2" xfId="10597" xr:uid="{CD9AD67E-4F66-4B82-BF17-7F52C992F46B}"/>
    <cellStyle name="Normal 4 6 3 2 7" xfId="9117" xr:uid="{DC25CE74-23AE-4396-A456-2F66FCEC1A76}"/>
    <cellStyle name="Normal 4 6 3 2 8" xfId="14479" xr:uid="{FB8B9CD3-8579-4E30-8E09-D8A5A6A90F5B}"/>
    <cellStyle name="Normal 4 6 3 3" xfId="2137" xr:uid="{14902934-98A7-4A35-A5DE-139847E8408F}"/>
    <cellStyle name="Normal 4 6 3 3 2" xfId="3193" xr:uid="{F1369590-7D30-49DA-88E1-FA81F190858F}"/>
    <cellStyle name="Normal 4 6 3 3 2 2" xfId="8103" xr:uid="{D122343A-59F0-43F0-9D2F-5B960D79FE7C}"/>
    <cellStyle name="Normal 4 6 3 3 2 2 2" xfId="13560" xr:uid="{83B2CB0E-BED6-48CB-B15D-A9FA2F5EF1A3}"/>
    <cellStyle name="Normal 4 6 3 3 2 2 3" xfId="17445" xr:uid="{B911243D-5C43-4A1E-95B8-A664D50C298C}"/>
    <cellStyle name="Normal 4 6 3 3 2 3" xfId="6687" xr:uid="{B6D36C15-4BFA-488F-B8BB-0DB17FA3563E}"/>
    <cellStyle name="Normal 4 6 3 3 2 3 2" xfId="12210" xr:uid="{34D6CC9E-C825-4A29-8976-F590E2551099}"/>
    <cellStyle name="Normal 4 6 3 3 2 4" xfId="9956" xr:uid="{20D5C109-4CD4-4B34-A971-EEBDDC1DB43D}"/>
    <cellStyle name="Normal 4 6 3 3 2 5" xfId="16095" xr:uid="{BF38FEEF-6E2D-409E-991B-687BB0F3C04B}"/>
    <cellStyle name="Normal 4 6 3 3 3" xfId="5915" xr:uid="{86180B64-7C22-43AA-88A6-CF4A40CE32A8}"/>
    <cellStyle name="Normal 4 6 3 3 3 2" xfId="11544" xr:uid="{E5E4D184-8293-40EF-A85D-223BB28CD90F}"/>
    <cellStyle name="Normal 4 6 3 3 3 3" xfId="15424" xr:uid="{9728249B-4652-4AA7-8F2B-8C6B9B562BBD}"/>
    <cellStyle name="Normal 4 6 3 3 4" xfId="7432" xr:uid="{E49EED99-2098-4780-A138-33D61BCDC0CF}"/>
    <cellStyle name="Normal 4 6 3 3 4 2" xfId="12889" xr:uid="{48DCA580-C5A3-438D-87B5-A4CEDEF07A27}"/>
    <cellStyle name="Normal 4 6 3 3 4 3" xfId="16774" xr:uid="{CEC8B9BE-A2C5-48AA-8752-E948BF97467D}"/>
    <cellStyle name="Normal 4 6 3 3 5" xfId="4408" xr:uid="{EDB779DD-4B6B-4CEE-A8BE-1F8603E04FA7}"/>
    <cellStyle name="Normal 4 6 3 3 5 2" xfId="10765" xr:uid="{B0D32D5D-1B40-4425-873E-F7F5C83EA40D}"/>
    <cellStyle name="Normal 4 6 3 3 6" xfId="9285" xr:uid="{C3DAE26F-E57B-40A7-BEF8-DE69D2618859}"/>
    <cellStyle name="Normal 4 6 3 3 7" xfId="14647" xr:uid="{B9675350-E725-4C4D-929A-59FBB7BF7564}"/>
    <cellStyle name="Normal 4 6 3 4" xfId="2880" xr:uid="{01670EBB-6F8D-4F33-BBD1-CB01F48CC38E}"/>
    <cellStyle name="Normal 4 6 3 4 2" xfId="7797" xr:uid="{F29C29FF-C672-4EBC-8532-9383B6604767}"/>
    <cellStyle name="Normal 4 6 3 4 2 2" xfId="13254" xr:uid="{6D4B3E7C-9B52-4B01-82E2-47310839BB01}"/>
    <cellStyle name="Normal 4 6 3 4 2 3" xfId="17139" xr:uid="{C2A01FF5-48DB-4116-A56D-3527E460C5A0}"/>
    <cellStyle name="Normal 4 6 3 4 3" xfId="6381" xr:uid="{0F66A6AF-38C9-48F7-84AD-1DAC2DC71149}"/>
    <cellStyle name="Normal 4 6 3 4 3 2" xfId="11904" xr:uid="{E0BEB3A5-E78A-43F5-A435-EF94FCD35E3C}"/>
    <cellStyle name="Normal 4 6 3 4 4" xfId="9650" xr:uid="{A413D250-8A75-4358-8F65-49D3DD5602F4}"/>
    <cellStyle name="Normal 4 6 3 4 5" xfId="15789" xr:uid="{3B961FF6-B756-4975-92DC-AF0CA0D3ED4D}"/>
    <cellStyle name="Normal 4 6 3 5" xfId="5574" xr:uid="{8BC6B6F6-9518-4E99-B73A-941F2E8E8F98}"/>
    <cellStyle name="Normal 4 6 3 5 2" xfId="11235" xr:uid="{94D54309-2BB9-4C52-90B3-9FBFE578A224}"/>
    <cellStyle name="Normal 4 6 3 5 3" xfId="15115" xr:uid="{F43AC51B-4CDE-43B8-989F-7795D7637FE6}"/>
    <cellStyle name="Normal 4 6 3 6" xfId="7126" xr:uid="{607B4701-2C2F-4D08-A6DC-47DE8B691702}"/>
    <cellStyle name="Normal 4 6 3 6 2" xfId="12583" xr:uid="{EE1C4EA5-0D4E-410E-BBDA-13D495120B38}"/>
    <cellStyle name="Normal 4 6 3 6 3" xfId="16468" xr:uid="{5AE2F34C-1E1C-4A25-AA01-B3CA5C4FE135}"/>
    <cellStyle name="Normal 4 6 3 7" xfId="4088" xr:uid="{175EA91E-970B-44CF-AAA2-B0CBB336D6A9}"/>
    <cellStyle name="Normal 4 6 3 7 2" xfId="10459" xr:uid="{1FF6E232-E081-467A-98C1-D7454A877CE3}"/>
    <cellStyle name="Normal 4 6 3 8" xfId="8979" xr:uid="{F75BD98E-33DD-4B48-8F72-FA8AD953A247}"/>
    <cellStyle name="Normal 4 6 3 9" xfId="14341" xr:uid="{97C9DA6A-91C2-427B-BDED-EE0FC31648B2}"/>
    <cellStyle name="Normal 4 6 4" xfId="1533" xr:uid="{1B2A7C08-F3BE-43FE-B1DC-CFB104B63986}"/>
    <cellStyle name="Normal 4 6 4 2" xfId="2155" xr:uid="{F50F063C-A0A3-4B75-BC72-AC0139A7CA7F}"/>
    <cellStyle name="Normal 4 6 4 2 2" xfId="3211" xr:uid="{E38EF3D6-A0FF-4E1F-A452-172796150E29}"/>
    <cellStyle name="Normal 4 6 4 2 2 2" xfId="8121" xr:uid="{05401CFC-4E37-45A8-A041-C03AF7B91D07}"/>
    <cellStyle name="Normal 4 6 4 2 2 2 2" xfId="13578" xr:uid="{20083D2C-A8AA-48A3-B406-0C3847BDD94B}"/>
    <cellStyle name="Normal 4 6 4 2 2 2 3" xfId="17463" xr:uid="{01CBCDF4-7CD5-4299-AA74-CB2368212351}"/>
    <cellStyle name="Normal 4 6 4 2 2 3" xfId="6705" xr:uid="{6D09B09A-1142-4416-A812-00B1830F7CD8}"/>
    <cellStyle name="Normal 4 6 4 2 2 3 2" xfId="12228" xr:uid="{7D7056CA-814C-43E0-8BB9-79E31861F4B8}"/>
    <cellStyle name="Normal 4 6 4 2 2 4" xfId="9974" xr:uid="{BECF4A3C-F8F0-407F-96EF-1D6010861255}"/>
    <cellStyle name="Normal 4 6 4 2 2 5" xfId="16113" xr:uid="{0DD5A275-DA7B-4001-96B4-5419A7050F8B}"/>
    <cellStyle name="Normal 4 6 4 2 3" xfId="5933" xr:uid="{CBD948C9-C7AB-48DE-B953-69F10DBDB46C}"/>
    <cellStyle name="Normal 4 6 4 2 3 2" xfId="11562" xr:uid="{319AAAF0-67A6-4DCB-85CA-53CE95ABFB01}"/>
    <cellStyle name="Normal 4 6 4 2 3 3" xfId="15442" xr:uid="{A44A90BD-F46B-4945-AA12-317BB5B43A7A}"/>
    <cellStyle name="Normal 4 6 4 2 4" xfId="7450" xr:uid="{613735DE-07FE-414B-B94B-EBA02FB5AC4C}"/>
    <cellStyle name="Normal 4 6 4 2 4 2" xfId="12907" xr:uid="{716E13F0-EDDE-4520-8436-AA577993534B}"/>
    <cellStyle name="Normal 4 6 4 2 4 3" xfId="16792" xr:uid="{8758C2F5-8E96-4D2A-8E5F-E41E45B42587}"/>
    <cellStyle name="Normal 4 6 4 2 5" xfId="4426" xr:uid="{6351D8E7-5A99-40BA-A645-12778338D91E}"/>
    <cellStyle name="Normal 4 6 4 2 5 2" xfId="10783" xr:uid="{97F8C2D4-3811-49CF-892F-556DF898B1A2}"/>
    <cellStyle name="Normal 4 6 4 2 6" xfId="9303" xr:uid="{32483A3A-09FE-4BFA-BA9B-8F731C73D548}"/>
    <cellStyle name="Normal 4 6 4 2 7" xfId="14665" xr:uid="{B36E8907-1482-4DA4-9C85-1CC913135538}"/>
    <cellStyle name="Normal 4 6 4 3" xfId="2898" xr:uid="{268B383D-23AE-4642-96D8-B054BAAB02C0}"/>
    <cellStyle name="Normal 4 6 4 3 2" xfId="7815" xr:uid="{3DC72F3E-8289-403E-A5EB-971698F01E89}"/>
    <cellStyle name="Normal 4 6 4 3 2 2" xfId="13272" xr:uid="{5B536EA1-1EC2-46AB-B1F6-EEADA7A572E8}"/>
    <cellStyle name="Normal 4 6 4 3 2 3" xfId="17157" xr:uid="{9D1C79E8-0B52-44FF-BFD2-C027E2B866DC}"/>
    <cellStyle name="Normal 4 6 4 3 3" xfId="6399" xr:uid="{F6C0F0AC-70E1-423A-9DA4-25D6F64ACCFB}"/>
    <cellStyle name="Normal 4 6 4 3 3 2" xfId="11922" xr:uid="{48516CA0-B38D-48EC-B167-C247C39A8DEA}"/>
    <cellStyle name="Normal 4 6 4 3 4" xfId="9668" xr:uid="{50B1FDDA-8655-479E-B2C5-3180B878F564}"/>
    <cellStyle name="Normal 4 6 4 3 5" xfId="15807" xr:uid="{3835ADEA-EA8E-4239-BC2C-84F46EA90073}"/>
    <cellStyle name="Normal 4 6 4 4" xfId="5592" xr:uid="{A99D44B0-C6C0-4351-92EA-C45D89D22E48}"/>
    <cellStyle name="Normal 4 6 4 4 2" xfId="11253" xr:uid="{0E9E50F1-C750-4D07-AAF2-F9F93018ACE2}"/>
    <cellStyle name="Normal 4 6 4 4 3" xfId="15133" xr:uid="{55041933-8FB1-4BF2-889F-A60D538B2A39}"/>
    <cellStyle name="Normal 4 6 4 5" xfId="7144" xr:uid="{D68AD30F-DE48-4F53-A66C-C2DF16FC7EC4}"/>
    <cellStyle name="Normal 4 6 4 5 2" xfId="12601" xr:uid="{8BA1BE1B-F594-4ECB-A991-74FA389A67A0}"/>
    <cellStyle name="Normal 4 6 4 5 3" xfId="16486" xr:uid="{260352BF-5F11-4B2F-A854-6BA0A0E9D1F9}"/>
    <cellStyle name="Normal 4 6 4 6" xfId="4107" xr:uid="{2E429086-A7A7-42A2-873A-B77F4F2E997F}"/>
    <cellStyle name="Normal 4 6 4 6 2" xfId="10477" xr:uid="{FD7311C0-3CD4-4FD9-8954-BF41EB5BBC74}"/>
    <cellStyle name="Normal 4 6 4 7" xfId="8997" xr:uid="{44A3102B-B82D-47BC-A964-6A42EA43910C}"/>
    <cellStyle name="Normal 4 6 4 8" xfId="14359" xr:uid="{89EDBA50-20DD-4A54-B5DA-C960BB55EA4B}"/>
    <cellStyle name="Normal 4 6 5" xfId="2011" xr:uid="{6EF01B82-B6BA-4000-9965-701FF76E860A}"/>
    <cellStyle name="Normal 4 6 5 2" xfId="3076" xr:uid="{28B3FB8C-01FF-459D-B31E-865AFDDFB133}"/>
    <cellStyle name="Normal 4 6 5 2 2" xfId="7986" xr:uid="{1A1162BD-C5AB-48E8-9C46-7633911298AD}"/>
    <cellStyle name="Normal 4 6 5 2 2 2" xfId="13443" xr:uid="{C13DCDC7-EF34-4482-9491-5CC5D91DBB2D}"/>
    <cellStyle name="Normal 4 6 5 2 2 3" xfId="17328" xr:uid="{981F57AC-87D0-40FE-9C41-55325FFA9089}"/>
    <cellStyle name="Normal 4 6 5 2 3" xfId="6570" xr:uid="{5A771D3F-4E64-4910-B6EC-26D5C311C5EE}"/>
    <cellStyle name="Normal 4 6 5 2 3 2" xfId="12093" xr:uid="{56B2858A-8614-41A0-99B6-5275ED7BF1E0}"/>
    <cellStyle name="Normal 4 6 5 2 4" xfId="9839" xr:uid="{13205FEE-E3EF-43EC-AB42-DC1267EA382B}"/>
    <cellStyle name="Normal 4 6 5 2 5" xfId="15978" xr:uid="{61ACF1A0-64FC-4F95-8BC9-B6E36FC1A154}"/>
    <cellStyle name="Normal 4 6 5 3" xfId="5798" xr:uid="{DC4B3DE7-5283-47C3-B75A-A2A248F33E80}"/>
    <cellStyle name="Normal 4 6 5 3 2" xfId="11427" xr:uid="{8CC37511-C95B-409F-A3CF-36F262559F6D}"/>
    <cellStyle name="Normal 4 6 5 3 3" xfId="15307" xr:uid="{A3B6F75E-4283-4D0F-952A-9F8045212047}"/>
    <cellStyle name="Normal 4 6 5 4" xfId="7315" xr:uid="{F1573FD3-5959-425D-B705-F6403444B7E2}"/>
    <cellStyle name="Normal 4 6 5 4 2" xfId="12772" xr:uid="{5DA68E9B-597C-4503-A724-861410D5A1FF}"/>
    <cellStyle name="Normal 4 6 5 4 3" xfId="16657" xr:uid="{A616A5B1-0CC5-4ECF-95BF-5D8655963D25}"/>
    <cellStyle name="Normal 4 6 5 5" xfId="4291" xr:uid="{D3CECDFC-C841-4CFD-8014-967FF45046D4}"/>
    <cellStyle name="Normal 4 6 5 5 2" xfId="10648" xr:uid="{7EBB510A-AF16-4C0D-B77D-1E5CEDE64647}"/>
    <cellStyle name="Normal 4 6 5 6" xfId="9168" xr:uid="{EA2145E3-2BFC-43B3-903E-C44FF959DB61}"/>
    <cellStyle name="Normal 4 6 5 7" xfId="14530" xr:uid="{0B62A725-0886-4F23-BD03-148B3848536B}"/>
    <cellStyle name="Normal 4 6 6" xfId="2311" xr:uid="{F226D742-BB3B-41FE-81BB-413F3AD3D420}"/>
    <cellStyle name="Normal 4 6 6 2" xfId="3363" xr:uid="{2FAF85E6-78E1-4EA5-A17A-A584C0C9C50F}"/>
    <cellStyle name="Normal 4 6 6 2 2" xfId="8273" xr:uid="{89D339FA-2C63-4590-B387-D99F24B08EDB}"/>
    <cellStyle name="Normal 4 6 6 2 2 2" xfId="13730" xr:uid="{294FAC20-D836-4379-B0F2-C1ED8A93E448}"/>
    <cellStyle name="Normal 4 6 6 2 2 3" xfId="17615" xr:uid="{9D7D4EB9-F65D-41F8-8BF4-200C51FF9773}"/>
    <cellStyle name="Normal 4 6 6 2 3" xfId="6857" xr:uid="{15B4A2B8-0567-47CD-9A5E-E96BA837C376}"/>
    <cellStyle name="Normal 4 6 6 2 3 2" xfId="12380" xr:uid="{CD11A8CE-E748-4DA3-AD40-660A2DAE1EE8}"/>
    <cellStyle name="Normal 4 6 6 2 4" xfId="10126" xr:uid="{4505D258-84AA-40BE-894B-CC6125EBD359}"/>
    <cellStyle name="Normal 4 6 6 2 5" xfId="16265" xr:uid="{646F8F44-2CD4-41BB-A9CE-31187D748DB1}"/>
    <cellStyle name="Normal 4 6 6 3" xfId="6085" xr:uid="{47B67B13-E547-460C-9892-D88AF09003DD}"/>
    <cellStyle name="Normal 4 6 6 3 2" xfId="11714" xr:uid="{F28152A4-881B-4BA1-B8A5-65D81BF0D365}"/>
    <cellStyle name="Normal 4 6 6 3 3" xfId="15594" xr:uid="{86AC6E9F-5654-4649-A9A1-545403FE010C}"/>
    <cellStyle name="Normal 4 6 6 4" xfId="7602" xr:uid="{C15215D4-2999-4AE7-94C5-AD544B0A9BCF}"/>
    <cellStyle name="Normal 4 6 6 4 2" xfId="13059" xr:uid="{E5E1AB25-5CED-4F14-B9E5-18F3A6E0CE9C}"/>
    <cellStyle name="Normal 4 6 6 4 3" xfId="16944" xr:uid="{F09A7465-D153-4808-927C-5B8E786A82D8}"/>
    <cellStyle name="Normal 4 6 6 5" xfId="4578" xr:uid="{DC1C3085-5ADB-4940-B26C-141F5DC65DA9}"/>
    <cellStyle name="Normal 4 6 6 5 2" xfId="10935" xr:uid="{65FEF80E-8C95-459F-9A98-BAA71AC6B4DE}"/>
    <cellStyle name="Normal 4 6 6 6" xfId="9455" xr:uid="{290D205E-835B-4893-8FCE-9BD4C13E41BA}"/>
    <cellStyle name="Normal 4 6 6 7" xfId="14817" xr:uid="{027FD3B4-9F2B-4611-A210-4AF4A7ACE0F2}"/>
    <cellStyle name="Normal 4 6 7" xfId="2576" xr:uid="{1B469472-BE7E-409E-95E4-7906B5A81964}"/>
    <cellStyle name="Normal 4 6 7 2" xfId="6203" xr:uid="{93FAFD45-7551-4FCE-A403-C524435586EE}"/>
    <cellStyle name="Normal 4 6 7 2 2" xfId="11747" xr:uid="{31F1A153-A7D1-4605-BB42-05C5BA30B208}"/>
    <cellStyle name="Normal 4 6 7 2 3" xfId="15627" xr:uid="{FC443839-D6F0-4DB3-9796-B99CB080DF40}"/>
    <cellStyle name="Normal 4 6 7 3" xfId="7635" xr:uid="{A62912E7-5F94-4D52-B689-1BD029C75D82}"/>
    <cellStyle name="Normal 4 6 7 3 2" xfId="13092" xr:uid="{4A034A93-B068-47C8-8B97-13DA4914FF08}"/>
    <cellStyle name="Normal 4 6 7 3 3" xfId="16977" xr:uid="{1BA20D03-B850-411C-BBAF-0C624662C198}"/>
    <cellStyle name="Normal 4 6 7 4" xfId="4960" xr:uid="{4DCA4862-50DB-4AA6-81B0-AAE4ABA95C2C}"/>
    <cellStyle name="Normal 4 6 7 4 2" xfId="11026" xr:uid="{BCF91DD8-B108-4F2D-B601-9139358333AA}"/>
    <cellStyle name="Normal 4 6 7 5" xfId="9488" xr:uid="{95DB38FF-0D2C-4970-989C-0ED1A54A7488}"/>
    <cellStyle name="Normal 4 6 7 6" xfId="14908" xr:uid="{E03500A3-12F6-4ED6-BF35-83D3369CBAF9}"/>
    <cellStyle name="Normal 4 6 8" xfId="2660" xr:uid="{51DE39B7-4EC6-4FD6-AC35-206B2B3A758D}"/>
    <cellStyle name="Normal 4 6 8 2" xfId="6254" xr:uid="{410C466F-1D74-46A3-8DA7-325EE5AEE52E}"/>
    <cellStyle name="Normal 4 6 8 2 2" xfId="11784" xr:uid="{929A6256-3C59-423C-93B0-0D43147D8B55}"/>
    <cellStyle name="Normal 4 6 8 2 3" xfId="15664" xr:uid="{0A8E2A34-9C8D-4B4D-BFE1-D29C98C224F9}"/>
    <cellStyle name="Normal 4 6 8 3" xfId="7672" xr:uid="{DF6734EC-730B-4704-BA4D-DB7745F89027}"/>
    <cellStyle name="Normal 4 6 8 3 2" xfId="13129" xr:uid="{A4C7EE4C-C6AC-4213-85C5-7CAC8B2DB717}"/>
    <cellStyle name="Normal 4 6 8 3 3" xfId="17014" xr:uid="{72960126-2AA1-4294-8987-A53EB9036532}"/>
    <cellStyle name="Normal 4 6 8 4" xfId="4814" xr:uid="{3BE14556-5D48-4E10-9CDD-EC7FFF704E7B}"/>
    <cellStyle name="Normal 4 6 8 5" xfId="9525" xr:uid="{4825B2DB-1910-40D7-B2AE-4CB75390A462}"/>
    <cellStyle name="Normal 4 6 9" xfId="5402" xr:uid="{374B3FA6-2760-48A6-899A-891190C5FFA2}"/>
    <cellStyle name="Normal 4 6 9 2" xfId="11108" xr:uid="{D402395B-5401-4C54-96AB-7CDBFFE79D98}"/>
    <cellStyle name="Normal 4 6 9 3" xfId="14991" xr:uid="{F6BDD8A1-579B-44E6-AD0E-20E773D784B5}"/>
    <cellStyle name="Normal 4 7" xfId="856" xr:uid="{C0F4AAAD-35B0-455E-A962-90365CFEAECD}"/>
    <cellStyle name="Normal 4 7 2" xfId="2325" xr:uid="{551A5571-8F63-4678-8B26-026E57EEB63B}"/>
    <cellStyle name="Normal 4 7 3" xfId="2591" xr:uid="{03F1D843-0537-49E4-93E6-DC6FDFCCA6E9}"/>
    <cellStyle name="Normal 4 7 3 2" xfId="6214" xr:uid="{4983A64D-0670-4B7A-BC3D-A1A215049943}"/>
    <cellStyle name="Normal 4 7 3 2 2" xfId="11756" xr:uid="{C2ADDBB6-E0C1-4B63-B090-F96321C1378F}"/>
    <cellStyle name="Normal 4 7 3 2 3" xfId="15636" xr:uid="{2DD42887-EAFB-4A79-8383-391F6746F3FB}"/>
    <cellStyle name="Normal 4 7 3 3" xfId="7644" xr:uid="{08440E53-C04C-4C87-9A2F-5C0B8DFEDA96}"/>
    <cellStyle name="Normal 4 7 3 3 2" xfId="13101" xr:uid="{6ABB42D9-2AB1-4213-83AF-F13FA86CAA8F}"/>
    <cellStyle name="Normal 4 7 3 3 3" xfId="16986" xr:uid="{45AE1366-4CA7-4948-A28D-42575AE50655}"/>
    <cellStyle name="Normal 4 7 3 4" xfId="3867" xr:uid="{D790FFB5-07C2-493F-92B2-7FD30754AFDC}"/>
    <cellStyle name="Normal 4 7 3 5" xfId="9497" xr:uid="{6051BBF3-9B05-4939-B42C-540CFAB7F097}"/>
    <cellStyle name="Normal 4 7 4" xfId="2678" xr:uid="{4C297494-8DC0-4AED-9559-5E0B2DA4B6FF}"/>
    <cellStyle name="Normal 4 7 5" xfId="3781" xr:uid="{9C22FCD4-61CD-406E-A842-7A3E57AE6CDD}"/>
    <cellStyle name="Normal 4 7 6" xfId="3628" xr:uid="{29A1042E-43FB-4402-A0F0-41CEBC78400D}"/>
    <cellStyle name="Normal 4 7 6 2" xfId="10288" xr:uid="{9C8A57AE-6C76-454E-BCC7-EA06BD835A89}"/>
    <cellStyle name="Normal 4 7 7" xfId="14150" xr:uid="{1D6B9498-E5A8-4E24-8027-307C4F9A07D1}"/>
    <cellStyle name="Normal 4 7 8" xfId="14166" xr:uid="{B7379732-589D-4860-AEB9-33AC02E591DE}"/>
    <cellStyle name="Normal 4 8" xfId="1771" xr:uid="{180CA392-A944-4B43-A517-912880CE0078}"/>
    <cellStyle name="Normal 4 8 2" xfId="2603" xr:uid="{5ECB395D-F604-498F-9BBC-B416FE4D10EA}"/>
    <cellStyle name="Normal 4 8 2 2" xfId="7652" xr:uid="{7D9452A2-066D-4E57-8C7C-E9CC73ECE40C}"/>
    <cellStyle name="Normal 4 8 2 2 2" xfId="13109" xr:uid="{090A2F64-27B6-4603-8884-65EF8C6D7C87}"/>
    <cellStyle name="Normal 4 8 2 2 3" xfId="16994" xr:uid="{5F6FC080-C1E0-4769-9509-6F1F49AE2B20}"/>
    <cellStyle name="Normal 4 8 2 3" xfId="6223" xr:uid="{8E31F48E-0393-43F4-9F55-518D30D85B5E}"/>
    <cellStyle name="Normal 4 8 2 3 2" xfId="11764" xr:uid="{CA9645C2-C3F9-48B6-8B38-4C4131282CCF}"/>
    <cellStyle name="Normal 4 8 2 4" xfId="9505" xr:uid="{452706BE-61BA-4267-8F43-1E825968BC8B}"/>
    <cellStyle name="Normal 4 8 2 5" xfId="15644" xr:uid="{ADEE0877-2E51-4F0B-91E7-45EB191E74E6}"/>
    <cellStyle name="Normal 4 8 3" xfId="3061" xr:uid="{2D31810D-25D4-496A-89B1-A2A4B18C8E0C}"/>
    <cellStyle name="Normal 4 8 4" xfId="3720" xr:uid="{420DF329-809C-4B96-AF41-786D5C53E89D}"/>
    <cellStyle name="Normal 4 8 5" xfId="3636" xr:uid="{E766DA0A-997C-4DE8-93DC-4AEC175E29BB}"/>
    <cellStyle name="Normal 4 8 5 2" xfId="10296" xr:uid="{AE85771F-2D43-4BAA-8C9A-24409A716BA2}"/>
    <cellStyle name="Normal 4 8 6" xfId="14174" xr:uid="{4A100CCA-91E8-4926-AB00-03EAD9B7EF0F}"/>
    <cellStyle name="Normal 4 9" xfId="2288" xr:uid="{73B51AE5-C119-49CB-9CCF-4FDB45A7F00A}"/>
    <cellStyle name="Normal 4 9 2" xfId="3344" xr:uid="{DADA5195-9761-4416-BB0A-1C2BDAA0A3AA}"/>
    <cellStyle name="Normal 4 9 2 2" xfId="8254" xr:uid="{C2664661-5F37-45A3-B421-9F11781099C9}"/>
    <cellStyle name="Normal 4 9 2 2 2" xfId="13711" xr:uid="{5FB89A15-A599-41F7-9E9E-A31A29F146D0}"/>
    <cellStyle name="Normal 4 9 2 2 3" xfId="17596" xr:uid="{57604711-C4F1-4FA9-8DE6-9B3F976BD981}"/>
    <cellStyle name="Normal 4 9 2 3" xfId="6838" xr:uid="{C353EC5E-A7E1-43DC-9C4C-C1C233920D1C}"/>
    <cellStyle name="Normal 4 9 2 3 2" xfId="12361" xr:uid="{66934975-A7CD-439C-B048-79B04CFDA72F}"/>
    <cellStyle name="Normal 4 9 2 4" xfId="10107" xr:uid="{A8621616-713B-479E-9F73-E94190EB4EB7}"/>
    <cellStyle name="Normal 4 9 2 5" xfId="16246" xr:uid="{E85B6733-CACD-4951-8883-A843EB1225DC}"/>
    <cellStyle name="Normal 4 9 3" xfId="6066" xr:uid="{BB4DF502-638E-45F1-B464-B8B9A89764C8}"/>
    <cellStyle name="Normal 4 9 3 2" xfId="11695" xr:uid="{374C4FEE-4078-41DD-9F47-66B2F2DB62F1}"/>
    <cellStyle name="Normal 4 9 3 3" xfId="15575" xr:uid="{1F4D9C18-3D82-4C76-AAAB-40E3C2CAF2C0}"/>
    <cellStyle name="Normal 4 9 4" xfId="7583" xr:uid="{ADE8D3FB-478D-4496-878B-51D510F8EA39}"/>
    <cellStyle name="Normal 4 9 4 2" xfId="13040" xr:uid="{A9D59F0B-4D66-474D-8BDA-0F7AB0BBDE87}"/>
    <cellStyle name="Normal 4 9 4 3" xfId="16925" xr:uid="{A2320120-46C0-4EF0-81CC-09BC07620B75}"/>
    <cellStyle name="Normal 4 9 5" xfId="4559" xr:uid="{3E825978-7889-4843-9681-EC43AB23F320}"/>
    <cellStyle name="Normal 4 9 5 2" xfId="10916" xr:uid="{1C0F3564-D34F-4567-B15E-59FCD45C0403}"/>
    <cellStyle name="Normal 4 9 6" xfId="9436" xr:uid="{DDE3EA8D-A153-4193-95CF-FC4003C45448}"/>
    <cellStyle name="Normal 4 9 7" xfId="14798" xr:uid="{BA6F6931-E874-40C0-A52E-8C10C35B707D}"/>
    <cellStyle name="Normal 40" xfId="404" xr:uid="{B8D24D48-53C6-492B-BB1B-C05A09761368}"/>
    <cellStyle name="Normal 40 2" xfId="1402" xr:uid="{D25DC6D5-C938-4400-AE89-146E51196493}"/>
    <cellStyle name="Normal 40 3" xfId="1914" xr:uid="{D064E1CF-94A5-421D-8D29-2755E7F78654}"/>
    <cellStyle name="Normal 40 4" xfId="3478" xr:uid="{9E4A61D9-405D-476F-A278-B28165F849B3}"/>
    <cellStyle name="Normal 41" xfId="370" xr:uid="{C36E464E-6848-4FED-A48F-235F09EB3F3A}"/>
    <cellStyle name="Normal 41 2" xfId="1404" xr:uid="{471EB49C-660B-4644-89C3-65E585DCF7EF}"/>
    <cellStyle name="Normal 41 3" xfId="1893" xr:uid="{E01AFCD1-3116-4B8F-B98C-9C7299EB26F0}"/>
    <cellStyle name="Normal 42" xfId="377" xr:uid="{36C75670-B07C-4BC5-9E6E-CA51D09B0431}"/>
    <cellStyle name="Normal 42 2" xfId="1406" xr:uid="{F73018CD-1E88-47E0-945D-09D6E8BD6608}"/>
    <cellStyle name="Normal 42 2 2" xfId="5086" xr:uid="{A88EE5E2-E16F-433C-8049-C5531C03C05E}"/>
    <cellStyle name="Normal 42 3" xfId="1899" xr:uid="{B326969D-922E-410F-A1BD-9E31081E02BE}"/>
    <cellStyle name="Normal 42 4" xfId="3479" xr:uid="{ECC943FC-15B6-4C07-88C5-D3A3F0158F80}"/>
    <cellStyle name="Normal 43" xfId="406" xr:uid="{1A36D043-EDDE-483C-B4E8-48385011C5AE}"/>
    <cellStyle name="Normal 43 2" xfId="1408" xr:uid="{B0172BBA-F0DE-4129-B9CE-5CF9000BF582}"/>
    <cellStyle name="Normal 43 3" xfId="1916" xr:uid="{15457BC2-F651-4C3F-9C0C-37B393FB2868}"/>
    <cellStyle name="Normal 43 4" xfId="2450" xr:uid="{E42FC9E5-7DEE-485D-95D9-A9E2F06511C6}"/>
    <cellStyle name="Normal 43 4 2" xfId="3394" xr:uid="{7AE7E022-5CAA-49F5-8D85-63D9E08F3024}"/>
    <cellStyle name="Normal 43 4 2 2" xfId="8304" xr:uid="{5C7E67E9-1910-4ABD-B4CB-83A10B9BE9EC}"/>
    <cellStyle name="Normal 43 4 2 2 2" xfId="13761" xr:uid="{12C39208-FF10-43CE-85E5-0BF1D8D26BCC}"/>
    <cellStyle name="Normal 43 4 2 2 3" xfId="17646" xr:uid="{0B8DDE70-852D-4DE2-A3AA-1BB83F7BAF22}"/>
    <cellStyle name="Normal 43 4 2 3" xfId="6888" xr:uid="{328348CA-D3A1-409F-BE08-4B849DA2EE76}"/>
    <cellStyle name="Normal 43 4 2 3 2" xfId="12411" xr:uid="{653E4CF8-5D4B-4431-9B98-498A167C499A}"/>
    <cellStyle name="Normal 43 4 2 4" xfId="10157" xr:uid="{E9787588-3A0B-42D9-BDFE-5EEFAB6A6BDF}"/>
    <cellStyle name="Normal 43 4 2 5" xfId="16296" xr:uid="{04BD73C7-CD61-4AD0-BF8A-58950644E59F}"/>
    <cellStyle name="Normal 43 4 3" xfId="6170" xr:uid="{BD474ECD-AA4E-40A1-ADB9-934787307562}"/>
    <cellStyle name="Normal 43 4 3 2" xfId="11745" xr:uid="{83C647D8-95BA-4B59-B288-4AC05E7771CD}"/>
    <cellStyle name="Normal 43 4 3 3" xfId="15625" xr:uid="{9170A1F5-AD54-4301-A2BD-FFEACCEBB500}"/>
    <cellStyle name="Normal 43 4 4" xfId="7633" xr:uid="{B98CA131-330D-4A0F-85C2-13F7E9616B50}"/>
    <cellStyle name="Normal 43 4 4 2" xfId="13090" xr:uid="{32525CE3-D120-4208-9B69-762E76EC4691}"/>
    <cellStyle name="Normal 43 4 4 3" xfId="16975" xr:uid="{9CA06832-AB8F-4355-BD42-0C63783C8BBB}"/>
    <cellStyle name="Normal 43 4 5" xfId="5284" xr:uid="{B1B25A05-530A-435A-9312-ED9BF4260DF3}"/>
    <cellStyle name="Normal 43 4 6" xfId="9486" xr:uid="{593FC42B-79CC-4779-8535-C212F97383B3}"/>
    <cellStyle name="Normal 43 5" xfId="3502" xr:uid="{15552830-B35B-409C-87DD-C7D8367659FB}"/>
    <cellStyle name="Normal 44" xfId="421" xr:uid="{D9B42063-8444-4A9C-BD67-4493D4C7CB02}"/>
    <cellStyle name="Normal 44 2" xfId="857" xr:uid="{C4DD31FF-84EB-47F4-9D78-A97DCB0355B0}"/>
    <cellStyle name="Normal 44 2 10" xfId="14243" xr:uid="{B74C5390-985E-4F2A-8FBD-6C0A907F21EF}"/>
    <cellStyle name="Normal 44 2 2" xfId="1449" xr:uid="{960EFFA8-9224-4FD7-BA6E-79657472463E}"/>
    <cellStyle name="Normal 44 2 2 2" xfId="1608" xr:uid="{B81970F6-BE8D-46CA-AC9A-998B2B32D518}"/>
    <cellStyle name="Normal 44 2 2 2 2" xfId="2230" xr:uid="{245BB724-F85A-432A-9030-06551864BB8D}"/>
    <cellStyle name="Normal 44 2 2 2 2 2" xfId="3286" xr:uid="{596354FE-19F9-4D97-AE06-A0141D753286}"/>
    <cellStyle name="Normal 44 2 2 2 2 2 2" xfId="8196" xr:uid="{3481F46E-764C-4891-AAF4-EADB1B5A6538}"/>
    <cellStyle name="Normal 44 2 2 2 2 2 2 2" xfId="13653" xr:uid="{87AC2A07-866D-4784-8F93-C6F28BD2956A}"/>
    <cellStyle name="Normal 44 2 2 2 2 2 2 3" xfId="17538" xr:uid="{3E44120B-5F1C-4AD0-9C07-5CB5750F6F75}"/>
    <cellStyle name="Normal 44 2 2 2 2 2 3" xfId="6780" xr:uid="{C3861124-F7ED-45E2-9094-3B6459C7B2E5}"/>
    <cellStyle name="Normal 44 2 2 2 2 2 3 2" xfId="12303" xr:uid="{C9F6682A-7630-4AB2-ADE0-6E832239541A}"/>
    <cellStyle name="Normal 44 2 2 2 2 2 4" xfId="10049" xr:uid="{58D0899F-D18F-4B6D-9959-B5496F1D673C}"/>
    <cellStyle name="Normal 44 2 2 2 2 2 5" xfId="16188" xr:uid="{D13D8E63-6EC1-4565-9609-98CE7736CB6C}"/>
    <cellStyle name="Normal 44 2 2 2 2 3" xfId="6008" xr:uid="{DFC48BBF-8BC4-4CBC-855B-EAE76A9AC46B}"/>
    <cellStyle name="Normal 44 2 2 2 2 3 2" xfId="11637" xr:uid="{8BCFC24F-E5D8-4979-8B2B-B4B11114D90E}"/>
    <cellStyle name="Normal 44 2 2 2 2 3 3" xfId="15517" xr:uid="{4A55200D-3B81-4A67-8AF8-4A56C31BB978}"/>
    <cellStyle name="Normal 44 2 2 2 2 4" xfId="7525" xr:uid="{BD8D212E-36E1-4800-B84F-74BB6C376929}"/>
    <cellStyle name="Normal 44 2 2 2 2 4 2" xfId="12982" xr:uid="{91EDB5BF-E1A5-4D50-98A9-571624093099}"/>
    <cellStyle name="Normal 44 2 2 2 2 4 3" xfId="16867" xr:uid="{2BA8506B-3F6E-46F2-8063-1F654D36FDFD}"/>
    <cellStyle name="Normal 44 2 2 2 2 5" xfId="4501" xr:uid="{54921225-BDD9-4868-B781-05F700B9FEC3}"/>
    <cellStyle name="Normal 44 2 2 2 2 5 2" xfId="10858" xr:uid="{53CC1BD9-CE26-4378-BB16-24174B35D807}"/>
    <cellStyle name="Normal 44 2 2 2 2 6" xfId="9378" xr:uid="{585E024F-C1C9-4B8F-975A-21EF0FCC6810}"/>
    <cellStyle name="Normal 44 2 2 2 2 7" xfId="14740" xr:uid="{7397C235-6A6A-436A-8922-88DF21D92E82}"/>
    <cellStyle name="Normal 44 2 2 2 3" xfId="2973" xr:uid="{6BEA6C7A-3A72-48F8-93E5-FA2777A515F2}"/>
    <cellStyle name="Normal 44 2 2 2 3 2" xfId="7890" xr:uid="{979415A5-EFE1-4A83-93B8-3E4E080A167B}"/>
    <cellStyle name="Normal 44 2 2 2 3 2 2" xfId="13347" xr:uid="{7C70588A-C225-4145-AD69-5058B4AD3B81}"/>
    <cellStyle name="Normal 44 2 2 2 3 2 3" xfId="17232" xr:uid="{6485822E-3E51-4596-A820-CEA42CD5D57C}"/>
    <cellStyle name="Normal 44 2 2 2 3 3" xfId="6474" xr:uid="{1BE9F027-A021-4A1B-B8C5-F6930EF704FE}"/>
    <cellStyle name="Normal 44 2 2 2 3 3 2" xfId="11997" xr:uid="{C4AB1ED5-7F45-4460-B542-6EB3F00A2905}"/>
    <cellStyle name="Normal 44 2 2 2 3 4" xfId="9743" xr:uid="{60EE83D0-05B4-495F-9E6B-1E5EABC043FD}"/>
    <cellStyle name="Normal 44 2 2 2 3 5" xfId="15882" xr:uid="{1A84926C-E0C2-4B89-A66F-43AD457F74D0}"/>
    <cellStyle name="Normal 44 2 2 2 4" xfId="5667" xr:uid="{CA1D5DD4-EAA1-45C7-B316-41B9B73EF782}"/>
    <cellStyle name="Normal 44 2 2 2 4 2" xfId="11328" xr:uid="{6A781519-B10E-4E42-B781-4C8914192A22}"/>
    <cellStyle name="Normal 44 2 2 2 4 3" xfId="15208" xr:uid="{F26372AF-A42B-4E07-8BDF-CDDFC4D40161}"/>
    <cellStyle name="Normal 44 2 2 2 5" xfId="7219" xr:uid="{523CCD64-BA13-4393-A76B-45E38E24461B}"/>
    <cellStyle name="Normal 44 2 2 2 5 2" xfId="12676" xr:uid="{A2D8DB36-E227-4678-BBA7-51A7F901FC39}"/>
    <cellStyle name="Normal 44 2 2 2 5 3" xfId="16561" xr:uid="{DF5B1171-40DC-432D-9536-E5F18F9F592E}"/>
    <cellStyle name="Normal 44 2 2 2 6" xfId="4182" xr:uid="{D1B41BC6-B5AC-4FF7-807F-1E9A4F76A025}"/>
    <cellStyle name="Normal 44 2 2 2 6 2" xfId="10552" xr:uid="{AF28D95D-9898-4ED4-8B57-1EE5C4FF9EF3}"/>
    <cellStyle name="Normal 44 2 2 2 7" xfId="9072" xr:uid="{70EA1DB3-2A8C-43BF-B9B6-9BC4C1773C9E}"/>
    <cellStyle name="Normal 44 2 2 2 8" xfId="14434" xr:uid="{2CC62B6C-D1DE-4FA0-9B44-7114F9BCBE13}"/>
    <cellStyle name="Normal 44 2 2 3" xfId="2092" xr:uid="{88A58C49-2196-4DB3-A804-072D8DD1BE46}"/>
    <cellStyle name="Normal 44 2 2 3 2" xfId="3148" xr:uid="{3A61E835-9CB2-4451-8C17-468620FFB66F}"/>
    <cellStyle name="Normal 44 2 2 3 2 2" xfId="8058" xr:uid="{40B90586-01AE-403A-99F4-76F0554F5029}"/>
    <cellStyle name="Normal 44 2 2 3 2 2 2" xfId="13515" xr:uid="{89FB4F88-F921-4BBE-8B24-19510AF6414A}"/>
    <cellStyle name="Normal 44 2 2 3 2 2 3" xfId="17400" xr:uid="{AF1E0DB9-26A4-4876-BA92-86DE67ECAB2E}"/>
    <cellStyle name="Normal 44 2 2 3 2 3" xfId="6642" xr:uid="{70F9ADE0-89C7-44B0-9574-5138366C25A9}"/>
    <cellStyle name="Normal 44 2 2 3 2 3 2" xfId="12165" xr:uid="{876BC31A-993B-4DD8-BB00-34F564C1857A}"/>
    <cellStyle name="Normal 44 2 2 3 2 4" xfId="9911" xr:uid="{E888520C-BEA8-45A4-9712-B4D724015634}"/>
    <cellStyle name="Normal 44 2 2 3 2 5" xfId="16050" xr:uid="{3DF27F67-3089-4655-8C31-80974FBCFF07}"/>
    <cellStyle name="Normal 44 2 2 3 3" xfId="5870" xr:uid="{DEAB9A84-BDEA-4579-A71F-F69D070AF6DF}"/>
    <cellStyle name="Normal 44 2 2 3 3 2" xfId="11499" xr:uid="{E22F404C-F879-4115-80D7-13687767B633}"/>
    <cellStyle name="Normal 44 2 2 3 3 3" xfId="15379" xr:uid="{AB69F634-E4A6-4848-B6FB-C79380E34C3A}"/>
    <cellStyle name="Normal 44 2 2 3 4" xfId="7387" xr:uid="{B9D65CE3-08FE-45E0-A68F-83AE712F6A5E}"/>
    <cellStyle name="Normal 44 2 2 3 4 2" xfId="12844" xr:uid="{B06F9B0B-7CEE-475F-A8A0-E11A3FD9015C}"/>
    <cellStyle name="Normal 44 2 2 3 4 3" xfId="16729" xr:uid="{678AD870-7D71-4785-880E-E4C25363E822}"/>
    <cellStyle name="Normal 44 2 2 3 5" xfId="4363" xr:uid="{8788275E-D4FD-4CA9-8B9C-3D0A2AEC930C}"/>
    <cellStyle name="Normal 44 2 2 3 5 2" xfId="10720" xr:uid="{CFBAE5AA-F985-412F-9B5C-ED052A1628FF}"/>
    <cellStyle name="Normal 44 2 2 3 6" xfId="9240" xr:uid="{3A1107FC-7D2E-4EFF-8E1C-4EE4ACDFEBAB}"/>
    <cellStyle name="Normal 44 2 2 3 7" xfId="14602" xr:uid="{A3E7C08A-B29A-472C-B8FE-CE054BE404B2}"/>
    <cellStyle name="Normal 44 2 2 4" xfId="2835" xr:uid="{AEF9292B-0206-4CF2-A119-81CEF21C5045}"/>
    <cellStyle name="Normal 44 2 2 4 2" xfId="7752" xr:uid="{06CC6402-2AD6-48C5-8B8E-4627B801A09D}"/>
    <cellStyle name="Normal 44 2 2 4 2 2" xfId="13209" xr:uid="{C192606A-66B8-4E05-9890-67361DD590F1}"/>
    <cellStyle name="Normal 44 2 2 4 2 3" xfId="17094" xr:uid="{8CCE3C53-8FE7-4E53-ACAB-8921C369F077}"/>
    <cellStyle name="Normal 44 2 2 4 3" xfId="6336" xr:uid="{A61DDF66-32E3-4116-858B-346C55F41575}"/>
    <cellStyle name="Normal 44 2 2 4 3 2" xfId="11859" xr:uid="{98EBD348-2C8F-48BF-AE02-96B9376EC72C}"/>
    <cellStyle name="Normal 44 2 2 4 4" xfId="9605" xr:uid="{9704A841-303D-4BB3-96DF-82C095F26A9A}"/>
    <cellStyle name="Normal 44 2 2 4 5" xfId="15744" xr:uid="{CF8D6A42-DA70-42BB-BF69-7D0E1B8377B3}"/>
    <cellStyle name="Normal 44 2 2 5" xfId="5529" xr:uid="{A1E456B4-46F7-42E1-A08E-B0CBE1E01B97}"/>
    <cellStyle name="Normal 44 2 2 5 2" xfId="11190" xr:uid="{2D3B8AA3-5072-4BC6-96F0-C6BF11CCC444}"/>
    <cellStyle name="Normal 44 2 2 5 3" xfId="15070" xr:uid="{EAB88354-37E6-47DE-B6D2-162CD63C446F}"/>
    <cellStyle name="Normal 44 2 2 6" xfId="7081" xr:uid="{0D7DEDCB-EED3-472C-B66F-A351A1DED11C}"/>
    <cellStyle name="Normal 44 2 2 6 2" xfId="12538" xr:uid="{39A3EC60-51E7-4A8E-8673-D49C17BE8C9C}"/>
    <cellStyle name="Normal 44 2 2 6 3" xfId="16423" xr:uid="{BA31F27A-541D-4C51-B388-5C63249BDB1B}"/>
    <cellStyle name="Normal 44 2 2 7" xfId="4039" xr:uid="{38A18023-9941-43E0-A579-11A83DE8081E}"/>
    <cellStyle name="Normal 44 2 2 7 2" xfId="10414" xr:uid="{120A020C-E642-4F91-88CB-6E6DEFF6C89F}"/>
    <cellStyle name="Normal 44 2 2 8" xfId="8934" xr:uid="{AF915620-7ABB-4007-8E4B-193367FA1344}"/>
    <cellStyle name="Normal 44 2 2 9" xfId="14296" xr:uid="{4533AAF2-31F8-4877-AF1F-3A32DD653D6F}"/>
    <cellStyle name="Normal 44 2 3" xfId="1550" xr:uid="{3A45160C-FBBF-4490-89FC-2951C1384478}"/>
    <cellStyle name="Normal 44 2 3 2" xfId="2172" xr:uid="{6C6DEB06-4613-4940-8A58-8458F5042F6D}"/>
    <cellStyle name="Normal 44 2 3 2 2" xfId="3228" xr:uid="{F40BAABE-469F-4930-99BA-35EEC5E900E1}"/>
    <cellStyle name="Normal 44 2 3 2 2 2" xfId="8138" xr:uid="{C17FEB08-BFE1-4087-8AB2-BA78002D1236}"/>
    <cellStyle name="Normal 44 2 3 2 2 2 2" xfId="13595" xr:uid="{3440F724-F256-430D-95D2-66C10E3041C7}"/>
    <cellStyle name="Normal 44 2 3 2 2 2 3" xfId="17480" xr:uid="{E6666D84-8C8E-42FC-B28A-C8362A8EB2B8}"/>
    <cellStyle name="Normal 44 2 3 2 2 3" xfId="6722" xr:uid="{CC772242-77E7-47F1-AA3D-B476F2871536}"/>
    <cellStyle name="Normal 44 2 3 2 2 3 2" xfId="12245" xr:uid="{2C779D18-5E57-41A2-9014-EE0291E37F6C}"/>
    <cellStyle name="Normal 44 2 3 2 2 4" xfId="9991" xr:uid="{9194B019-C3F2-49FE-A8A0-0FEC402AC0F8}"/>
    <cellStyle name="Normal 44 2 3 2 2 5" xfId="16130" xr:uid="{7017EC73-DF5B-4E5D-9573-66F0F31B6A65}"/>
    <cellStyle name="Normal 44 2 3 2 3" xfId="5950" xr:uid="{69971DAB-C8BC-45AB-979D-10BCC9162926}"/>
    <cellStyle name="Normal 44 2 3 2 3 2" xfId="11579" xr:uid="{4A9C506C-4532-44F4-A3E0-499FC3FB0407}"/>
    <cellStyle name="Normal 44 2 3 2 3 3" xfId="15459" xr:uid="{B1B87199-FE5D-447E-9B98-1B1837D054BA}"/>
    <cellStyle name="Normal 44 2 3 2 4" xfId="7467" xr:uid="{D016C875-5EAA-4D0A-AA4F-8DBD66598156}"/>
    <cellStyle name="Normal 44 2 3 2 4 2" xfId="12924" xr:uid="{B03DFEE4-9648-4DE0-A0DF-BE068D7B0755}"/>
    <cellStyle name="Normal 44 2 3 2 4 3" xfId="16809" xr:uid="{B26D950B-009B-4C2A-903B-A66804F3ABE1}"/>
    <cellStyle name="Normal 44 2 3 2 5" xfId="4443" xr:uid="{4D571CAC-B6D7-47EF-A4DE-7765FBF676B1}"/>
    <cellStyle name="Normal 44 2 3 2 5 2" xfId="10800" xr:uid="{57FFBD14-D687-4C5D-B799-C3920A47A3AF}"/>
    <cellStyle name="Normal 44 2 3 2 6" xfId="9320" xr:uid="{E12771D3-3FB8-46DC-ACBE-6EF139B43F14}"/>
    <cellStyle name="Normal 44 2 3 2 7" xfId="14682" xr:uid="{A1C817F2-5E52-412C-B731-288CAF8FFDC5}"/>
    <cellStyle name="Normal 44 2 3 3" xfId="2915" xr:uid="{FAFE0172-7A61-4C49-B178-78652EABBE99}"/>
    <cellStyle name="Normal 44 2 3 3 2" xfId="7832" xr:uid="{4D41F78F-1C12-4454-B93E-91DA06E37534}"/>
    <cellStyle name="Normal 44 2 3 3 2 2" xfId="13289" xr:uid="{63BDE580-9041-44A5-9DEA-B436D9F22367}"/>
    <cellStyle name="Normal 44 2 3 3 2 3" xfId="17174" xr:uid="{CD9EAC9D-3F63-4A14-86EB-AB65043583A3}"/>
    <cellStyle name="Normal 44 2 3 3 3" xfId="6416" xr:uid="{41F2B1F7-7B22-4994-B622-E4428A03DDAA}"/>
    <cellStyle name="Normal 44 2 3 3 3 2" xfId="11939" xr:uid="{405FD835-1CAD-4570-9BDA-5CFC90B95F55}"/>
    <cellStyle name="Normal 44 2 3 3 4" xfId="9685" xr:uid="{7461CEC4-702F-4DA0-A68B-0B0986F32A5B}"/>
    <cellStyle name="Normal 44 2 3 3 5" xfId="15824" xr:uid="{7DC7AC1B-FF54-46E1-86CD-929609A18540}"/>
    <cellStyle name="Normal 44 2 3 4" xfId="5609" xr:uid="{40032E46-4EE2-4CBE-997E-718EB9688330}"/>
    <cellStyle name="Normal 44 2 3 4 2" xfId="11270" xr:uid="{2FD81819-CDC0-4FBE-9C51-01A9B1399758}"/>
    <cellStyle name="Normal 44 2 3 4 3" xfId="15150" xr:uid="{A02CBC53-2656-42AD-8409-ED72736A545E}"/>
    <cellStyle name="Normal 44 2 3 5" xfId="7161" xr:uid="{AB377585-B88A-4504-9677-52BC33222ED3}"/>
    <cellStyle name="Normal 44 2 3 5 2" xfId="12618" xr:uid="{7EC95D6B-74F8-47CE-8D17-EC791DBD0E47}"/>
    <cellStyle name="Normal 44 2 3 5 3" xfId="16503" xr:uid="{EECC49D3-8979-4E0A-8559-B37D52E427B9}"/>
    <cellStyle name="Normal 44 2 3 6" xfId="4124" xr:uid="{70A8C04F-1DFB-453F-9987-A64B532D7E56}"/>
    <cellStyle name="Normal 44 2 3 6 2" xfId="10494" xr:uid="{E827353A-A95A-45F6-98C4-C92641A716F2}"/>
    <cellStyle name="Normal 44 2 3 7" xfId="9014" xr:uid="{D93F4245-B4FD-4610-80F9-23CD511FAB23}"/>
    <cellStyle name="Normal 44 2 3 8" xfId="14376" xr:uid="{1AA61C74-7026-44E8-87F6-4A3B355199A7}"/>
    <cellStyle name="Normal 44 2 4" xfId="2033" xr:uid="{E05E649B-5358-47D5-8BB0-3C16E33D0A31}"/>
    <cellStyle name="Normal 44 2 4 2" xfId="3093" xr:uid="{F9233C3E-E98E-4307-AB91-86B96E9B86B2}"/>
    <cellStyle name="Normal 44 2 4 2 2" xfId="8003" xr:uid="{B8DCE052-055F-448C-B2C6-75481841E146}"/>
    <cellStyle name="Normal 44 2 4 2 2 2" xfId="13460" xr:uid="{84330C47-BE7A-41C4-9992-C1B87B3130D5}"/>
    <cellStyle name="Normal 44 2 4 2 2 3" xfId="17345" xr:uid="{FC6CC17F-7051-4D35-8F21-1D04BF2979F5}"/>
    <cellStyle name="Normal 44 2 4 2 3" xfId="6587" xr:uid="{11660C3F-3C20-42E5-BF1A-95580457348C}"/>
    <cellStyle name="Normal 44 2 4 2 3 2" xfId="12110" xr:uid="{26FBA53F-C6F4-47C0-A381-7FA2C7CC893E}"/>
    <cellStyle name="Normal 44 2 4 2 4" xfId="9856" xr:uid="{6C77B6D3-9F31-40A8-A014-D1359273A6EC}"/>
    <cellStyle name="Normal 44 2 4 2 5" xfId="15995" xr:uid="{B704472E-E153-459E-9448-2E5FEC57CC2C}"/>
    <cellStyle name="Normal 44 2 4 3" xfId="5815" xr:uid="{3B73F83B-B6E9-43C9-A80A-7AB24E54BA79}"/>
    <cellStyle name="Normal 44 2 4 3 2" xfId="11444" xr:uid="{08174B49-02DF-4638-8D67-ABFF0264C96C}"/>
    <cellStyle name="Normal 44 2 4 3 3" xfId="15324" xr:uid="{4EB904C3-3C69-484C-9B16-5F466C93F7AD}"/>
    <cellStyle name="Normal 44 2 4 4" xfId="7332" xr:uid="{2DAE3DEF-1712-45A5-B4B7-EEA3AAF1D0F4}"/>
    <cellStyle name="Normal 44 2 4 4 2" xfId="12789" xr:uid="{950FB97A-391C-4E49-8DEE-900461FBA499}"/>
    <cellStyle name="Normal 44 2 4 4 3" xfId="16674" xr:uid="{52C704CF-9AD0-4ABE-A5A9-0B8E26E0C43E}"/>
    <cellStyle name="Normal 44 2 4 5" xfId="4308" xr:uid="{9C0B8FA4-32A8-4B42-920D-BAFC9CACDB34}"/>
    <cellStyle name="Normal 44 2 4 5 2" xfId="10665" xr:uid="{D706293F-E687-49DA-99E4-1973037A3F8C}"/>
    <cellStyle name="Normal 44 2 4 6" xfId="9185" xr:uid="{4E23F8F6-F31B-4A67-8966-5680A031425C}"/>
    <cellStyle name="Normal 44 2 4 7" xfId="14547" xr:uid="{977DEDCD-B9B2-40BA-88C2-D170F5AF534E}"/>
    <cellStyle name="Normal 44 2 5" xfId="2679" xr:uid="{9516504C-062A-4369-86D7-185EC9214C99}"/>
    <cellStyle name="Normal 44 2 5 2" xfId="6271" xr:uid="{A0755DA3-BC3A-4ACE-9DB4-18BCA3AAEBC4}"/>
    <cellStyle name="Normal 44 2 5 2 2" xfId="11801" xr:uid="{E4897C4C-6CEB-42F5-BB01-1A4AD5E0A020}"/>
    <cellStyle name="Normal 44 2 5 2 3" xfId="15681" xr:uid="{6B9767DB-2DF2-43ED-A6FD-620CD24CB4C5}"/>
    <cellStyle name="Normal 44 2 5 3" xfId="7689" xr:uid="{8A83FEC4-C243-412D-BD31-FFEB887B7B9C}"/>
    <cellStyle name="Normal 44 2 5 3 2" xfId="13146" xr:uid="{CF4F92B0-2A56-4727-AB60-FCC352658563}"/>
    <cellStyle name="Normal 44 2 5 3 3" xfId="17031" xr:uid="{B4C90740-B861-4577-8A16-937773CF6789}"/>
    <cellStyle name="Normal 44 2 5 4" xfId="5087" xr:uid="{74BD7A42-CC1F-422A-B4B8-EBD97B357913}"/>
    <cellStyle name="Normal 44 2 5 5" xfId="9542" xr:uid="{7F8C4A76-46D8-4BD1-AB76-2737D39688AB}"/>
    <cellStyle name="Normal 44 2 6" xfId="5426" xr:uid="{F8412C8D-3027-434F-8864-FB4C807E80BD}"/>
    <cellStyle name="Normal 44 2 6 2" xfId="11126" xr:uid="{93C530E7-323A-4373-B62E-8A8FF26CCAB7}"/>
    <cellStyle name="Normal 44 2 6 3" xfId="15008" xr:uid="{10085285-4FF5-4F42-A4E1-744252580034}"/>
    <cellStyle name="Normal 44 2 7" xfId="7023" xr:uid="{FB285277-2CD8-4385-B1F3-30B026CB3CD1}"/>
    <cellStyle name="Normal 44 2 7 2" xfId="12480" xr:uid="{C98DDF95-CD2E-4281-B280-439955234218}"/>
    <cellStyle name="Normal 44 2 7 3" xfId="16365" xr:uid="{4F79C5AC-C538-40C4-833B-012993EBD036}"/>
    <cellStyle name="Normal 44 2 8" xfId="3850" xr:uid="{A3D25D70-BA43-4C20-B6C6-688ACD6DA3B5}"/>
    <cellStyle name="Normal 44 2 8 2" xfId="10365" xr:uid="{54CEEA14-C136-4DCB-B289-F57945FE686E}"/>
    <cellStyle name="Normal 44 2 9" xfId="8880" xr:uid="{46241345-AF1E-4CDC-83F2-C7B47088710A}"/>
    <cellStyle name="Normal 44 3" xfId="1925" xr:uid="{7ADD45B1-2D9B-41D3-AA6E-AA802D64E8EE}"/>
    <cellStyle name="Normal 44 4" xfId="1740" xr:uid="{40A2ACDC-1A93-4B92-8D3B-553C9E0A974D}"/>
    <cellStyle name="Normal 44 4 2" xfId="3058" xr:uid="{B2C47CEB-36C7-4421-81C7-97E2BED2E6D0}"/>
    <cellStyle name="Normal 44 4 2 2" xfId="7975" xr:uid="{01390583-EFC5-4BF1-8CF2-918A50AA3E21}"/>
    <cellStyle name="Normal 44 4 2 2 2" xfId="13432" xr:uid="{6CD8BEA2-4A80-4D9A-9CF9-A34D23DC1182}"/>
    <cellStyle name="Normal 44 4 2 2 3" xfId="17317" xr:uid="{946E3E7E-1B08-493B-A538-34CB149F9917}"/>
    <cellStyle name="Normal 44 4 2 3" xfId="6559" xr:uid="{70433E78-0E5D-4EB1-9F7E-CEE908334A8A}"/>
    <cellStyle name="Normal 44 4 2 3 2" xfId="12082" xr:uid="{867CC8CC-8A7F-4066-9794-B56E42466CBE}"/>
    <cellStyle name="Normal 44 4 2 4" xfId="9828" xr:uid="{8069E04F-861A-43AF-B9BE-18087EC3F538}"/>
    <cellStyle name="Normal 44 4 2 5" xfId="15967" xr:uid="{4B5BBB97-FC0A-41EA-B906-CC8A8D4FB03B}"/>
    <cellStyle name="Normal 44 4 3" xfId="5757" xr:uid="{9B7898EE-906E-45AC-AE61-3C76C1B8E4F2}"/>
    <cellStyle name="Normal 44 4 3 2" xfId="11414" xr:uid="{50E56A26-894B-4975-B948-38566A3F6D86}"/>
    <cellStyle name="Normal 44 4 3 3" xfId="15294" xr:uid="{F144171F-870C-4019-AA78-3C07AA270E99}"/>
    <cellStyle name="Normal 44 4 4" xfId="7304" xr:uid="{DD600A34-B649-46B1-BFD8-6C39837127B0}"/>
    <cellStyle name="Normal 44 4 4 2" xfId="12761" xr:uid="{B223467E-FA1C-4319-B147-11F68D388336}"/>
    <cellStyle name="Normal 44 4 4 3" xfId="16646" xr:uid="{4D6C11E3-AB79-4431-9149-755CCE037788}"/>
    <cellStyle name="Normal 44 4 5" xfId="4270" xr:uid="{0C48EE44-EC43-423F-A2D4-36D61E103A59}"/>
    <cellStyle name="Normal 44 4 5 2" xfId="10637" xr:uid="{9679EC5C-EB43-4A7B-B1BA-2918D7F168CE}"/>
    <cellStyle name="Normal 44 4 6" xfId="9157" xr:uid="{1297743D-CE9A-4B02-87BE-286271683EF5}"/>
    <cellStyle name="Normal 44 4 7" xfId="14519" xr:uid="{DB7AE1FA-AA4D-481C-B125-86F7F98FF8F0}"/>
    <cellStyle name="Normal 44 5" xfId="3504" xr:uid="{81B68301-96C3-495F-894C-0A9A75811105}"/>
    <cellStyle name="Normal 44 5 2" xfId="8390" xr:uid="{8ED7390F-9FF3-42A8-9947-8A19E78BD13D}"/>
    <cellStyle name="Normal 44 5 3" xfId="4799" xr:uid="{94E4F20A-B0F5-4DDD-B270-CDFEB90B723F}"/>
    <cellStyle name="Normal 44 5 3 2" xfId="10995" xr:uid="{C8ABAD98-961E-4C73-9A3F-5137FBA4DCE5}"/>
    <cellStyle name="Normal 44 5 4" xfId="14877" xr:uid="{D55DB950-D457-46BE-941E-CAF063C7C8C8}"/>
    <cellStyle name="Normal 44 6" xfId="8529" xr:uid="{1D52F1AC-2D93-4518-AF6B-9D00E38A38A3}"/>
    <cellStyle name="Normal 44 6 2" xfId="13903" xr:uid="{5E132B97-880A-4CDF-B4C3-384488C31C48}"/>
    <cellStyle name="Normal 44 7" xfId="8603" xr:uid="{3056118E-1099-4F7E-835A-E0E3AE39672E}"/>
    <cellStyle name="Normal 44 7 2" xfId="13971" xr:uid="{1BE26B45-671F-40D7-BB37-AF480A445B2D}"/>
    <cellStyle name="Normal 45" xfId="409" xr:uid="{CD26DB48-F746-409A-A430-75DB19D640EB}"/>
    <cellStyle name="Normal 45 2" xfId="1523" xr:uid="{C42AF7F2-7CB7-4A9F-AE2D-C20EC0DBA73B}"/>
    <cellStyle name="Normal 45 2 2" xfId="3494" xr:uid="{D4A111A0-7518-43D7-9F94-7B4EDC6EEFF0}"/>
    <cellStyle name="Normal 45 3" xfId="1919" xr:uid="{7D4B5C63-29E6-4707-B5E9-9D3024938F8C}"/>
    <cellStyle name="Normal 45 3 2" xfId="2332" xr:uid="{BDA5B700-6D79-42E9-AF96-E5DF9A5407B5}"/>
    <cellStyle name="Normal 45 3 3" xfId="4282" xr:uid="{73FDFE57-3163-4B53-BD2C-90E0A8987753}"/>
    <cellStyle name="Normal 45 4" xfId="1741" xr:uid="{2380DD75-18D4-449E-AFF7-335CF1255542}"/>
    <cellStyle name="Normal 45 4 2" xfId="5088" xr:uid="{E926A1CB-C31F-46A8-B7A1-2CDE0B94EC01}"/>
    <cellStyle name="Normal 46" xfId="413" xr:uid="{702F9C19-3629-4393-BAD1-52D0D7A720A9}"/>
    <cellStyle name="Normal 46 2" xfId="4959" xr:uid="{09C38AA9-C075-476E-A594-3A4ED0E7975F}"/>
    <cellStyle name="Normal 46 2 2" xfId="11025" xr:uid="{F2539525-A213-40A3-AE97-BF351327A428}"/>
    <cellStyle name="Normal 46 2 3" xfId="14907" xr:uid="{6AF5EB57-2C19-4932-B47D-CFBD3F4812E8}"/>
    <cellStyle name="Normal 47" xfId="407" xr:uid="{92EBFCA1-81D4-46F9-A4C1-0550DAEE549E}"/>
    <cellStyle name="Normal 47 2" xfId="1337" xr:uid="{144B3248-17BA-4002-8B51-8D5AC1256899}"/>
    <cellStyle name="Normal 47 3" xfId="1086" xr:uid="{DA772A9C-C5B6-44B1-8215-C28C52AA1358}"/>
    <cellStyle name="Normal 47 4" xfId="1917" xr:uid="{C506F46A-4BBE-47E4-ACD8-59ECC5C7C2DB}"/>
    <cellStyle name="Normal 48" xfId="433" xr:uid="{663904D0-61E6-464F-8060-025EBAF687EC}"/>
    <cellStyle name="Normal 48 2" xfId="649" xr:uid="{27EBA053-EFEC-44A5-BAEF-06ACB7A2486E}"/>
    <cellStyle name="Normal 48 3" xfId="4781" xr:uid="{EDC8AE18-CBF6-4761-A281-FD0722F96EAE}"/>
    <cellStyle name="Normal 48 3 2" xfId="10991" xr:uid="{9981DDA6-353B-4571-B6BA-1FAB04BBE9FD}"/>
    <cellStyle name="Normal 48 3 3" xfId="14873" xr:uid="{3F3BE545-574E-40DE-919C-5979C4B4B9B6}"/>
    <cellStyle name="Normal 49" xfId="474" xr:uid="{F7A3EBA8-89C2-4989-A0EB-1A099F43AF91}"/>
    <cellStyle name="Normal 49 2" xfId="1338" xr:uid="{23ED16A0-F0F8-4121-A842-E58679866927}"/>
    <cellStyle name="Normal 49 3" xfId="1087" xr:uid="{DAC14122-CF92-4423-85E2-4C3DB9642A64}"/>
    <cellStyle name="Normal 49 4" xfId="1936" xr:uid="{A35B854B-FFF8-4378-B6C6-34B32EF9CF7E}"/>
    <cellStyle name="Normal 5" xfId="140" xr:uid="{4687DB66-28F1-4261-AF36-961F81BEA877}"/>
    <cellStyle name="Normal 5 10" xfId="3668" xr:uid="{E245C9C2-D530-47A9-87C8-F791FC555A11}"/>
    <cellStyle name="Normal 5 2" xfId="271" xr:uid="{D3395914-A1F2-422A-A4A8-66C518E59BB6}"/>
    <cellStyle name="Normal 5 2 10" xfId="4774" xr:uid="{F8FDAE0F-64FF-43F6-B256-182EF687415D}"/>
    <cellStyle name="Normal 5 2 11" xfId="8725" xr:uid="{DDF4EEAE-D812-43A8-8578-B806BE3B1F46}"/>
    <cellStyle name="Normal 5 2 2" xfId="415" xr:uid="{555E2EA1-E03C-4899-999C-814FFFFA342F}"/>
    <cellStyle name="Normal 5 2 2 2" xfId="507" xr:uid="{C8C50D98-861E-4666-BAD1-5E26E08C5E6A}"/>
    <cellStyle name="Normal 5 2 2 2 2" xfId="4761" xr:uid="{064928E3-7BB9-47C3-A24A-28351CE20B76}"/>
    <cellStyle name="Normal 5 2 2 3" xfId="1340" xr:uid="{39F2AFE9-69A7-4321-97C8-C1ED9A21552E}"/>
    <cellStyle name="Normal 5 2 2 4" xfId="1921" xr:uid="{B2DBC5BD-C3E7-41F2-B7F7-89E3B145D831}"/>
    <cellStyle name="Normal 5 2 2 5" xfId="4676" xr:uid="{7500E6A5-542F-4E6C-A3D3-10AC2E8DBC9A}"/>
    <cellStyle name="Normal 5 2 3" xfId="464" xr:uid="{946F3D1E-22CF-4832-BB05-24AA5A402113}"/>
    <cellStyle name="Normal 5 2 3 2" xfId="4915" xr:uid="{CE0602BC-7AC6-46FF-BC26-65C50345AB05}"/>
    <cellStyle name="Normal 5 2 4" xfId="719" xr:uid="{B28A4EEA-E88F-4EE8-ACF8-7C0DB4B3C5EE}"/>
    <cellStyle name="Normal 5 2 4 2" xfId="2511" xr:uid="{7FF93FC9-C28B-4353-9722-45D8ECDA1010}"/>
    <cellStyle name="Normal 5 2 4 3" xfId="2642" xr:uid="{2A79C4AD-B53E-447C-85B2-9565E4D23D54}"/>
    <cellStyle name="Normal 5 2 4 4" xfId="3741" xr:uid="{D689BAD5-4179-487E-80AC-0C09AC0981B8}"/>
    <cellStyle name="Normal 5 2 5" xfId="818" xr:uid="{7C31EAEF-B94B-4295-A8D4-E18C2D7F7095}"/>
    <cellStyle name="Normal 5 2 5 10" xfId="7014" xr:uid="{4B4FFB25-8271-421E-A7AB-53BDF56DEEA3}"/>
    <cellStyle name="Normal 5 2 5 10 2" xfId="12471" xr:uid="{8E294120-4DBC-4671-B2A8-E38B6EA59225}"/>
    <cellStyle name="Normal 5 2 5 10 3" xfId="16356" xr:uid="{176CBE7F-4E6A-4688-8E21-E8E3DD92A6E5}"/>
    <cellStyle name="Normal 5 2 5 11" xfId="3772" xr:uid="{84C06893-7BCA-440E-A0EE-38F437C4D656}"/>
    <cellStyle name="Normal 5 2 5 11 2" xfId="10333" xr:uid="{115CBDEB-3551-476B-B501-D7FAE513A932}"/>
    <cellStyle name="Normal 5 2 5 11 3" xfId="14211" xr:uid="{CFA732AB-EC0B-4ACF-A121-0C213FD65EB8}"/>
    <cellStyle name="Normal 5 2 5 12" xfId="3622" xr:uid="{4D51FFD1-1B17-4A57-BAD6-FB274D533155}"/>
    <cellStyle name="Normal 5 2 5 12 2" xfId="10282" xr:uid="{CB8BA821-0E29-43DA-BC1E-AB7C6F576754}"/>
    <cellStyle name="Normal 5 2 5 13" xfId="8870" xr:uid="{A94F0948-4F5C-4616-BD48-80AD7562FC04}"/>
    <cellStyle name="Normal 5 2 5 14" xfId="14160" xr:uid="{5130C9C7-2511-4776-94AB-A525399761B4}"/>
    <cellStyle name="Normal 5 2 5 2" xfId="1440" xr:uid="{04C75C8C-BB80-4645-B8BD-5FC50D65D709}"/>
    <cellStyle name="Normal 5 2 5 2 10" xfId="14231" xr:uid="{B9472F0B-7DB4-4CB0-98AC-11B457390C85}"/>
    <cellStyle name="Normal 5 2 5 2 2" xfId="1599" xr:uid="{07927D18-281F-46DE-A346-B26A5715C0E3}"/>
    <cellStyle name="Normal 5 2 5 2 2 2" xfId="2221" xr:uid="{771EB8B6-7BD1-462D-A5F5-3F0ABEDA699A}"/>
    <cellStyle name="Normal 5 2 5 2 2 2 2" xfId="3277" xr:uid="{33499693-7CAB-43ED-9EC5-B843F06B7CA2}"/>
    <cellStyle name="Normal 5 2 5 2 2 2 2 2" xfId="8187" xr:uid="{7887A78D-1901-430C-9F90-B5AF0F0FBBD0}"/>
    <cellStyle name="Normal 5 2 5 2 2 2 2 2 2" xfId="13644" xr:uid="{E94D7898-C076-475A-970F-E8CD42B0A026}"/>
    <cellStyle name="Normal 5 2 5 2 2 2 2 2 3" xfId="17529" xr:uid="{0241BCCB-024C-4CA1-A5FE-B71F077E3D20}"/>
    <cellStyle name="Normal 5 2 5 2 2 2 2 3" xfId="6771" xr:uid="{644583A8-E02D-4A45-B24D-159C0D1C3B90}"/>
    <cellStyle name="Normal 5 2 5 2 2 2 2 3 2" xfId="12294" xr:uid="{9A8A86F1-3979-4D2D-9B1C-EBE8A0CC4E0C}"/>
    <cellStyle name="Normal 5 2 5 2 2 2 2 4" xfId="10040" xr:uid="{79287F33-A1D5-42FC-976F-64EBA97191DA}"/>
    <cellStyle name="Normal 5 2 5 2 2 2 2 5" xfId="16179" xr:uid="{77DC4C5A-AE0C-4B61-B7FF-60D1426B1222}"/>
    <cellStyle name="Normal 5 2 5 2 2 2 3" xfId="5999" xr:uid="{405A3C65-D584-431F-9306-24ABB7DA43DB}"/>
    <cellStyle name="Normal 5 2 5 2 2 2 3 2" xfId="11628" xr:uid="{CDA1CE8B-BD07-41CC-9E1B-117EE0D1E04C}"/>
    <cellStyle name="Normal 5 2 5 2 2 2 3 3" xfId="15508" xr:uid="{075E0E8B-BE0B-4D5D-A687-61E74D097B85}"/>
    <cellStyle name="Normal 5 2 5 2 2 2 4" xfId="7516" xr:uid="{32D44E6C-8084-4AA9-86D3-F459801F00DA}"/>
    <cellStyle name="Normal 5 2 5 2 2 2 4 2" xfId="12973" xr:uid="{B8AA3080-0FCB-4C3B-85B1-ECB519063285}"/>
    <cellStyle name="Normal 5 2 5 2 2 2 4 3" xfId="16858" xr:uid="{8EF1A66B-7E1A-4F64-8AAA-C724CE326B0D}"/>
    <cellStyle name="Normal 5 2 5 2 2 2 5" xfId="4492" xr:uid="{09BDFF0D-3464-46BB-AACC-EEB28774B942}"/>
    <cellStyle name="Normal 5 2 5 2 2 2 5 2" xfId="10849" xr:uid="{9DD59A8E-4F0E-4F41-B35A-9CDA3FD806C3}"/>
    <cellStyle name="Normal 5 2 5 2 2 2 6" xfId="9369" xr:uid="{79DD6F33-423E-4D0D-A923-4F376DF685FF}"/>
    <cellStyle name="Normal 5 2 5 2 2 2 7" xfId="14731" xr:uid="{BAEA0E55-D5C2-4244-8608-9818E1CBDA67}"/>
    <cellStyle name="Normal 5 2 5 2 2 3" xfId="2964" xr:uid="{033A8EC9-045D-4698-A052-AA1919F89DE4}"/>
    <cellStyle name="Normal 5 2 5 2 2 3 2" xfId="7881" xr:uid="{CD6F92F8-9E95-4221-999C-361E3DE76A62}"/>
    <cellStyle name="Normal 5 2 5 2 2 3 2 2" xfId="13338" xr:uid="{82480E84-8C4A-4389-B7DC-3EE23638F9B0}"/>
    <cellStyle name="Normal 5 2 5 2 2 3 2 3" xfId="17223" xr:uid="{A10E70C5-4A0C-4119-9829-C185411E1FEF}"/>
    <cellStyle name="Normal 5 2 5 2 2 3 3" xfId="6465" xr:uid="{6E4EE2AB-70D8-44D4-A9EC-B192CCCBDF04}"/>
    <cellStyle name="Normal 5 2 5 2 2 3 3 2" xfId="11988" xr:uid="{07A9BFE3-B9C5-4BE2-B592-1894010A8237}"/>
    <cellStyle name="Normal 5 2 5 2 2 3 4" xfId="9734" xr:uid="{291D63CC-AE2D-4D6A-A736-F498E0A3B14A}"/>
    <cellStyle name="Normal 5 2 5 2 2 3 5" xfId="15873" xr:uid="{C93033B2-3E9C-4005-9487-FB01D394DF20}"/>
    <cellStyle name="Normal 5 2 5 2 2 4" xfId="5658" xr:uid="{8E55FD6A-9C46-4530-9D97-B3753F1EDE7A}"/>
    <cellStyle name="Normal 5 2 5 2 2 4 2" xfId="11319" xr:uid="{E2A4AF79-4C76-4AE5-A31A-162F10A6FAAE}"/>
    <cellStyle name="Normal 5 2 5 2 2 4 3" xfId="15199" xr:uid="{B4E06F52-CD94-47F7-BFB5-E0E5EC247B43}"/>
    <cellStyle name="Normal 5 2 5 2 2 5" xfId="7210" xr:uid="{AF31D0CB-1169-4A07-97E1-6FECBD88B99E}"/>
    <cellStyle name="Normal 5 2 5 2 2 5 2" xfId="12667" xr:uid="{56930190-9A96-4891-8F14-FCD3AE1C0984}"/>
    <cellStyle name="Normal 5 2 5 2 2 5 3" xfId="16552" xr:uid="{6EBEAF24-69A9-4334-996B-5905674583ED}"/>
    <cellStyle name="Normal 5 2 5 2 2 6" xfId="4173" xr:uid="{5BC08A7D-ED77-4B37-9B3E-D24AD77FA686}"/>
    <cellStyle name="Normal 5 2 5 2 2 6 2" xfId="10543" xr:uid="{76C04EE0-345B-419F-8344-06CB08FD2C6D}"/>
    <cellStyle name="Normal 5 2 5 2 2 7" xfId="9063" xr:uid="{5862CAC6-7158-4F3C-9B0B-9028287A3328}"/>
    <cellStyle name="Normal 5 2 5 2 2 8" xfId="14425" xr:uid="{142177D1-735A-48F3-8A54-B7962D0D13BB}"/>
    <cellStyle name="Normal 5 2 5 2 3" xfId="2083" xr:uid="{7B91487D-6CC6-4A10-B5A0-480F84A69B41}"/>
    <cellStyle name="Normal 5 2 5 2 3 2" xfId="3139" xr:uid="{DF669BEA-E9C9-42A6-BBEB-BD0707F5D78C}"/>
    <cellStyle name="Normal 5 2 5 2 3 2 2" xfId="8049" xr:uid="{0DE4FD92-E175-42F1-8288-3190A8FC442B}"/>
    <cellStyle name="Normal 5 2 5 2 3 2 2 2" xfId="13506" xr:uid="{10961E65-2D99-49B2-8A06-C93D00EEECED}"/>
    <cellStyle name="Normal 5 2 5 2 3 2 2 3" xfId="17391" xr:uid="{DFA3E5AC-5FA3-4E26-B56F-349D31204C60}"/>
    <cellStyle name="Normal 5 2 5 2 3 2 3" xfId="6633" xr:uid="{506B0561-E8EB-4556-8F0E-D45DA2E355E7}"/>
    <cellStyle name="Normal 5 2 5 2 3 2 3 2" xfId="12156" xr:uid="{1B110DA3-74AA-40A8-A240-D4AB15E4DD95}"/>
    <cellStyle name="Normal 5 2 5 2 3 2 4" xfId="9902" xr:uid="{BD865890-1A86-4604-B2EA-E9827F847495}"/>
    <cellStyle name="Normal 5 2 5 2 3 2 5" xfId="16041" xr:uid="{0EE0DF03-6948-4AE8-A100-7069ED1CD729}"/>
    <cellStyle name="Normal 5 2 5 2 3 3" xfId="5861" xr:uid="{CB270E3F-0949-404B-A58D-9BC49832D725}"/>
    <cellStyle name="Normal 5 2 5 2 3 3 2" xfId="11490" xr:uid="{66135B46-B80F-4CF3-B345-ADD0CD887C31}"/>
    <cellStyle name="Normal 5 2 5 2 3 3 3" xfId="15370" xr:uid="{462BF518-17C7-4287-8839-35724FB1B3D6}"/>
    <cellStyle name="Normal 5 2 5 2 3 4" xfId="7378" xr:uid="{9CBE483E-ADFB-47A2-9ECC-0DBA28D88D9A}"/>
    <cellStyle name="Normal 5 2 5 2 3 4 2" xfId="12835" xr:uid="{615E0209-DB6B-407F-BC68-4F7137E6567B}"/>
    <cellStyle name="Normal 5 2 5 2 3 4 3" xfId="16720" xr:uid="{40B3EF4F-E171-4326-81C4-39A9B670C5AA}"/>
    <cellStyle name="Normal 5 2 5 2 3 5" xfId="4354" xr:uid="{900DB1AE-62FB-4D59-BA2F-1755DB8646A7}"/>
    <cellStyle name="Normal 5 2 5 2 3 5 2" xfId="10711" xr:uid="{148BF106-7E90-4A71-88CF-F1EDAC354334}"/>
    <cellStyle name="Normal 5 2 5 2 3 6" xfId="9231" xr:uid="{5AFE3ACC-6A7E-433A-8CAA-9B262CCA952B}"/>
    <cellStyle name="Normal 5 2 5 2 3 7" xfId="14593" xr:uid="{51A2CBDA-E403-42A7-BB6C-5328C57D055B}"/>
    <cellStyle name="Normal 5 2 5 2 4" xfId="2441" xr:uid="{FCC6C390-034D-435B-A141-814A13DBBF14}"/>
    <cellStyle name="Normal 5 2 5 2 4 2" xfId="3388" xr:uid="{2B1EAE89-E857-46EC-80E0-1F402731047F}"/>
    <cellStyle name="Normal 5 2 5 2 4 2 2" xfId="8298" xr:uid="{881C5AB2-4BD2-4066-8088-48725E873167}"/>
    <cellStyle name="Normal 5 2 5 2 4 2 2 2" xfId="13755" xr:uid="{4EBC4DD4-1755-46FE-8191-EB5845ABA07B}"/>
    <cellStyle name="Normal 5 2 5 2 4 2 2 3" xfId="17640" xr:uid="{AC259780-209F-48B3-ABE3-65FFFE5235D3}"/>
    <cellStyle name="Normal 5 2 5 2 4 2 3" xfId="6882" xr:uid="{AF816A9A-06B9-44C1-9791-D2C9D2173C92}"/>
    <cellStyle name="Normal 5 2 5 2 4 2 3 2" xfId="12405" xr:uid="{A9D8B43B-018B-4BF8-A592-BC14A151918A}"/>
    <cellStyle name="Normal 5 2 5 2 4 2 4" xfId="10151" xr:uid="{ADD0D08B-DA66-4D51-9A86-3C3E8919F281}"/>
    <cellStyle name="Normal 5 2 5 2 4 2 5" xfId="16290" xr:uid="{B7B003A6-7043-4390-B86B-A107FC6CB273}"/>
    <cellStyle name="Normal 5 2 5 2 4 3" xfId="6164" xr:uid="{97AA4CF4-6660-4810-96D8-4E4DA2E51603}"/>
    <cellStyle name="Normal 5 2 5 2 4 3 2" xfId="11739" xr:uid="{3EF5C1FA-C819-4C7F-BA71-8A49F961DDDD}"/>
    <cellStyle name="Normal 5 2 5 2 4 3 3" xfId="15619" xr:uid="{CA9FFD46-DB5F-4E49-8DC5-BC33AA7D4BFB}"/>
    <cellStyle name="Normal 5 2 5 2 4 4" xfId="7627" xr:uid="{730FB499-728C-4942-BB92-500572F509CA}"/>
    <cellStyle name="Normal 5 2 5 2 4 4 2" xfId="13084" xr:uid="{289A911D-FE63-4213-9566-D0D4D2460E01}"/>
    <cellStyle name="Normal 5 2 5 2 4 4 3" xfId="16969" xr:uid="{DA936AE5-B029-4F3D-AE95-EA7880DE79A2}"/>
    <cellStyle name="Normal 5 2 5 2 4 5" xfId="4604" xr:uid="{9C944DF3-1DDB-4B1E-B26F-FB01CDDF8D18}"/>
    <cellStyle name="Normal 5 2 5 2 4 5 2" xfId="10960" xr:uid="{E689D683-E27E-40F7-BD9F-57085D456AD2}"/>
    <cellStyle name="Normal 5 2 5 2 4 6" xfId="9480" xr:uid="{50301783-AC4C-4472-BDA2-86178FD1EEC7}"/>
    <cellStyle name="Normal 5 2 5 2 4 7" xfId="14842" xr:uid="{22DDDC46-E08C-4046-A7BC-9332C9026795}"/>
    <cellStyle name="Normal 5 2 5 2 5" xfId="2826" xr:uid="{D90493E5-4E9A-4A97-AA91-90F12B5500CE}"/>
    <cellStyle name="Normal 5 2 5 2 5 2" xfId="6327" xr:uid="{37CD575F-C855-4370-B117-41FB23AD3727}"/>
    <cellStyle name="Normal 5 2 5 2 5 2 2" xfId="11850" xr:uid="{5D01C69C-4929-4807-97FC-E3081EE6C562}"/>
    <cellStyle name="Normal 5 2 5 2 5 2 3" xfId="15735" xr:uid="{750B636E-2EC0-4B06-A396-387A10E62F16}"/>
    <cellStyle name="Normal 5 2 5 2 5 3" xfId="7743" xr:uid="{29EC6442-1E88-4487-8486-D0C9B77DAE8B}"/>
    <cellStyle name="Normal 5 2 5 2 5 3 2" xfId="13200" xr:uid="{E9BCF890-7430-4A56-A159-12BA41F5D855}"/>
    <cellStyle name="Normal 5 2 5 2 5 3 3" xfId="17085" xr:uid="{732AFA02-CF8A-4C61-974C-42A3C182C83E}"/>
    <cellStyle name="Normal 5 2 5 2 5 4" xfId="5073" xr:uid="{A23D8A27-70D4-4194-923D-8022115E1C04}"/>
    <cellStyle name="Normal 5 2 5 2 5 4 2" xfId="11053" xr:uid="{36E5F2DC-A5E6-446C-822B-21F22231C13E}"/>
    <cellStyle name="Normal 5 2 5 2 5 5" xfId="9596" xr:uid="{E5857CB5-D62E-4762-9A4F-C2E8E3FC740E}"/>
    <cellStyle name="Normal 5 2 5 2 5 6" xfId="14935" xr:uid="{1FF48FC7-CA3E-48D7-B6CF-A2BC1E75B924}"/>
    <cellStyle name="Normal 5 2 5 2 6" xfId="5520" xr:uid="{F90A8284-A4C0-4D14-9581-E557710789F2}"/>
    <cellStyle name="Normal 5 2 5 2 6 2" xfId="11181" xr:uid="{0C944A09-CE9F-412A-88BD-ED4591427993}"/>
    <cellStyle name="Normal 5 2 5 2 6 3" xfId="15061" xr:uid="{6C648617-C548-45C2-AFD4-9A4EE3B3C728}"/>
    <cellStyle name="Normal 5 2 5 2 7" xfId="7072" xr:uid="{C4C5CA55-E9FB-4667-ACA0-54D5A40BC8DB}"/>
    <cellStyle name="Normal 5 2 5 2 7 2" xfId="12529" xr:uid="{68F305D1-B654-4840-ADB7-876F3F290EDC}"/>
    <cellStyle name="Normal 5 2 5 2 7 3" xfId="16414" xr:uid="{1C64FF47-3389-4146-AEBD-732BC862AC20}"/>
    <cellStyle name="Normal 5 2 5 2 8" xfId="3802" xr:uid="{B013A23B-6C8A-4E73-856B-F0AAE0FD87FD}"/>
    <cellStyle name="Normal 5 2 5 2 8 2" xfId="10353" xr:uid="{504A0A88-1CF2-4627-8A01-9067F57101D5}"/>
    <cellStyle name="Normal 5 2 5 2 9" xfId="8925" xr:uid="{C5CDE3EA-D9BF-4B50-9C9F-7387F02287B1}"/>
    <cellStyle name="Normal 5 2 5 3" xfId="1512" xr:uid="{1DD0FCCC-5CE6-4C55-AEEF-A2990C5810F5}"/>
    <cellStyle name="Normal 5 2 5 3 2" xfId="1658" xr:uid="{BD2478EF-F8EA-40AC-90D9-7C69895AB68C}"/>
    <cellStyle name="Normal 5 2 5 3 2 2" xfId="2280" xr:uid="{E7B0429B-82B3-4124-8976-83DF2318A00A}"/>
    <cellStyle name="Normal 5 2 5 3 2 2 2" xfId="3336" xr:uid="{C41856E7-5762-4E22-BEA9-02C48B14090C}"/>
    <cellStyle name="Normal 5 2 5 3 2 2 2 2" xfId="8246" xr:uid="{CBC966B2-AAFE-4278-86AD-3FF14A4A53BC}"/>
    <cellStyle name="Normal 5 2 5 3 2 2 2 2 2" xfId="13703" xr:uid="{6358442B-DFD9-4928-BD10-C52961F4746C}"/>
    <cellStyle name="Normal 5 2 5 3 2 2 2 2 3" xfId="17588" xr:uid="{E7C87E25-6F26-48EA-9126-921229E03DF0}"/>
    <cellStyle name="Normal 5 2 5 3 2 2 2 3" xfId="6830" xr:uid="{6E616B27-C8BC-409B-8EBA-EC0476ACE2E8}"/>
    <cellStyle name="Normal 5 2 5 3 2 2 2 3 2" xfId="12353" xr:uid="{3AEB0526-C3EA-442D-9285-8DB66804BA79}"/>
    <cellStyle name="Normal 5 2 5 3 2 2 2 4" xfId="10099" xr:uid="{7DF346A8-C678-4D5E-BC32-3127EF92ADDE}"/>
    <cellStyle name="Normal 5 2 5 3 2 2 2 5" xfId="16238" xr:uid="{266EE856-137A-4F2B-839F-B63564CE1EDF}"/>
    <cellStyle name="Normal 5 2 5 3 2 2 3" xfId="6058" xr:uid="{5BB3FA17-162B-44E6-A9FA-F3816373E461}"/>
    <cellStyle name="Normal 5 2 5 3 2 2 3 2" xfId="11687" xr:uid="{43534584-0DA6-438E-98F9-35D1F0E00839}"/>
    <cellStyle name="Normal 5 2 5 3 2 2 3 3" xfId="15567" xr:uid="{90110E5C-2DD6-4BBD-B2AD-FD9A70AC5BFA}"/>
    <cellStyle name="Normal 5 2 5 3 2 2 4" xfId="7575" xr:uid="{94E26700-A9C6-47DD-88AA-0E16AA582D92}"/>
    <cellStyle name="Normal 5 2 5 3 2 2 4 2" xfId="13032" xr:uid="{C5E63969-33E5-4E54-A543-EA62ABEE3556}"/>
    <cellStyle name="Normal 5 2 5 3 2 2 4 3" xfId="16917" xr:uid="{6F809F47-1174-4505-BD43-C5F77140EF75}"/>
    <cellStyle name="Normal 5 2 5 3 2 2 5" xfId="4551" xr:uid="{B381AFCE-FA5D-41C8-BC8A-B2967AF67581}"/>
    <cellStyle name="Normal 5 2 5 3 2 2 5 2" xfId="10908" xr:uid="{9C55D884-A91F-478A-88F9-F8DBBA0B7CCB}"/>
    <cellStyle name="Normal 5 2 5 3 2 2 6" xfId="9428" xr:uid="{766CD5D2-554F-4BB5-BB8C-05D15AB0A289}"/>
    <cellStyle name="Normal 5 2 5 3 2 2 7" xfId="14790" xr:uid="{1ADC2A8B-2577-4C9D-8AA5-C3FB9838E099}"/>
    <cellStyle name="Normal 5 2 5 3 2 3" xfId="3023" xr:uid="{973869D3-B1CB-4D79-AC1C-439DA58CC702}"/>
    <cellStyle name="Normal 5 2 5 3 2 3 2" xfId="7940" xr:uid="{7A9D9917-271F-4EC9-9F12-04368BBD10A8}"/>
    <cellStyle name="Normal 5 2 5 3 2 3 2 2" xfId="13397" xr:uid="{CED01D6B-369E-45CF-AB00-26D8D23A2B7B}"/>
    <cellStyle name="Normal 5 2 5 3 2 3 2 3" xfId="17282" xr:uid="{F29211B5-45AB-4D1E-8FEA-3B1236C691C0}"/>
    <cellStyle name="Normal 5 2 5 3 2 3 3" xfId="6524" xr:uid="{7B9042C7-CF55-44AC-960E-427B7DBE9668}"/>
    <cellStyle name="Normal 5 2 5 3 2 3 3 2" xfId="12047" xr:uid="{FC648E09-9595-4555-9AF7-629269421A3F}"/>
    <cellStyle name="Normal 5 2 5 3 2 3 4" xfId="9793" xr:uid="{89A26A77-084B-4759-80C9-8B28E111E766}"/>
    <cellStyle name="Normal 5 2 5 3 2 3 5" xfId="15932" xr:uid="{8F7F966A-CDF8-45C6-9016-A308E9983D12}"/>
    <cellStyle name="Normal 5 2 5 3 2 4" xfId="5717" xr:uid="{0321D727-FBEA-4F6A-A69B-89DAAF73B36A}"/>
    <cellStyle name="Normal 5 2 5 3 2 4 2" xfId="11378" xr:uid="{57E19F19-F8AA-4698-8A24-33C8BB1C2680}"/>
    <cellStyle name="Normal 5 2 5 3 2 4 3" xfId="15258" xr:uid="{3D698179-C2F1-441B-820A-20626D1632D6}"/>
    <cellStyle name="Normal 5 2 5 3 2 5" xfId="7269" xr:uid="{21EDD592-9661-423F-B973-49B288425980}"/>
    <cellStyle name="Normal 5 2 5 3 2 5 2" xfId="12726" xr:uid="{9F763E29-FFD2-4571-A4C7-130AD5673BEF}"/>
    <cellStyle name="Normal 5 2 5 3 2 5 3" xfId="16611" xr:uid="{F2B7925C-5FB4-4E33-AC4D-56F0810FA070}"/>
    <cellStyle name="Normal 5 2 5 3 2 6" xfId="4232" xr:uid="{BE0C39E6-3B31-4D63-B748-6D46A6636337}"/>
    <cellStyle name="Normal 5 2 5 3 2 6 2" xfId="10602" xr:uid="{0579D478-AFE5-4D70-8480-982FC112380A}"/>
    <cellStyle name="Normal 5 2 5 3 2 7" xfId="9122" xr:uid="{AF52C7F6-6E5D-4888-9581-56E69C77B5AE}"/>
    <cellStyle name="Normal 5 2 5 3 2 8" xfId="14484" xr:uid="{44337E55-D51B-4E2B-A8E3-1224D18E9A98}"/>
    <cellStyle name="Normal 5 2 5 3 3" xfId="2142" xr:uid="{692032F3-ABC2-4CC9-BE35-F56940C55DA7}"/>
    <cellStyle name="Normal 5 2 5 3 3 2" xfId="3198" xr:uid="{8E8BAF42-F774-4B1F-BE43-589624C39A66}"/>
    <cellStyle name="Normal 5 2 5 3 3 2 2" xfId="8108" xr:uid="{963AB649-A27D-45E7-BFCA-C29D5112C219}"/>
    <cellStyle name="Normal 5 2 5 3 3 2 2 2" xfId="13565" xr:uid="{921F73EE-4840-4DA7-802C-825D490FDFC7}"/>
    <cellStyle name="Normal 5 2 5 3 3 2 2 3" xfId="17450" xr:uid="{3B125C1E-C6DF-4F35-AC27-CD2797242FC5}"/>
    <cellStyle name="Normal 5 2 5 3 3 2 3" xfId="6692" xr:uid="{F7A30BDA-7E84-47C2-86CE-8423D125D14A}"/>
    <cellStyle name="Normal 5 2 5 3 3 2 3 2" xfId="12215" xr:uid="{87DB0483-8789-4838-A24D-41A95134F2F5}"/>
    <cellStyle name="Normal 5 2 5 3 3 2 4" xfId="9961" xr:uid="{9A8201FC-0FFD-479F-998F-A9B76030B9BF}"/>
    <cellStyle name="Normal 5 2 5 3 3 2 5" xfId="16100" xr:uid="{0E2B8477-C1FA-4E6C-9FED-E5C64A9556FD}"/>
    <cellStyle name="Normal 5 2 5 3 3 3" xfId="5920" xr:uid="{51A5722C-C8D8-45FF-85D5-7D6B3F5D906A}"/>
    <cellStyle name="Normal 5 2 5 3 3 3 2" xfId="11549" xr:uid="{4EDFF0ED-47E0-429D-8611-DA75CF824581}"/>
    <cellStyle name="Normal 5 2 5 3 3 3 3" xfId="15429" xr:uid="{F52E6740-3014-4F1B-A232-8C7175B9C663}"/>
    <cellStyle name="Normal 5 2 5 3 3 4" xfId="7437" xr:uid="{7955CEF1-447F-4B01-B257-44EC17CE1AFF}"/>
    <cellStyle name="Normal 5 2 5 3 3 4 2" xfId="12894" xr:uid="{A39B034C-2A59-4D6D-B756-D1BCBA7CAF40}"/>
    <cellStyle name="Normal 5 2 5 3 3 4 3" xfId="16779" xr:uid="{95FBB543-980B-4953-B00D-E742A374EF19}"/>
    <cellStyle name="Normal 5 2 5 3 3 5" xfId="4413" xr:uid="{27EDC52C-380F-44CA-9683-14F6FE376086}"/>
    <cellStyle name="Normal 5 2 5 3 3 5 2" xfId="10770" xr:uid="{480E54E4-B7A0-428E-898E-713AA31428E9}"/>
    <cellStyle name="Normal 5 2 5 3 3 6" xfId="9290" xr:uid="{B72079FC-54ED-4A27-92A2-26C384D4E0F0}"/>
    <cellStyle name="Normal 5 2 5 3 3 7" xfId="14652" xr:uid="{690732B7-7C84-4C77-893B-C542DB6F8A80}"/>
    <cellStyle name="Normal 5 2 5 3 4" xfId="2885" xr:uid="{D256E2A5-D58D-4030-9B40-71DD218C0D3E}"/>
    <cellStyle name="Normal 5 2 5 3 4 2" xfId="7802" xr:uid="{90766B2F-940A-4DC6-A90D-79BA32B7DC35}"/>
    <cellStyle name="Normal 5 2 5 3 4 2 2" xfId="13259" xr:uid="{C9DC0EB4-7F83-4258-BB8F-39BFEB62B27D}"/>
    <cellStyle name="Normal 5 2 5 3 4 2 3" xfId="17144" xr:uid="{2C611247-6A5E-4D63-A017-4EBE708E370B}"/>
    <cellStyle name="Normal 5 2 5 3 4 3" xfId="6386" xr:uid="{2A42BC10-5EF3-4279-B8AF-A3424F1A0DBD}"/>
    <cellStyle name="Normal 5 2 5 3 4 3 2" xfId="11909" xr:uid="{93270DC6-2AA5-4E70-A3A2-9EBD401B6C79}"/>
    <cellStyle name="Normal 5 2 5 3 4 4" xfId="9655" xr:uid="{DFC7A3EF-7A41-42D1-9147-8F3E9E34C7F2}"/>
    <cellStyle name="Normal 5 2 5 3 4 5" xfId="15794" xr:uid="{3CDECC28-5DA6-44BD-8E9D-8A33E69E880F}"/>
    <cellStyle name="Normal 5 2 5 3 5" xfId="5579" xr:uid="{5EF70C0E-9938-4D39-85CE-CA9556C6F353}"/>
    <cellStyle name="Normal 5 2 5 3 5 2" xfId="11240" xr:uid="{30CCF066-8C42-46B2-ADD7-B9315B60B0DE}"/>
    <cellStyle name="Normal 5 2 5 3 5 3" xfId="15120" xr:uid="{E017D34F-8D53-458B-9F75-FFD537561A80}"/>
    <cellStyle name="Normal 5 2 5 3 6" xfId="7131" xr:uid="{A401931D-3198-4C54-8EC2-9A332FA1642C}"/>
    <cellStyle name="Normal 5 2 5 3 6 2" xfId="12588" xr:uid="{FD6F771B-4A4F-4717-A19E-626272936887}"/>
    <cellStyle name="Normal 5 2 5 3 6 3" xfId="16473" xr:uid="{11173A33-EB9C-4C68-97F9-1E0C73AE0615}"/>
    <cellStyle name="Normal 5 2 5 3 7" xfId="4093" xr:uid="{6DF05A9F-D711-461D-8918-9F56189887CB}"/>
    <cellStyle name="Normal 5 2 5 3 7 2" xfId="10464" xr:uid="{C72B400C-515F-4895-9C76-22780A5A4A09}"/>
    <cellStyle name="Normal 5 2 5 3 8" xfId="8984" xr:uid="{1AFD684F-F9BE-4561-86A9-E108AEC9B842}"/>
    <cellStyle name="Normal 5 2 5 3 9" xfId="14346" xr:uid="{DDBFCBB6-3955-43FD-8E64-6655DD17AA34}"/>
    <cellStyle name="Normal 5 2 5 4" xfId="1541" xr:uid="{579A7B96-6453-4F68-8C58-611DDEF04F9B}"/>
    <cellStyle name="Normal 5 2 5 4 2" xfId="2163" xr:uid="{F254ABCE-5E0B-43C0-8DF8-968092D5D5A9}"/>
    <cellStyle name="Normal 5 2 5 4 2 2" xfId="3219" xr:uid="{709BCB99-2F3A-4BE8-A57E-8A4F4548E625}"/>
    <cellStyle name="Normal 5 2 5 4 2 2 2" xfId="8129" xr:uid="{6511DA9D-1002-4D20-BB3A-4297565418D3}"/>
    <cellStyle name="Normal 5 2 5 4 2 2 2 2" xfId="13586" xr:uid="{1FF7CDD1-6A40-4F4C-9509-5F7D79794C77}"/>
    <cellStyle name="Normal 5 2 5 4 2 2 2 3" xfId="17471" xr:uid="{5E6693E2-77D3-4827-A546-9E841A50FFF9}"/>
    <cellStyle name="Normal 5 2 5 4 2 2 3" xfId="6713" xr:uid="{15949F37-BBBD-4404-9CBC-BCD7CD6005C2}"/>
    <cellStyle name="Normal 5 2 5 4 2 2 3 2" xfId="12236" xr:uid="{41FAE63D-923D-4F92-80A6-A2900B392A3C}"/>
    <cellStyle name="Normal 5 2 5 4 2 2 4" xfId="9982" xr:uid="{E6AFBDBC-B0FB-430B-ABC0-FFD6AA4EE6B4}"/>
    <cellStyle name="Normal 5 2 5 4 2 2 5" xfId="16121" xr:uid="{AFF4D294-63B5-4043-8F73-1492E5CF642A}"/>
    <cellStyle name="Normal 5 2 5 4 2 3" xfId="5941" xr:uid="{B6160B8B-E2C1-4CC5-860C-364E5DF96CB5}"/>
    <cellStyle name="Normal 5 2 5 4 2 3 2" xfId="11570" xr:uid="{9B2970DE-7331-4CA8-9FA9-677E61C0DCE5}"/>
    <cellStyle name="Normal 5 2 5 4 2 3 3" xfId="15450" xr:uid="{11D7FD5D-BE76-4325-B2F2-4ADD27539491}"/>
    <cellStyle name="Normal 5 2 5 4 2 4" xfId="7458" xr:uid="{F6718A02-216C-4227-9DED-384F367F3EB9}"/>
    <cellStyle name="Normal 5 2 5 4 2 4 2" xfId="12915" xr:uid="{3A25F5A8-44C2-4CF0-A18D-F5AF19AF8F91}"/>
    <cellStyle name="Normal 5 2 5 4 2 4 3" xfId="16800" xr:uid="{D573824E-01EB-40A4-BC64-8A6DA71FA75A}"/>
    <cellStyle name="Normal 5 2 5 4 2 5" xfId="4434" xr:uid="{E2E87ADD-283A-45BF-A6BE-DEB7AB62DDDE}"/>
    <cellStyle name="Normal 5 2 5 4 2 5 2" xfId="10791" xr:uid="{26DA00E2-061D-46B4-B3EE-A75D670AAAF5}"/>
    <cellStyle name="Normal 5 2 5 4 2 6" xfId="9311" xr:uid="{165C18DF-1A03-4714-A054-3BC1D179F402}"/>
    <cellStyle name="Normal 5 2 5 4 2 7" xfId="14673" xr:uid="{925A0981-DE9E-4F7A-9DAC-BCE42B91A032}"/>
    <cellStyle name="Normal 5 2 5 4 3" xfId="2906" xr:uid="{C3A217C9-C777-46A8-9047-C693A092C4C6}"/>
    <cellStyle name="Normal 5 2 5 4 3 2" xfId="7823" xr:uid="{E66B0BB5-8A97-4034-A0D6-8114FAC5A1FA}"/>
    <cellStyle name="Normal 5 2 5 4 3 2 2" xfId="13280" xr:uid="{5636729F-1898-444D-A90F-8D7121C16AB7}"/>
    <cellStyle name="Normal 5 2 5 4 3 2 3" xfId="17165" xr:uid="{DEC372CA-3050-45C7-BD48-0E6371304B05}"/>
    <cellStyle name="Normal 5 2 5 4 3 3" xfId="6407" xr:uid="{11AF5EB0-33F0-4060-B44D-33B82C1EFDAB}"/>
    <cellStyle name="Normal 5 2 5 4 3 3 2" xfId="11930" xr:uid="{1B93E39F-CADB-4DCD-9F30-0D45A2DA6559}"/>
    <cellStyle name="Normal 5 2 5 4 3 4" xfId="9676" xr:uid="{B84F227F-B6DD-40AA-A9D3-C119374C350C}"/>
    <cellStyle name="Normal 5 2 5 4 3 5" xfId="15815" xr:uid="{46D7E582-6BA9-426A-975B-70AB9474BBC1}"/>
    <cellStyle name="Normal 5 2 5 4 4" xfId="5600" xr:uid="{057FF2AA-B440-41E7-A524-8F4DB2730E59}"/>
    <cellStyle name="Normal 5 2 5 4 4 2" xfId="11261" xr:uid="{4CA5661A-995E-468F-AE39-216F7BB8ECE1}"/>
    <cellStyle name="Normal 5 2 5 4 4 3" xfId="15141" xr:uid="{67334864-00DD-4BA2-9EF9-20FB821E264A}"/>
    <cellStyle name="Normal 5 2 5 4 5" xfId="7152" xr:uid="{7974163D-FE24-4D92-8AD3-BC82B5DDD1C7}"/>
    <cellStyle name="Normal 5 2 5 4 5 2" xfId="12609" xr:uid="{D2B672A9-697F-4566-925E-CF35D019EEC2}"/>
    <cellStyle name="Normal 5 2 5 4 5 3" xfId="16494" xr:uid="{C8487C4C-17C7-46B9-823C-4AB7302E0791}"/>
    <cellStyle name="Normal 5 2 5 4 6" xfId="4115" xr:uid="{4BE40002-B44E-4071-B98A-1B39BD63C9B7}"/>
    <cellStyle name="Normal 5 2 5 4 6 2" xfId="10485" xr:uid="{B4FE58A0-6C41-4ADE-B167-A532DD0D72CA}"/>
    <cellStyle name="Normal 5 2 5 4 7" xfId="9005" xr:uid="{1516D0B9-5E76-4302-92AE-FA4E8662EC17}"/>
    <cellStyle name="Normal 5 2 5 4 8" xfId="14367" xr:uid="{11444700-E8B0-4BB4-BB6E-1EEF85F25C09}"/>
    <cellStyle name="Normal 5 2 5 5" xfId="2020" xr:uid="{5A2C7488-C875-47DE-9246-282D10AAD5EA}"/>
    <cellStyle name="Normal 5 2 5 5 2" xfId="3084" xr:uid="{F78022FC-C0E3-469D-8689-166E13266DAE}"/>
    <cellStyle name="Normal 5 2 5 5 2 2" xfId="7994" xr:uid="{000C19EC-35B3-488A-B909-1FE46E31D138}"/>
    <cellStyle name="Normal 5 2 5 5 2 2 2" xfId="13451" xr:uid="{7D411FDA-9E1B-4DDF-977C-3C9E135B141F}"/>
    <cellStyle name="Normal 5 2 5 5 2 2 3" xfId="17336" xr:uid="{55AE514E-9BE0-4A4D-87A3-1178C7B3321E}"/>
    <cellStyle name="Normal 5 2 5 5 2 3" xfId="6578" xr:uid="{82DA3E95-0501-4AE4-8652-BB79CE40B0A4}"/>
    <cellStyle name="Normal 5 2 5 5 2 3 2" xfId="12101" xr:uid="{3F7BB203-512F-4101-8CD4-4D212300F3B4}"/>
    <cellStyle name="Normal 5 2 5 5 2 4" xfId="9847" xr:uid="{F56C79FA-A564-4D35-9CD7-8B9C39577492}"/>
    <cellStyle name="Normal 5 2 5 5 2 5" xfId="15986" xr:uid="{17FC8FD9-F092-4837-93D6-0B40905314B6}"/>
    <cellStyle name="Normal 5 2 5 5 3" xfId="5806" xr:uid="{965C7173-C6A4-481F-9227-30B161A60A72}"/>
    <cellStyle name="Normal 5 2 5 5 3 2" xfId="11435" xr:uid="{72F4200E-53F4-4C97-8B86-10FE4236FD10}"/>
    <cellStyle name="Normal 5 2 5 5 3 3" xfId="15315" xr:uid="{5BB1AD8E-0E04-49F5-BC61-0A0C953496FD}"/>
    <cellStyle name="Normal 5 2 5 5 4" xfId="7323" xr:uid="{32663D02-3B9C-4FBD-8E03-759E77563327}"/>
    <cellStyle name="Normal 5 2 5 5 4 2" xfId="12780" xr:uid="{9F65FD11-A013-4E1F-ADF1-63A963A79EFC}"/>
    <cellStyle name="Normal 5 2 5 5 4 3" xfId="16665" xr:uid="{B83861CE-9B63-4526-A4C5-6F5D5DE90FE7}"/>
    <cellStyle name="Normal 5 2 5 5 5" xfId="4299" xr:uid="{F1DCC5EA-3842-4A7B-982A-A94A07DF9BEC}"/>
    <cellStyle name="Normal 5 2 5 5 5 2" xfId="10656" xr:uid="{939B02B3-703F-47BC-AFD2-B48740368C3B}"/>
    <cellStyle name="Normal 5 2 5 5 6" xfId="9176" xr:uid="{2611DB52-AD18-43EC-86A1-C37661DBB811}"/>
    <cellStyle name="Normal 5 2 5 5 7" xfId="14538" xr:uid="{B5DD4D63-A8EB-47BA-8B6E-55FE4A35DF31}"/>
    <cellStyle name="Normal 5 2 5 6" xfId="2316" xr:uid="{E8B7B4DF-141E-4B2C-9FD0-62EA2B470532}"/>
    <cellStyle name="Normal 5 2 5 6 2" xfId="3368" xr:uid="{BB4E2E45-59BB-4429-9B44-82AFBC702205}"/>
    <cellStyle name="Normal 5 2 5 6 2 2" xfId="8278" xr:uid="{FBD56C36-F738-4FED-8ACB-00976FEF5626}"/>
    <cellStyle name="Normal 5 2 5 6 2 2 2" xfId="13735" xr:uid="{A79334C2-3C9A-4370-B7BF-443E4DBBB31F}"/>
    <cellStyle name="Normal 5 2 5 6 2 2 3" xfId="17620" xr:uid="{6523D186-2964-4622-B3A9-6445EF6F0C73}"/>
    <cellStyle name="Normal 5 2 5 6 2 3" xfId="6862" xr:uid="{048920A9-0789-4BCF-A013-E4A248DD25D5}"/>
    <cellStyle name="Normal 5 2 5 6 2 3 2" xfId="12385" xr:uid="{36DF252B-6106-4683-995D-7BCDDC1AFE90}"/>
    <cellStyle name="Normal 5 2 5 6 2 4" xfId="10131" xr:uid="{2A74F8B1-F874-4700-BE7B-DBCB0DD537DD}"/>
    <cellStyle name="Normal 5 2 5 6 2 5" xfId="16270" xr:uid="{C7900CBA-4127-4118-952D-07D7661A9205}"/>
    <cellStyle name="Normal 5 2 5 6 3" xfId="6090" xr:uid="{2BF36788-A85A-484F-987E-5369D94AA795}"/>
    <cellStyle name="Normal 5 2 5 6 3 2" xfId="11719" xr:uid="{DCBA617D-4BB0-495B-95AF-486EB3832D30}"/>
    <cellStyle name="Normal 5 2 5 6 3 3" xfId="15599" xr:uid="{A93C6871-B66E-46E0-B3BD-951321ED015D}"/>
    <cellStyle name="Normal 5 2 5 6 4" xfId="7607" xr:uid="{0CF710D6-27A5-40A2-B85F-F0635F1F14B6}"/>
    <cellStyle name="Normal 5 2 5 6 4 2" xfId="13064" xr:uid="{7EE6773F-6B79-4053-89B1-2E3651FAB41D}"/>
    <cellStyle name="Normal 5 2 5 6 4 3" xfId="16949" xr:uid="{EFE5516C-01DE-4146-86FD-CB15DB8FB60C}"/>
    <cellStyle name="Normal 5 2 5 6 5" xfId="4583" xr:uid="{DEA4704E-D53A-48B7-B8CA-3E345AFA0CA4}"/>
    <cellStyle name="Normal 5 2 5 6 5 2" xfId="10940" xr:uid="{B0706459-799E-4D94-90E6-B8D59F0ABBDC}"/>
    <cellStyle name="Normal 5 2 5 6 6" xfId="9460" xr:uid="{EA209DCC-8610-41FB-9A4A-710505CC0CE0}"/>
    <cellStyle name="Normal 5 2 5 6 7" xfId="14822" xr:uid="{B577F85F-02EF-475F-8CFF-7011588FC099}"/>
    <cellStyle name="Normal 5 2 5 7" xfId="2579" xr:uid="{97F6A196-211C-4586-BADB-4728C21CB269}"/>
    <cellStyle name="Normal 5 2 5 7 2" xfId="6206" xr:uid="{A6714F0E-F9B1-4CCD-8E08-23161388B7F6}"/>
    <cellStyle name="Normal 5 2 5 7 2 2" xfId="11750" xr:uid="{CE465EEF-22B0-400C-9411-60F277CE74EC}"/>
    <cellStyle name="Normal 5 2 5 7 2 3" xfId="15630" xr:uid="{4902EA44-B374-4052-A5C0-366BEB5103D6}"/>
    <cellStyle name="Normal 5 2 5 7 3" xfId="7638" xr:uid="{3660A8AF-25DA-4397-AE3A-418A90525046}"/>
    <cellStyle name="Normal 5 2 5 7 3 2" xfId="13095" xr:uid="{1339F4D9-B3DF-4688-A1A6-58F1DF2F72BC}"/>
    <cellStyle name="Normal 5 2 5 7 3 3" xfId="16980" xr:uid="{AB212E6C-248F-4698-A9EF-501D256B2A9E}"/>
    <cellStyle name="Normal 5 2 5 7 4" xfId="4965" xr:uid="{DC634BD1-ABC2-4448-A8AA-66549F1AE3FE}"/>
    <cellStyle name="Normal 5 2 5 7 4 2" xfId="11031" xr:uid="{9F616CA1-2A19-42F3-A151-C84C3BE547E6}"/>
    <cellStyle name="Normal 5 2 5 7 5" xfId="9491" xr:uid="{43DF1477-2866-4D28-BF42-9901B5E5CF4C}"/>
    <cellStyle name="Normal 5 2 5 7 6" xfId="14913" xr:uid="{402B3A76-7DDD-4892-BDDB-CF886944F4C3}"/>
    <cellStyle name="Normal 5 2 5 8" xfId="2669" xr:uid="{B6F9F7D1-70AC-449D-89F2-E4780DA850A8}"/>
    <cellStyle name="Normal 5 2 5 8 2" xfId="7680" xr:uid="{D2E9F1A7-6EE6-4D88-98E6-DFAD12D8EE12}"/>
    <cellStyle name="Normal 5 2 5 8 2 2" xfId="13137" xr:uid="{B1AD78C5-5A9F-48BD-89B3-4A5A69980211}"/>
    <cellStyle name="Normal 5 2 5 8 2 3" xfId="17022" xr:uid="{B1AA524D-BEFF-44F4-8DD3-47B450E8B7C9}"/>
    <cellStyle name="Normal 5 2 5 8 3" xfId="6262" xr:uid="{DEC51534-1AF9-44C8-A74A-9E374E297E3F}"/>
    <cellStyle name="Normal 5 2 5 8 3 2" xfId="11792" xr:uid="{2CC59C4E-0FE5-4EEA-B523-4B55E15DA2D2}"/>
    <cellStyle name="Normal 5 2 5 8 4" xfId="9533" xr:uid="{04AE5E5C-112C-4A66-B4B5-9EC37A35FA7F}"/>
    <cellStyle name="Normal 5 2 5 8 5" xfId="15672" xr:uid="{4ED3B5A7-C868-4428-B7AC-D73901DA6A70}"/>
    <cellStyle name="Normal 5 2 5 9" xfId="5413" xr:uid="{01B0B250-971D-4E2E-8460-19BDCD6671DD}"/>
    <cellStyle name="Normal 5 2 5 9 2" xfId="11116" xr:uid="{E0E12E46-4D01-4B9B-8672-6DEE4D85BB96}"/>
    <cellStyle name="Normal 5 2 5 9 3" xfId="14999" xr:uid="{6C5B096B-09DF-4142-A43E-B8DBF8B113A9}"/>
    <cellStyle name="Normal 5 2 6" xfId="1089" xr:uid="{3ED02CCB-4DD7-4633-92BB-A73CBD633479}"/>
    <cellStyle name="Normal 5 2 6 2" xfId="2359" xr:uid="{3C376C78-A77D-4867-8371-8D46E5929085}"/>
    <cellStyle name="Normal 5 2 6 3" xfId="2594" xr:uid="{7A3F6360-03DE-42B9-873E-4A383CB033F0}"/>
    <cellStyle name="Normal 5 2 6 3 2" xfId="6217" xr:uid="{09E0BBDD-59DF-4FC4-B9A1-3DD5243AB4A3}"/>
    <cellStyle name="Normal 5 2 6 3 2 2" xfId="11759" xr:uid="{864375E3-590F-48C3-B7A7-E0DA1ED35E10}"/>
    <cellStyle name="Normal 5 2 6 3 2 3" xfId="15639" xr:uid="{C394CEBE-FF27-4EFC-90E0-82C0404816C3}"/>
    <cellStyle name="Normal 5 2 6 3 3" xfId="7647" xr:uid="{8CB4AF71-DC6B-4408-9FD7-84A350A1AC31}"/>
    <cellStyle name="Normal 5 2 6 3 3 2" xfId="13104" xr:uid="{0FE61BAD-2E5F-4F94-94B3-596AB8CFEEA0}"/>
    <cellStyle name="Normal 5 2 6 3 3 3" xfId="16989" xr:uid="{47560A95-A936-48A3-B64A-0036EB3EE3B3}"/>
    <cellStyle name="Normal 5 2 6 3 4" xfId="3945" xr:uid="{1ABCECDB-02CF-4999-9CB9-0187F30E519C}"/>
    <cellStyle name="Normal 5 2 6 3 5" xfId="9500" xr:uid="{87D4E5CF-BEEF-49FE-913E-C3FAAF90884B}"/>
    <cellStyle name="Normal 5 2 6 4" xfId="2736" xr:uid="{3A0AF52C-C53F-4DE3-A6F9-82013CCB69BE}"/>
    <cellStyle name="Normal 5 2 6 5" xfId="3786" xr:uid="{EE630106-A3C1-4114-AC34-F7EC3DB47F4E}"/>
    <cellStyle name="Normal 5 2 6 6" xfId="3631" xr:uid="{94AC7198-D846-47D2-8D3B-2879B0DF52F3}"/>
    <cellStyle name="Normal 5 2 6 6 2" xfId="10291" xr:uid="{432E4420-7D5D-449B-9D19-9C0730A47BEA}"/>
    <cellStyle name="Normal 5 2 6 7" xfId="14169" xr:uid="{0888BB9B-E3E0-42DF-82E8-2837115B61DB}"/>
    <cellStyle name="Normal 5 2 7" xfId="1856" xr:uid="{DDDCD1F5-F8FD-4568-B18B-9C8DA1635AE8}"/>
    <cellStyle name="Normal 5 2 7 2" xfId="2606" xr:uid="{FE80097D-4C73-4360-9897-3B4596C15104}"/>
    <cellStyle name="Normal 5 2 7 2 2" xfId="7655" xr:uid="{6094B7EB-6B97-4728-8755-1D56CC81D093}"/>
    <cellStyle name="Normal 5 2 7 2 2 2" xfId="13112" xr:uid="{703EB988-565C-43C3-BE20-9F766E43E6F2}"/>
    <cellStyle name="Normal 5 2 7 2 2 3" xfId="16997" xr:uid="{DAF31C65-17C3-415D-B423-713A328BC818}"/>
    <cellStyle name="Normal 5 2 7 2 3" xfId="6226" xr:uid="{639FF3E0-125C-482C-BE84-BD8FB59D44DF}"/>
    <cellStyle name="Normal 5 2 7 2 3 2" xfId="11767" xr:uid="{60B8A5C4-39B2-4CB8-AAE6-8AA43C922F32}"/>
    <cellStyle name="Normal 5 2 7 2 4" xfId="9508" xr:uid="{44CFB0F1-BEB6-46C0-84F3-77B502A71818}"/>
    <cellStyle name="Normal 5 2 7 2 5" xfId="15647" xr:uid="{85787317-946B-4642-AB49-BE9F70D93B22}"/>
    <cellStyle name="Normal 5 2 7 3" xfId="3066" xr:uid="{106773F9-8977-4A1F-89C7-FC359822B1B9}"/>
    <cellStyle name="Normal 5 2 7 4" xfId="4279" xr:uid="{1ACA45CB-E622-4D9B-B54E-357E309F0B39}"/>
    <cellStyle name="Normal 5 2 7 5" xfId="3639" xr:uid="{EAAFED4D-C297-4584-A50D-3BC19FFF83ED}"/>
    <cellStyle name="Normal 5 2 7 5 2" xfId="10299" xr:uid="{2E65BA96-52E9-47A5-8FDC-561CDF33EB17}"/>
    <cellStyle name="Normal 5 2 7 6" xfId="14177" xr:uid="{4941B2F3-74E1-4754-956D-D0F21E04C1D5}"/>
    <cellStyle name="Normal 5 2 8" xfId="2292" xr:uid="{D2F8456A-F98E-4C49-B1EF-B345CB4E83C9}"/>
    <cellStyle name="Normal 5 2 8 2" xfId="3347" xr:uid="{9E7CD062-CD83-4861-9FDE-E17A41111E5B}"/>
    <cellStyle name="Normal 5 2 8 2 2" xfId="8257" xr:uid="{39A37A92-3E2B-4D2D-BFF1-85CA4249B365}"/>
    <cellStyle name="Normal 5 2 8 2 2 2" xfId="13714" xr:uid="{6ACC4C7F-C8D1-4F3D-A696-F45FC3A11450}"/>
    <cellStyle name="Normal 5 2 8 2 2 3" xfId="17599" xr:uid="{F2C26C06-AA94-406E-B8AE-FC62240D7CDF}"/>
    <cellStyle name="Normal 5 2 8 2 3" xfId="6841" xr:uid="{88A08465-CA25-4170-970E-1C607A88818E}"/>
    <cellStyle name="Normal 5 2 8 2 3 2" xfId="12364" xr:uid="{655CEC3C-F75A-47E3-9D83-BBAE5221F03E}"/>
    <cellStyle name="Normal 5 2 8 2 4" xfId="10110" xr:uid="{AC9CB994-18B2-4C1D-9B9E-3AEF280BF0A8}"/>
    <cellStyle name="Normal 5 2 8 2 5" xfId="16249" xr:uid="{C775143B-B8CE-4B72-B6D3-31597FBAD4DD}"/>
    <cellStyle name="Normal 5 2 8 3" xfId="6069" xr:uid="{DB5C314C-CE5C-43CA-B546-ED2343574807}"/>
    <cellStyle name="Normal 5 2 8 3 2" xfId="11698" xr:uid="{21F31FF2-4C19-4E32-9C32-A0BAA4A217CA}"/>
    <cellStyle name="Normal 5 2 8 3 3" xfId="15578" xr:uid="{10F02566-6ECD-419B-8DA3-9BAF3B9EE768}"/>
    <cellStyle name="Normal 5 2 8 4" xfId="7586" xr:uid="{F0C092DD-86C1-49DC-9D88-5FC98B21DEEE}"/>
    <cellStyle name="Normal 5 2 8 4 2" xfId="13043" xr:uid="{43087D73-7BDD-47A2-B375-5B72CA707455}"/>
    <cellStyle name="Normal 5 2 8 4 3" xfId="16928" xr:uid="{A1BC134E-5C49-4365-AF24-F938D19E72CB}"/>
    <cellStyle name="Normal 5 2 8 5" xfId="4562" xr:uid="{846217DC-C0D5-403A-88AC-A57F077EE157}"/>
    <cellStyle name="Normal 5 2 8 5 2" xfId="10919" xr:uid="{FE1A6E87-D4E3-4CD4-BE8A-6186ED50A097}"/>
    <cellStyle name="Normal 5 2 8 6" xfId="9439" xr:uid="{CF51CB8C-8053-45A2-8D2A-4978F40B5A25}"/>
    <cellStyle name="Normal 5 2 8 7" xfId="14801" xr:uid="{C43DE871-7FDA-4512-B63A-4C37AEB19E54}"/>
    <cellStyle name="Normal 5 2 9" xfId="3821" xr:uid="{FD8DAFEA-65C3-4B13-886D-9C94C45695A5}"/>
    <cellStyle name="Normal 5 3" xfId="379" xr:uid="{CF0900D4-FF19-44D8-8049-AD8A40280F0B}"/>
    <cellStyle name="Normal 5 3 2" xfId="480" xr:uid="{1112E9FE-41A3-4741-A593-C70E23DDCC2C}"/>
    <cellStyle name="Normal 5 3 2 2" xfId="3495" xr:uid="{6107B307-92D2-4FD2-98FE-0E617E68D798}"/>
    <cellStyle name="Normal 5 3 3" xfId="1339" xr:uid="{2C2563FF-512A-44E5-BAE4-789AA2877B1A}"/>
    <cellStyle name="Normal 5 3 4" xfId="1901" xr:uid="{0C0DE8D7-D7EB-49D2-9987-75DDED27569B}"/>
    <cellStyle name="Normal 5 3 5" xfId="3409" xr:uid="{1C0C0DAF-F17F-43D7-9D30-1904E0293C2C}"/>
    <cellStyle name="Normal 5 4" xfId="437" xr:uid="{5AE1363A-3ED4-4165-BC71-E5934B29A43C}"/>
    <cellStyle name="Normal 5 4 2" xfId="3496" xr:uid="{9D6D4E0E-AAB4-4AA4-81F7-0018DEF56173}"/>
    <cellStyle name="Normal 5 4 2 2" xfId="8385" xr:uid="{33AA78B2-43D8-43B5-81B1-E22D40B9CDD6}"/>
    <cellStyle name="Normal 5 4 2 3" xfId="4826" xr:uid="{524CCDC0-5030-4C6F-9D25-84E51C07B761}"/>
    <cellStyle name="Normal 5 4 3" xfId="5280" xr:uid="{8946D264-5BEA-49F7-9ACE-9C2DCF8C9EEF}"/>
    <cellStyle name="Normal 5 5" xfId="678" xr:uid="{E71B2376-B588-41FA-A188-49BB61C332B4}"/>
    <cellStyle name="Normal 5 5 2" xfId="2577" xr:uid="{07149F74-5486-4164-9C25-C3A7FA8C4945}"/>
    <cellStyle name="Normal 5 5 2 2" xfId="7636" xr:uid="{1814D152-A443-40C6-8E71-253301EB48A8}"/>
    <cellStyle name="Normal 5 5 2 2 2" xfId="13093" xr:uid="{994AB05A-F8DB-4A21-9B65-7E334445864A}"/>
    <cellStyle name="Normal 5 5 2 2 3" xfId="16978" xr:uid="{93ADCC0C-3018-4ED1-A9E3-096520E36F49}"/>
    <cellStyle name="Normal 5 5 2 3" xfId="6204" xr:uid="{FD8184BF-E027-49FA-B3EA-0058FE69AEB7}"/>
    <cellStyle name="Normal 5 5 2 3 2" xfId="11748" xr:uid="{006746F5-B19F-4AFE-A732-45D3F2FE05C5}"/>
    <cellStyle name="Normal 5 5 2 4" xfId="9489" xr:uid="{DA239A46-4072-4969-A675-6236B1DE02C3}"/>
    <cellStyle name="Normal 5 5 2 5" xfId="15628" xr:uid="{FC76197C-7E6A-4024-A2D0-AD7C023F9429}"/>
    <cellStyle name="Normal 5 5 3" xfId="2628" xr:uid="{DC4A2856-AC96-4C8E-A353-A58D1011D1B0}"/>
    <cellStyle name="Normal 5 5 4" xfId="3726" xr:uid="{0A661A5F-A091-446C-B238-28855D8A4ACE}"/>
    <cellStyle name="Normal 5 5 5" xfId="3620" xr:uid="{5AD572DA-0AF1-4D22-BD7B-E08507DEC29C}"/>
    <cellStyle name="Normal 5 5 5 2" xfId="10280" xr:uid="{077947A9-977E-48BB-9946-19DA4DF5C740}"/>
    <cellStyle name="Normal 5 5 6" xfId="14158" xr:uid="{70B35591-B246-4E24-846A-15030011CCEF}"/>
    <cellStyle name="Normal 5 6" xfId="819" xr:uid="{E35F40B7-EF45-4488-86F3-99284AE5BB64}"/>
    <cellStyle name="Normal 5 6 10" xfId="7015" xr:uid="{403CE893-8699-49AE-BA42-1A0593C3AB7D}"/>
    <cellStyle name="Normal 5 6 10 2" xfId="12472" xr:uid="{BC83D3FB-754E-467D-8423-BC449CE0F0D7}"/>
    <cellStyle name="Normal 5 6 10 3" xfId="16357" xr:uid="{CF5C8F4E-BB85-4DD1-A69D-2E04019F7D5D}"/>
    <cellStyle name="Normal 5 6 11" xfId="3771" xr:uid="{805F4E82-ECC0-4C59-A699-196E62DACB63}"/>
    <cellStyle name="Normal 5 6 11 2" xfId="10332" xr:uid="{BED20B9A-FA12-44F3-9394-253841A1E0EA}"/>
    <cellStyle name="Normal 5 6 11 3" xfId="14210" xr:uid="{CA5703E6-606F-4461-B7C1-5FE54A2AFAC7}"/>
    <cellStyle name="Normal 5 6 12" xfId="3629" xr:uid="{2A4CCCAA-33B5-4742-94BF-4722B5266263}"/>
    <cellStyle name="Normal 5 6 12 2" xfId="10289" xr:uid="{3BDD2B31-612B-4B3E-816F-F5FCEE252334}"/>
    <cellStyle name="Normal 5 6 13" xfId="8871" xr:uid="{F568F0F7-3185-4E43-8FB5-83A686D3F615}"/>
    <cellStyle name="Normal 5 6 14" xfId="14167" xr:uid="{19E3A439-3F96-49B0-B7D6-2C562654F067}"/>
    <cellStyle name="Normal 5 6 2" xfId="1441" xr:uid="{FADA080B-FCF1-41AB-A5F6-BC8502046830}"/>
    <cellStyle name="Normal 5 6 2 10" xfId="14230" xr:uid="{7090644C-BE6E-44B6-83E2-80BE45FF4D75}"/>
    <cellStyle name="Normal 5 6 2 2" xfId="1600" xr:uid="{3173BDE7-9B04-48C5-8FA6-AA6306B523AF}"/>
    <cellStyle name="Normal 5 6 2 2 2" xfId="2222" xr:uid="{C4AB1832-7F86-483F-BF30-7DC3FB44A92E}"/>
    <cellStyle name="Normal 5 6 2 2 2 2" xfId="3278" xr:uid="{3D69970A-216C-4ADC-BC68-CD5E674E97E5}"/>
    <cellStyle name="Normal 5 6 2 2 2 2 2" xfId="8188" xr:uid="{036A7594-935B-433C-A1E1-B325BC27E061}"/>
    <cellStyle name="Normal 5 6 2 2 2 2 2 2" xfId="13645" xr:uid="{42BD1A8F-852F-4D9A-8BFE-278B7A004CB1}"/>
    <cellStyle name="Normal 5 6 2 2 2 2 2 3" xfId="17530" xr:uid="{11360D55-76A7-40F6-98E3-D7C1F1302BF4}"/>
    <cellStyle name="Normal 5 6 2 2 2 2 3" xfId="6772" xr:uid="{473C6D9E-99EA-40BA-8E87-F51DEB0622AA}"/>
    <cellStyle name="Normal 5 6 2 2 2 2 3 2" xfId="12295" xr:uid="{36E77490-CF06-4FCA-92F2-7FB9C2923BBE}"/>
    <cellStyle name="Normal 5 6 2 2 2 2 4" xfId="10041" xr:uid="{DE5A446F-A4C3-456D-88E6-0BDC72FAC365}"/>
    <cellStyle name="Normal 5 6 2 2 2 2 5" xfId="16180" xr:uid="{E1C432C3-4881-46DC-9A14-01F0F7134380}"/>
    <cellStyle name="Normal 5 6 2 2 2 3" xfId="6000" xr:uid="{42E29365-BC0E-4DC5-B7B4-857D1CE22CC2}"/>
    <cellStyle name="Normal 5 6 2 2 2 3 2" xfId="11629" xr:uid="{4C3969F8-E842-4CBB-93C3-6EB4EAF3A830}"/>
    <cellStyle name="Normal 5 6 2 2 2 3 3" xfId="15509" xr:uid="{C1D0C99A-CCC7-4A84-AC39-0738C74C7F48}"/>
    <cellStyle name="Normal 5 6 2 2 2 4" xfId="7517" xr:uid="{4FAA2761-5B2C-441E-A066-61C74EDC54FC}"/>
    <cellStyle name="Normal 5 6 2 2 2 4 2" xfId="12974" xr:uid="{DC2B1705-200F-4E67-8CE8-27C4292E45E8}"/>
    <cellStyle name="Normal 5 6 2 2 2 4 3" xfId="16859" xr:uid="{639CEFDD-9F7F-4DE2-AF46-12E513F8A32D}"/>
    <cellStyle name="Normal 5 6 2 2 2 5" xfId="4493" xr:uid="{371E383E-3850-487A-9A63-8445D5DF8D99}"/>
    <cellStyle name="Normal 5 6 2 2 2 5 2" xfId="10850" xr:uid="{5C30F2A7-82E7-4CE8-BA4B-757BE8D5AB52}"/>
    <cellStyle name="Normal 5 6 2 2 2 6" xfId="9370" xr:uid="{AB2C6323-DE0D-44E6-8022-47709E3FDA39}"/>
    <cellStyle name="Normal 5 6 2 2 2 7" xfId="14732" xr:uid="{800F7714-39E6-4884-834B-EE1B42E52BD9}"/>
    <cellStyle name="Normal 5 6 2 2 3" xfId="2965" xr:uid="{F65D0936-5992-40BC-9552-BDD6A3CC5018}"/>
    <cellStyle name="Normal 5 6 2 2 3 2" xfId="7882" xr:uid="{AAE6A208-C249-4F5D-9965-B76B1031929F}"/>
    <cellStyle name="Normal 5 6 2 2 3 2 2" xfId="13339" xr:uid="{AC69ECE6-27DE-42D7-AD86-4B6C9E65ACFA}"/>
    <cellStyle name="Normal 5 6 2 2 3 2 3" xfId="17224" xr:uid="{17E14F9E-8C4A-4B61-8149-73476AC21A8C}"/>
    <cellStyle name="Normal 5 6 2 2 3 3" xfId="6466" xr:uid="{07AEAFCE-01B8-4038-B239-4340B664D66C}"/>
    <cellStyle name="Normal 5 6 2 2 3 3 2" xfId="11989" xr:uid="{9D46DBA3-99FD-4207-8B68-E66D1A2C8057}"/>
    <cellStyle name="Normal 5 6 2 2 3 4" xfId="9735" xr:uid="{7E76A191-1B20-43E2-9DAA-DA061127347A}"/>
    <cellStyle name="Normal 5 6 2 2 3 5" xfId="15874" xr:uid="{1CDF0D29-39A2-4138-AC9F-789B5033D149}"/>
    <cellStyle name="Normal 5 6 2 2 4" xfId="5659" xr:uid="{D081E178-A5F9-4371-866C-F78BD631FCF9}"/>
    <cellStyle name="Normal 5 6 2 2 4 2" xfId="11320" xr:uid="{C1B98615-82C0-4243-9620-16D6282488E6}"/>
    <cellStyle name="Normal 5 6 2 2 4 3" xfId="15200" xr:uid="{622AF7D2-8791-40C8-A78C-C6555E9FF3A6}"/>
    <cellStyle name="Normal 5 6 2 2 5" xfId="7211" xr:uid="{E2B9634F-052E-454E-BA07-E5DEA399E352}"/>
    <cellStyle name="Normal 5 6 2 2 5 2" xfId="12668" xr:uid="{7ECC16B1-F2E7-4D23-BDE7-3DF41A11B1F7}"/>
    <cellStyle name="Normal 5 6 2 2 5 3" xfId="16553" xr:uid="{D0DF0331-BE0E-49D3-82D9-E90DA7FA9AEA}"/>
    <cellStyle name="Normal 5 6 2 2 6" xfId="4174" xr:uid="{9AB79728-AA06-45EC-957C-D7379870E447}"/>
    <cellStyle name="Normal 5 6 2 2 6 2" xfId="10544" xr:uid="{77DA1640-7BAB-4592-9D11-D1C8160629F1}"/>
    <cellStyle name="Normal 5 6 2 2 7" xfId="9064" xr:uid="{7F2612A7-ED63-4A57-84B0-878E407055AD}"/>
    <cellStyle name="Normal 5 6 2 2 8" xfId="14426" xr:uid="{BF7D7AD2-4AC7-485E-A99B-A0C88FD026FF}"/>
    <cellStyle name="Normal 5 6 2 3" xfId="2084" xr:uid="{0E3CE392-F714-449D-A849-532823B382BF}"/>
    <cellStyle name="Normal 5 6 2 3 2" xfId="3140" xr:uid="{96285C88-996D-430C-87E8-53CB708A6326}"/>
    <cellStyle name="Normal 5 6 2 3 2 2" xfId="8050" xr:uid="{883EDAF6-677E-425C-B240-861548D630C6}"/>
    <cellStyle name="Normal 5 6 2 3 2 2 2" xfId="13507" xr:uid="{F3CA77D9-989E-42EB-9155-BFD7EE0561D8}"/>
    <cellStyle name="Normal 5 6 2 3 2 2 3" xfId="17392" xr:uid="{699B7C75-E373-4D3A-BDB0-6221A66B0B83}"/>
    <cellStyle name="Normal 5 6 2 3 2 3" xfId="6634" xr:uid="{068F6957-E99B-457A-A01B-DF8614BB63E5}"/>
    <cellStyle name="Normal 5 6 2 3 2 3 2" xfId="12157" xr:uid="{68FDAB59-DD19-4243-B6B5-2CECC96F4948}"/>
    <cellStyle name="Normal 5 6 2 3 2 4" xfId="9903" xr:uid="{09C63258-ED10-4ED3-8FD2-182F4095B547}"/>
    <cellStyle name="Normal 5 6 2 3 2 5" xfId="16042" xr:uid="{30294BB5-BEA8-49F1-90B0-DC7537D7F5F4}"/>
    <cellStyle name="Normal 5 6 2 3 3" xfId="5862" xr:uid="{D2803653-EAC0-4807-A478-FB5C35C6B42B}"/>
    <cellStyle name="Normal 5 6 2 3 3 2" xfId="11491" xr:uid="{6DEDB175-CAE4-4D32-97B0-C9F13FE142E0}"/>
    <cellStyle name="Normal 5 6 2 3 3 3" xfId="15371" xr:uid="{05C12D6B-7DBF-4EB7-A934-3361E918F4D7}"/>
    <cellStyle name="Normal 5 6 2 3 4" xfId="7379" xr:uid="{22F9D590-A9C5-4289-BB50-81C0706BBD7E}"/>
    <cellStyle name="Normal 5 6 2 3 4 2" xfId="12836" xr:uid="{CBB0943F-5048-4889-BA44-0CE69ACD0730}"/>
    <cellStyle name="Normal 5 6 2 3 4 3" xfId="16721" xr:uid="{979250F3-66FB-4728-A33B-AC946960868F}"/>
    <cellStyle name="Normal 5 6 2 3 5" xfId="4355" xr:uid="{69026268-4FA0-454A-8666-38664A60A15C}"/>
    <cellStyle name="Normal 5 6 2 3 5 2" xfId="10712" xr:uid="{C4EBB88E-FCA8-4E61-A285-AB8BE6E9FDD2}"/>
    <cellStyle name="Normal 5 6 2 3 6" xfId="9232" xr:uid="{0003F14A-6C37-454C-BE6B-33F78C6E5D70}"/>
    <cellStyle name="Normal 5 6 2 3 7" xfId="14594" xr:uid="{E50DEDF9-C5C7-463A-8FE7-6459F95BF53E}"/>
    <cellStyle name="Normal 5 6 2 4" xfId="2440" xr:uid="{32E0F9D0-C54A-45E8-90AC-FED56A38022E}"/>
    <cellStyle name="Normal 5 6 2 4 2" xfId="3387" xr:uid="{D8CEB673-85AE-4C37-A8E8-F660A39423DF}"/>
    <cellStyle name="Normal 5 6 2 4 2 2" xfId="8297" xr:uid="{08A7C7EA-E8C6-436D-A00C-C5BA42495E4D}"/>
    <cellStyle name="Normal 5 6 2 4 2 2 2" xfId="13754" xr:uid="{BD056E13-E27C-4438-ACB3-2758E590F526}"/>
    <cellStyle name="Normal 5 6 2 4 2 2 3" xfId="17639" xr:uid="{3FC60960-2770-4933-A94D-6B9C5C3489E0}"/>
    <cellStyle name="Normal 5 6 2 4 2 3" xfId="6881" xr:uid="{75C310DA-7518-45C3-871C-3A1225131F5D}"/>
    <cellStyle name="Normal 5 6 2 4 2 3 2" xfId="12404" xr:uid="{8D350B54-55E8-4A49-8B52-1D1E2637FAF0}"/>
    <cellStyle name="Normal 5 6 2 4 2 4" xfId="10150" xr:uid="{F575CD7B-D1FE-486A-B38E-A7012296FE84}"/>
    <cellStyle name="Normal 5 6 2 4 2 5" xfId="16289" xr:uid="{A2EE570C-28AE-425E-AC08-C4E85E38306B}"/>
    <cellStyle name="Normal 5 6 2 4 3" xfId="6163" xr:uid="{0002AA36-AD99-4701-8C18-B85722C2C9B5}"/>
    <cellStyle name="Normal 5 6 2 4 3 2" xfId="11738" xr:uid="{A0403FC4-3BDC-448C-B701-63788E8BE7B5}"/>
    <cellStyle name="Normal 5 6 2 4 3 3" xfId="15618" xr:uid="{35C9D9DA-357D-4CB4-9E7C-DBE4837261B6}"/>
    <cellStyle name="Normal 5 6 2 4 4" xfId="7626" xr:uid="{45490446-1265-4272-8E10-B57633143E19}"/>
    <cellStyle name="Normal 5 6 2 4 4 2" xfId="13083" xr:uid="{8CA07B90-8CA8-40EE-AE96-B5EDA7E22CFB}"/>
    <cellStyle name="Normal 5 6 2 4 4 3" xfId="16968" xr:uid="{E6C489A2-EC51-426D-A01C-D3B8D3C94F3D}"/>
    <cellStyle name="Normal 5 6 2 4 5" xfId="4603" xr:uid="{AFDA9C62-AB34-4EF1-8F5B-E87FAB611A8D}"/>
    <cellStyle name="Normal 5 6 2 4 5 2" xfId="10959" xr:uid="{51E0866B-098D-4858-A950-70F8292924ED}"/>
    <cellStyle name="Normal 5 6 2 4 6" xfId="9479" xr:uid="{ABC8C916-92BE-4722-8C08-6D00F5E617B5}"/>
    <cellStyle name="Normal 5 6 2 4 7" xfId="14841" xr:uid="{07C8A5B2-6328-43F1-A7D6-03A8A46EAA57}"/>
    <cellStyle name="Normal 5 6 2 5" xfId="2827" xr:uid="{439993DD-D914-49C3-B56E-4DF9BD8A43CE}"/>
    <cellStyle name="Normal 5 6 2 5 2" xfId="6328" xr:uid="{DB0315D5-0E36-4800-BD7D-43CE896AA916}"/>
    <cellStyle name="Normal 5 6 2 5 2 2" xfId="11851" xr:uid="{4E25B886-B087-45A5-8665-F3D7198BBE3D}"/>
    <cellStyle name="Normal 5 6 2 5 2 3" xfId="15736" xr:uid="{8535E8EE-9107-456F-9406-4DC9FA5E087E}"/>
    <cellStyle name="Normal 5 6 2 5 3" xfId="7744" xr:uid="{802BCB12-1939-4BEE-BACC-26DA134C9E21}"/>
    <cellStyle name="Normal 5 6 2 5 3 2" xfId="13201" xr:uid="{43490AA2-609F-46C9-8F9E-B5FF2710AE61}"/>
    <cellStyle name="Normal 5 6 2 5 3 3" xfId="17086" xr:uid="{3EB2E7A4-D4A8-4FFC-95F8-B3FF30D60F2A}"/>
    <cellStyle name="Normal 5 6 2 5 4" xfId="5072" xr:uid="{134A0534-8432-479F-8797-83881E786C97}"/>
    <cellStyle name="Normal 5 6 2 5 4 2" xfId="11052" xr:uid="{A22730ED-5A59-4838-B23A-7D6497DEBFDD}"/>
    <cellStyle name="Normal 5 6 2 5 5" xfId="9597" xr:uid="{E991760A-61FE-4C25-8B5D-8DA085755B79}"/>
    <cellStyle name="Normal 5 6 2 5 6" xfId="14934" xr:uid="{A04DE0FB-4501-47EC-87D9-FF1781BFF03A}"/>
    <cellStyle name="Normal 5 6 2 6" xfId="5521" xr:uid="{7482E98F-29B0-45A1-9329-ECE17EBC7FF1}"/>
    <cellStyle name="Normal 5 6 2 6 2" xfId="11182" xr:uid="{CAEBF6BA-8265-4A1D-AADC-022F4BF8A5E2}"/>
    <cellStyle name="Normal 5 6 2 6 3" xfId="15062" xr:uid="{1BEDCE3E-36C1-4792-BBE2-E4CC6A15EBB8}"/>
    <cellStyle name="Normal 5 6 2 7" xfId="7073" xr:uid="{AFC8A7A7-88A2-437A-AA73-A9F4EBB43344}"/>
    <cellStyle name="Normal 5 6 2 7 2" xfId="12530" xr:uid="{E71A712F-9C70-4D22-BBE1-51BAA87ED824}"/>
    <cellStyle name="Normal 5 6 2 7 3" xfId="16415" xr:uid="{76597643-5925-4A6E-BAA0-2E84A6C59285}"/>
    <cellStyle name="Normal 5 6 2 8" xfId="3801" xr:uid="{43C8366D-AD03-4D82-A858-A370128A512E}"/>
    <cellStyle name="Normal 5 6 2 8 2" xfId="10352" xr:uid="{CC7887B1-A2E4-4FD4-BDE1-5FC88A66B749}"/>
    <cellStyle name="Normal 5 6 2 9" xfId="8926" xr:uid="{936EA665-B58A-4DCA-9D76-81702EFC2EEA}"/>
    <cellStyle name="Normal 5 6 3" xfId="1511" xr:uid="{8164EDD0-ABDC-41C9-B8C5-D44F65C725B7}"/>
    <cellStyle name="Normal 5 6 3 2" xfId="1657" xr:uid="{4682F024-26A5-40DF-8D3A-CBDAEA67F898}"/>
    <cellStyle name="Normal 5 6 3 2 2" xfId="2279" xr:uid="{E074A26A-A3C8-45CA-B8C0-1C29DCA97BBA}"/>
    <cellStyle name="Normal 5 6 3 2 2 2" xfId="3335" xr:uid="{3EC92DB3-3602-4423-BAA4-B8440E4905C2}"/>
    <cellStyle name="Normal 5 6 3 2 2 2 2" xfId="8245" xr:uid="{546F1FFE-3B24-4120-8AD3-30AFC28E546C}"/>
    <cellStyle name="Normal 5 6 3 2 2 2 2 2" xfId="13702" xr:uid="{516C5CBA-EDD1-4E6D-935A-D2705DE32CF9}"/>
    <cellStyle name="Normal 5 6 3 2 2 2 2 3" xfId="17587" xr:uid="{9C66249B-A335-4D56-A1E6-7969F2BCDB63}"/>
    <cellStyle name="Normal 5 6 3 2 2 2 3" xfId="6829" xr:uid="{E614AB41-DD86-4C33-AFD5-1BF06A55F1EB}"/>
    <cellStyle name="Normal 5 6 3 2 2 2 3 2" xfId="12352" xr:uid="{B4306ED8-0954-4417-824A-C7D6ED0A9D64}"/>
    <cellStyle name="Normal 5 6 3 2 2 2 4" xfId="10098" xr:uid="{366DD28C-9239-4E8B-ADF4-6DDF271B46F4}"/>
    <cellStyle name="Normal 5 6 3 2 2 2 5" xfId="16237" xr:uid="{92AD9432-5A12-42C7-9440-95E81A5E0591}"/>
    <cellStyle name="Normal 5 6 3 2 2 3" xfId="6057" xr:uid="{09C6A29B-9B5A-48A6-8308-53B241FB7E04}"/>
    <cellStyle name="Normal 5 6 3 2 2 3 2" xfId="11686" xr:uid="{8B356D3A-CDC6-47E6-9057-27CC6B8A08E5}"/>
    <cellStyle name="Normal 5 6 3 2 2 3 3" xfId="15566" xr:uid="{12F6ED65-8C0B-4B4C-AC34-2748909D0171}"/>
    <cellStyle name="Normal 5 6 3 2 2 4" xfId="7574" xr:uid="{BC76A41A-A196-4F7C-A273-66F917BEB18F}"/>
    <cellStyle name="Normal 5 6 3 2 2 4 2" xfId="13031" xr:uid="{F86BB0D2-5B4A-421D-AF9A-B9EFDC95B999}"/>
    <cellStyle name="Normal 5 6 3 2 2 4 3" xfId="16916" xr:uid="{E1424B13-F02A-4B72-9648-428D40654506}"/>
    <cellStyle name="Normal 5 6 3 2 2 5" xfId="4550" xr:uid="{2C4C18C8-418C-40D5-B870-9466C55A95CC}"/>
    <cellStyle name="Normal 5 6 3 2 2 5 2" xfId="10907" xr:uid="{13BD8F99-4020-4EC2-8122-F2986C8095EB}"/>
    <cellStyle name="Normal 5 6 3 2 2 6" xfId="9427" xr:uid="{D095FFDB-3A85-40DC-912D-7CE60897B44F}"/>
    <cellStyle name="Normal 5 6 3 2 2 7" xfId="14789" xr:uid="{6C55DC2B-8D78-4492-A8FD-6982010D277B}"/>
    <cellStyle name="Normal 5 6 3 2 3" xfId="3022" xr:uid="{9AE74535-C69B-4718-8F27-505969C5BDD8}"/>
    <cellStyle name="Normal 5 6 3 2 3 2" xfId="7939" xr:uid="{775BB2C3-D0C2-47AA-9ECE-FC88B59C0540}"/>
    <cellStyle name="Normal 5 6 3 2 3 2 2" xfId="13396" xr:uid="{B51FE35A-A8A1-41D5-B270-506A1B179304}"/>
    <cellStyle name="Normal 5 6 3 2 3 2 3" xfId="17281" xr:uid="{6C5BE679-2528-4059-8FFE-C166A2DC1D03}"/>
    <cellStyle name="Normal 5 6 3 2 3 3" xfId="6523" xr:uid="{01E164FF-39DC-4854-8B49-02112DD98619}"/>
    <cellStyle name="Normal 5 6 3 2 3 3 2" xfId="12046" xr:uid="{CCE946F7-968B-4370-9D3E-59F93044FC4B}"/>
    <cellStyle name="Normal 5 6 3 2 3 4" xfId="9792" xr:uid="{B0E20248-C7B9-4A26-8256-29EBD79E17AC}"/>
    <cellStyle name="Normal 5 6 3 2 3 5" xfId="15931" xr:uid="{C83C49A2-D32D-4761-940F-B29FD5F73460}"/>
    <cellStyle name="Normal 5 6 3 2 4" xfId="5716" xr:uid="{2B354293-24CE-45A5-B152-A7B6D51C0D93}"/>
    <cellStyle name="Normal 5 6 3 2 4 2" xfId="11377" xr:uid="{CEA44355-0403-41CC-9637-2FF46E929A2F}"/>
    <cellStyle name="Normal 5 6 3 2 4 3" xfId="15257" xr:uid="{EFC0B273-48B2-4EDA-9664-9D5331F4EF9C}"/>
    <cellStyle name="Normal 5 6 3 2 5" xfId="7268" xr:uid="{7F6755E1-EBF6-42ED-B172-D1BF517EC5EC}"/>
    <cellStyle name="Normal 5 6 3 2 5 2" xfId="12725" xr:uid="{561437AC-E9C4-4E3F-B2FA-C9655B28B415}"/>
    <cellStyle name="Normal 5 6 3 2 5 3" xfId="16610" xr:uid="{9A7D79A9-0457-4141-8775-0FF7F635B7C7}"/>
    <cellStyle name="Normal 5 6 3 2 6" xfId="4231" xr:uid="{E6200FD8-615C-44AF-99E6-DF63E63387F0}"/>
    <cellStyle name="Normal 5 6 3 2 6 2" xfId="10601" xr:uid="{47D04BB0-6F1C-4912-A331-5E1DE039FCE8}"/>
    <cellStyle name="Normal 5 6 3 2 7" xfId="9121" xr:uid="{03ECBC10-904F-4607-970F-479FB8D00F21}"/>
    <cellStyle name="Normal 5 6 3 2 8" xfId="14483" xr:uid="{7E7764E9-8FDD-4168-B44F-AA0F99F6A84F}"/>
    <cellStyle name="Normal 5 6 3 3" xfId="2141" xr:uid="{1C28F5CE-6CEF-473F-897F-897B86C9DBE9}"/>
    <cellStyle name="Normal 5 6 3 3 2" xfId="3197" xr:uid="{5B74FC81-C2BA-4EF6-B17B-7356003837CB}"/>
    <cellStyle name="Normal 5 6 3 3 2 2" xfId="8107" xr:uid="{AF7FBC15-B6E4-4058-8FA2-CE3700A5C12C}"/>
    <cellStyle name="Normal 5 6 3 3 2 2 2" xfId="13564" xr:uid="{BD31F6CF-BE82-415E-85A8-183FAE04B80F}"/>
    <cellStyle name="Normal 5 6 3 3 2 2 3" xfId="17449" xr:uid="{09FDF30F-B4E6-4E7E-A193-F6C8655075CE}"/>
    <cellStyle name="Normal 5 6 3 3 2 3" xfId="6691" xr:uid="{08CE3035-13D3-4478-AB3F-9317345F1C62}"/>
    <cellStyle name="Normal 5 6 3 3 2 3 2" xfId="12214" xr:uid="{3CA08A11-A002-4EC0-9C37-73CC75D94C98}"/>
    <cellStyle name="Normal 5 6 3 3 2 4" xfId="9960" xr:uid="{691B5FDD-9CF7-4FF3-A947-A0E673CA3630}"/>
    <cellStyle name="Normal 5 6 3 3 2 5" xfId="16099" xr:uid="{A114AECA-821C-4E8C-99C5-05AB48ABA446}"/>
    <cellStyle name="Normal 5 6 3 3 3" xfId="5919" xr:uid="{65B6D2F3-E6E1-4B54-9B19-6762A6242B60}"/>
    <cellStyle name="Normal 5 6 3 3 3 2" xfId="11548" xr:uid="{0A742F53-ACA6-4E86-AC6D-615D7C7AFA98}"/>
    <cellStyle name="Normal 5 6 3 3 3 3" xfId="15428" xr:uid="{1F7DD13D-3040-416F-ACEC-B25D93CFDC04}"/>
    <cellStyle name="Normal 5 6 3 3 4" xfId="7436" xr:uid="{862B3A21-FBB0-459A-9B3E-E4181A0F9058}"/>
    <cellStyle name="Normal 5 6 3 3 4 2" xfId="12893" xr:uid="{A98103E1-0CDF-428D-AC3A-8CD494DD0312}"/>
    <cellStyle name="Normal 5 6 3 3 4 3" xfId="16778" xr:uid="{78DED9F9-DDA5-4519-9DFF-5EBBF6119B50}"/>
    <cellStyle name="Normal 5 6 3 3 5" xfId="4412" xr:uid="{51AE0BB4-29C8-4EDB-8519-0D435EFA9CFC}"/>
    <cellStyle name="Normal 5 6 3 3 5 2" xfId="10769" xr:uid="{6FD5A34D-78AA-46BE-9EB3-B61E21541ED3}"/>
    <cellStyle name="Normal 5 6 3 3 6" xfId="9289" xr:uid="{314FDC46-DAF4-40C1-8E11-736A8A3F43CA}"/>
    <cellStyle name="Normal 5 6 3 3 7" xfId="14651" xr:uid="{03BCCABD-68D1-4895-850E-638E64B2C026}"/>
    <cellStyle name="Normal 5 6 3 4" xfId="2884" xr:uid="{13C2A8C3-971F-4E3D-A6B6-06C9BAF5357C}"/>
    <cellStyle name="Normal 5 6 3 4 2" xfId="7801" xr:uid="{3461F216-77F9-4CF8-B1D6-3A845CC835AD}"/>
    <cellStyle name="Normal 5 6 3 4 2 2" xfId="13258" xr:uid="{20FEF77E-6C42-4EE6-93A3-7C288888A202}"/>
    <cellStyle name="Normal 5 6 3 4 2 3" xfId="17143" xr:uid="{2DE5A554-E337-4C9B-8B37-3FE4EED6C838}"/>
    <cellStyle name="Normal 5 6 3 4 3" xfId="6385" xr:uid="{C3E935CB-6951-437B-A7AB-828A9A503267}"/>
    <cellStyle name="Normal 5 6 3 4 3 2" xfId="11908" xr:uid="{9B70F955-05F6-44C5-9CEF-BCB4DC024CD6}"/>
    <cellStyle name="Normal 5 6 3 4 4" xfId="9654" xr:uid="{3561DE9E-F624-4CB4-A918-EFD92ABE9E18}"/>
    <cellStyle name="Normal 5 6 3 4 5" xfId="15793" xr:uid="{CFE67A51-EFCB-4C31-A460-DA75C321DDE5}"/>
    <cellStyle name="Normal 5 6 3 5" xfId="5578" xr:uid="{08A1093D-1078-48D8-B8B1-E77ACD7A5EF6}"/>
    <cellStyle name="Normal 5 6 3 5 2" xfId="11239" xr:uid="{EB43D45B-632E-4961-ACBB-354D101001F9}"/>
    <cellStyle name="Normal 5 6 3 5 3" xfId="15119" xr:uid="{4ACF340A-7560-44E4-99BF-5F49A6A2A7B4}"/>
    <cellStyle name="Normal 5 6 3 6" xfId="7130" xr:uid="{87053F60-3AB0-4A34-98FA-3E5495996936}"/>
    <cellStyle name="Normal 5 6 3 6 2" xfId="12587" xr:uid="{34901EAD-6A1E-4855-81EF-E65CA5839134}"/>
    <cellStyle name="Normal 5 6 3 6 3" xfId="16472" xr:uid="{3493600B-A0E4-4436-AA28-3B258EE98EEC}"/>
    <cellStyle name="Normal 5 6 3 7" xfId="4092" xr:uid="{C6665B86-ADDC-4A3E-89C6-41AAE6FB30D2}"/>
    <cellStyle name="Normal 5 6 3 7 2" xfId="10463" xr:uid="{1D1B929E-19CF-40BC-B365-2BD27F0A0B3A}"/>
    <cellStyle name="Normal 5 6 3 8" xfId="8983" xr:uid="{A08D6F2A-B7C0-466D-B412-C61C6526DCB5}"/>
    <cellStyle name="Normal 5 6 3 9" xfId="14345" xr:uid="{2DCB36B4-7570-4A45-A3D6-C374C7696374}"/>
    <cellStyle name="Normal 5 6 4" xfId="1542" xr:uid="{3A6E1F4A-52F9-4D6F-9D5C-B4D23680CB5C}"/>
    <cellStyle name="Normal 5 6 4 2" xfId="2164" xr:uid="{99AD2032-071B-4E2A-92F0-A3CB4E5412E0}"/>
    <cellStyle name="Normal 5 6 4 2 2" xfId="3220" xr:uid="{E733310D-B620-4037-A4BF-DAC61AD3004A}"/>
    <cellStyle name="Normal 5 6 4 2 2 2" xfId="8130" xr:uid="{C277E5E7-2DE0-4FF6-8169-72876ECCF9E4}"/>
    <cellStyle name="Normal 5 6 4 2 2 2 2" xfId="13587" xr:uid="{68B92AE2-643B-4FFA-9231-9213ED1EF0EB}"/>
    <cellStyle name="Normal 5 6 4 2 2 2 3" xfId="17472" xr:uid="{D6913B4D-7A3D-4D4C-B4AA-DF756259CB46}"/>
    <cellStyle name="Normal 5 6 4 2 2 3" xfId="6714" xr:uid="{0CE38B64-54D2-41CB-B3F5-449AC04DE23A}"/>
    <cellStyle name="Normal 5 6 4 2 2 3 2" xfId="12237" xr:uid="{4C370862-50B6-43D3-98E0-6F949E706078}"/>
    <cellStyle name="Normal 5 6 4 2 2 4" xfId="9983" xr:uid="{F79BC2B1-1371-459D-BFC1-E9B6A8DFD8FA}"/>
    <cellStyle name="Normal 5 6 4 2 2 5" xfId="16122" xr:uid="{B8F753DD-3ECF-4E50-9EDB-5FD7E999AD1E}"/>
    <cellStyle name="Normal 5 6 4 2 3" xfId="5942" xr:uid="{3EAB2359-A0A6-40BE-B5DF-C824AA780D50}"/>
    <cellStyle name="Normal 5 6 4 2 3 2" xfId="11571" xr:uid="{60031990-8A76-4BC0-BBF0-ABFBE7A366D0}"/>
    <cellStyle name="Normal 5 6 4 2 3 3" xfId="15451" xr:uid="{4418146A-8111-4877-AB53-508B8008653C}"/>
    <cellStyle name="Normal 5 6 4 2 4" xfId="7459" xr:uid="{1FDA773E-9D2A-409A-B0ED-C94EB83F6009}"/>
    <cellStyle name="Normal 5 6 4 2 4 2" xfId="12916" xr:uid="{10453419-6ED5-4C14-808D-AEDCEBAF7375}"/>
    <cellStyle name="Normal 5 6 4 2 4 3" xfId="16801" xr:uid="{4DF4EE04-039C-4ABE-85EC-C92A80709A8E}"/>
    <cellStyle name="Normal 5 6 4 2 5" xfId="4435" xr:uid="{E9C3D25A-C0BC-4D83-9732-CF408A8033A8}"/>
    <cellStyle name="Normal 5 6 4 2 5 2" xfId="10792" xr:uid="{67283BDA-97C2-4949-A215-613421A2F233}"/>
    <cellStyle name="Normal 5 6 4 2 6" xfId="9312" xr:uid="{60982D51-19B9-4AC0-9B93-47837ED6A635}"/>
    <cellStyle name="Normal 5 6 4 2 7" xfId="14674" xr:uid="{9844DA17-EA42-40BF-A5C8-07D7C024110B}"/>
    <cellStyle name="Normal 5 6 4 3" xfId="2907" xr:uid="{B7B882FC-AB72-475E-96D2-5F89D317897E}"/>
    <cellStyle name="Normal 5 6 4 3 2" xfId="7824" xr:uid="{17BBAEA9-450D-4239-BABD-B4F218E28F60}"/>
    <cellStyle name="Normal 5 6 4 3 2 2" xfId="13281" xr:uid="{DE53004A-8BC6-4716-AC3A-7BD3F93B8716}"/>
    <cellStyle name="Normal 5 6 4 3 2 3" xfId="17166" xr:uid="{589AB726-1589-416D-8215-19BDD5741FFD}"/>
    <cellStyle name="Normal 5 6 4 3 3" xfId="6408" xr:uid="{D3BE2539-0215-4F99-B56B-E327E11DF216}"/>
    <cellStyle name="Normal 5 6 4 3 3 2" xfId="11931" xr:uid="{40D6A3BA-0432-436F-AB3C-6D68390FEC13}"/>
    <cellStyle name="Normal 5 6 4 3 4" xfId="9677" xr:uid="{35EE0DD4-E133-4D8F-9BCF-C78322455892}"/>
    <cellStyle name="Normal 5 6 4 3 5" xfId="15816" xr:uid="{A5E11571-38D3-4406-9406-44D37DD28060}"/>
    <cellStyle name="Normal 5 6 4 4" xfId="5601" xr:uid="{3A8A019A-2D6D-40A1-A550-EF8528A45988}"/>
    <cellStyle name="Normal 5 6 4 4 2" xfId="11262" xr:uid="{E095ACA4-40EE-469B-AF55-4D1283112AEF}"/>
    <cellStyle name="Normal 5 6 4 4 3" xfId="15142" xr:uid="{C8E7E685-C5F2-4733-890A-D67C4BB91EBC}"/>
    <cellStyle name="Normal 5 6 4 5" xfId="7153" xr:uid="{9110F54B-AE85-440F-9AB0-28DDFDECE016}"/>
    <cellStyle name="Normal 5 6 4 5 2" xfId="12610" xr:uid="{689B44D8-9DE9-4F40-A3FC-D4CF818B1B2C}"/>
    <cellStyle name="Normal 5 6 4 5 3" xfId="16495" xr:uid="{4B5F7D62-AFCE-4AEC-BA0E-754D205464CB}"/>
    <cellStyle name="Normal 5 6 4 6" xfId="4116" xr:uid="{C909EDA4-D8E1-486A-BE23-57D9956170B6}"/>
    <cellStyle name="Normal 5 6 4 6 2" xfId="10486" xr:uid="{4E2A443D-CFD9-422D-A67E-E667D31E41A1}"/>
    <cellStyle name="Normal 5 6 4 7" xfId="9006" xr:uid="{28A0D3B7-037F-4348-A81C-1713831E1CD3}"/>
    <cellStyle name="Normal 5 6 4 8" xfId="14368" xr:uid="{C5D5E3B1-0A6A-43E8-AAAF-A05A01E23296}"/>
    <cellStyle name="Normal 5 6 5" xfId="2021" xr:uid="{02BFEF95-39F3-445B-BE70-25622F10A340}"/>
    <cellStyle name="Normal 5 6 5 2" xfId="3085" xr:uid="{8D530489-FE7E-4FE6-A22E-40D9E4862EF6}"/>
    <cellStyle name="Normal 5 6 5 2 2" xfId="7995" xr:uid="{2A7C50DF-D346-4140-BD6D-17073800998B}"/>
    <cellStyle name="Normal 5 6 5 2 2 2" xfId="13452" xr:uid="{A368BFA5-5215-4892-9F91-DBE3CC776764}"/>
    <cellStyle name="Normal 5 6 5 2 2 3" xfId="17337" xr:uid="{4B52C369-FAB0-4489-A49F-1B475C4D1CFC}"/>
    <cellStyle name="Normal 5 6 5 2 3" xfId="6579" xr:uid="{4F1C2876-D043-4FBB-A1C8-F778DC15328C}"/>
    <cellStyle name="Normal 5 6 5 2 3 2" xfId="12102" xr:uid="{24DA8FC8-7B48-4CE0-A508-D1B7353A7706}"/>
    <cellStyle name="Normal 5 6 5 2 4" xfId="9848" xr:uid="{182C2DE7-FD1E-4655-8308-894BE352CB75}"/>
    <cellStyle name="Normal 5 6 5 2 5" xfId="15987" xr:uid="{252939E5-6B76-4B51-94F0-6CE57293587C}"/>
    <cellStyle name="Normal 5 6 5 3" xfId="5807" xr:uid="{F3D9EBD0-B2E9-4BF0-BB29-243A261D2084}"/>
    <cellStyle name="Normal 5 6 5 3 2" xfId="11436" xr:uid="{72CFCB9D-50C6-448B-A9D3-2E09B6B90AE5}"/>
    <cellStyle name="Normal 5 6 5 3 3" xfId="15316" xr:uid="{6FD58B0C-8CAF-4903-A567-5C82006BF7BE}"/>
    <cellStyle name="Normal 5 6 5 4" xfId="7324" xr:uid="{A9D0427B-DCB6-46AF-82D0-E5472125491E}"/>
    <cellStyle name="Normal 5 6 5 4 2" xfId="12781" xr:uid="{AC7063B0-F6F1-41AA-976E-A18F568FE8A2}"/>
    <cellStyle name="Normal 5 6 5 4 3" xfId="16666" xr:uid="{4A563ED1-2BB9-40A1-ABEE-786D0450CCF7}"/>
    <cellStyle name="Normal 5 6 5 5" xfId="4300" xr:uid="{67B77F77-4FFD-42D1-A983-DEDFB997A0F8}"/>
    <cellStyle name="Normal 5 6 5 5 2" xfId="10657" xr:uid="{6C1C26B7-AE03-4B6E-8AF8-5E4B9C91BBBF}"/>
    <cellStyle name="Normal 5 6 5 6" xfId="9177" xr:uid="{A4A321C1-8C3C-4653-B5E4-862B1AAF6259}"/>
    <cellStyle name="Normal 5 6 5 7" xfId="14539" xr:uid="{33799890-0314-4EE7-8EAC-1596C1B4112E}"/>
    <cellStyle name="Normal 5 6 6" xfId="2315" xr:uid="{7F5D5DB7-CD44-45CF-8F00-DE652F4753A5}"/>
    <cellStyle name="Normal 5 6 6 2" xfId="3367" xr:uid="{B59EE4EB-E72F-4DA5-8A60-8860F2FC682F}"/>
    <cellStyle name="Normal 5 6 6 2 2" xfId="8277" xr:uid="{5781BAAB-2369-4417-A0A2-DB813DB34033}"/>
    <cellStyle name="Normal 5 6 6 2 2 2" xfId="13734" xr:uid="{D3EF06DE-8054-4BEA-BE4A-B060FB8F41A7}"/>
    <cellStyle name="Normal 5 6 6 2 2 3" xfId="17619" xr:uid="{2FFA312B-5ECC-439B-87E8-CA1290B74379}"/>
    <cellStyle name="Normal 5 6 6 2 3" xfId="6861" xr:uid="{5E061D93-1F3C-43A4-AE12-EECA848C64F2}"/>
    <cellStyle name="Normal 5 6 6 2 3 2" xfId="12384" xr:uid="{C0C5731E-9CBD-459C-94B8-916EC2F9849E}"/>
    <cellStyle name="Normal 5 6 6 2 4" xfId="10130" xr:uid="{E3508DD8-8E7B-4FA4-8237-5E82A993B8B2}"/>
    <cellStyle name="Normal 5 6 6 2 5" xfId="16269" xr:uid="{2C22B55D-5D8D-4F9E-B0D4-A76B907371F0}"/>
    <cellStyle name="Normal 5 6 6 3" xfId="6089" xr:uid="{48C69167-05AB-441A-A3FF-96776EA6C7C9}"/>
    <cellStyle name="Normal 5 6 6 3 2" xfId="11718" xr:uid="{BDE43F8F-6F12-4DB9-A16C-8874C94E20C5}"/>
    <cellStyle name="Normal 5 6 6 3 3" xfId="15598" xr:uid="{F83F0DC5-326D-4CFB-A0CD-6F06F6077A2F}"/>
    <cellStyle name="Normal 5 6 6 4" xfId="7606" xr:uid="{9EADDAEA-A4F7-4A51-B1A7-CAE51ED3408C}"/>
    <cellStyle name="Normal 5 6 6 4 2" xfId="13063" xr:uid="{92A4166F-7F1C-461B-A1D6-4ABB1C4E738A}"/>
    <cellStyle name="Normal 5 6 6 4 3" xfId="16948" xr:uid="{526EE380-8137-4954-BF00-8CCCCAB4599A}"/>
    <cellStyle name="Normal 5 6 6 5" xfId="4582" xr:uid="{2BBD2A51-911D-4AB0-B5FD-53B931AF8F70}"/>
    <cellStyle name="Normal 5 6 6 5 2" xfId="10939" xr:uid="{8C87B318-6B3F-485C-87CC-8A8597E2DADF}"/>
    <cellStyle name="Normal 5 6 6 6" xfId="9459" xr:uid="{B698985A-1784-40A7-8DD4-D7370534BEF1}"/>
    <cellStyle name="Normal 5 6 6 7" xfId="14821" xr:uid="{E078BE93-8922-4605-B34D-05D8DE94571F}"/>
    <cellStyle name="Normal 5 6 7" xfId="2592" xr:uid="{E60D028A-AF58-434B-912A-23EC9CB43B79}"/>
    <cellStyle name="Normal 5 6 7 2" xfId="6215" xr:uid="{FEC6E865-84D2-4E1E-8BE2-58DEA5759656}"/>
    <cellStyle name="Normal 5 6 7 2 2" xfId="11757" xr:uid="{A4A8B38B-313A-45A1-BB92-1E38B593770A}"/>
    <cellStyle name="Normal 5 6 7 2 3" xfId="15637" xr:uid="{698FC548-BF20-4914-8831-8CAFC3B2F05C}"/>
    <cellStyle name="Normal 5 6 7 3" xfId="7645" xr:uid="{3FD99184-6D48-4246-9AD7-38486F5CD80D}"/>
    <cellStyle name="Normal 5 6 7 3 2" xfId="13102" xr:uid="{4714342E-BFB3-4322-BE09-0DB51584753F}"/>
    <cellStyle name="Normal 5 6 7 3 3" xfId="16987" xr:uid="{2370B0EB-66A9-4D64-8870-E2D6CE2DACCA}"/>
    <cellStyle name="Normal 5 6 7 4" xfId="4964" xr:uid="{49083D54-D320-4AEE-AC36-6D013637B8A6}"/>
    <cellStyle name="Normal 5 6 7 4 2" xfId="11030" xr:uid="{6A5EC8D1-E0EA-4E41-9EA3-BA22EF03CB8A}"/>
    <cellStyle name="Normal 5 6 7 5" xfId="9498" xr:uid="{F4115943-40C0-4EBE-9D64-82118B16547D}"/>
    <cellStyle name="Normal 5 6 7 6" xfId="14912" xr:uid="{0B8C67B6-F28A-40F5-8927-27EEED132768}"/>
    <cellStyle name="Normal 5 6 8" xfId="2670" xr:uid="{B7FDC803-5898-46E1-BBF1-8EE2BBE1105B}"/>
    <cellStyle name="Normal 5 6 8 2" xfId="7681" xr:uid="{E2B5564A-B9EA-4123-90B4-1382686276B9}"/>
    <cellStyle name="Normal 5 6 8 2 2" xfId="13138" xr:uid="{4F429186-2940-43F9-A17E-C05029A90888}"/>
    <cellStyle name="Normal 5 6 8 2 3" xfId="17023" xr:uid="{F95DB983-AB6E-490E-935E-A1971B87F99B}"/>
    <cellStyle name="Normal 5 6 8 3" xfId="6263" xr:uid="{B30EFD83-2FAF-4DFD-8C7C-4DABD8D41FB8}"/>
    <cellStyle name="Normal 5 6 8 3 2" xfId="11793" xr:uid="{242B3CDD-36E2-469A-965C-A0178C568710}"/>
    <cellStyle name="Normal 5 6 8 4" xfId="9534" xr:uid="{E71B73AD-B0E1-4B22-9293-9A327F77B8B4}"/>
    <cellStyle name="Normal 5 6 8 5" xfId="15673" xr:uid="{A5DB0166-7C99-495F-B99B-C49502F77998}"/>
    <cellStyle name="Normal 5 6 9" xfId="5414" xr:uid="{825598C5-1013-48DD-ACE3-DEC2D5E7BF91}"/>
    <cellStyle name="Normal 5 6 9 2" xfId="11117" xr:uid="{67E90813-CFB6-4997-B248-0FD81E2EC6EE}"/>
    <cellStyle name="Normal 5 6 9 3" xfId="15000" xr:uid="{C3EFADF2-327C-4C08-9AED-A59074688F9C}"/>
    <cellStyle name="Normal 5 7" xfId="1088" xr:uid="{F90CDC4C-2CD0-455D-8198-F7ADB9B88C81}"/>
    <cellStyle name="Normal 5 7 2" xfId="2328" xr:uid="{AE19208F-A7B9-4884-A5DA-C38FE25012CB}"/>
    <cellStyle name="Normal 5 7 3" xfId="2604" xr:uid="{BFFA783B-B897-4491-8914-1617E7179DB1}"/>
    <cellStyle name="Normal 5 7 3 2" xfId="6224" xr:uid="{67F53823-E8D1-4A2B-BF12-17D20358A8E0}"/>
    <cellStyle name="Normal 5 7 3 2 2" xfId="11765" xr:uid="{E3AAED96-2C84-457B-BF98-4131B37B620B}"/>
    <cellStyle name="Normal 5 7 3 2 3" xfId="15645" xr:uid="{732D886A-27CC-4914-8758-91A04E20486A}"/>
    <cellStyle name="Normal 5 7 3 3" xfId="7653" xr:uid="{A16AF257-E55C-4FEA-BFF5-8DFC1D5B9F4A}"/>
    <cellStyle name="Normal 5 7 3 3 2" xfId="13110" xr:uid="{1E9AD452-CE47-49D9-8F4E-1A1EDBC2AC89}"/>
    <cellStyle name="Normal 5 7 3 3 3" xfId="16995" xr:uid="{FF112828-64E3-4F2A-B58B-AC8E11E35247}"/>
    <cellStyle name="Normal 5 7 3 4" xfId="3944" xr:uid="{7434DA8D-F859-4869-87A4-9BF2D74FFA5A}"/>
    <cellStyle name="Normal 5 7 3 5" xfId="9506" xr:uid="{3F9FD275-BDB3-43F2-B04A-7D5655374D78}"/>
    <cellStyle name="Normal 5 7 4" xfId="2735" xr:uid="{1757B2FD-56B1-4DDF-B368-4E4E78A3F8A9}"/>
    <cellStyle name="Normal 5 7 5" xfId="3678" xr:uid="{13094D15-1FDB-457F-A546-F78AD913AC21}"/>
    <cellStyle name="Normal 5 7 6" xfId="3637" xr:uid="{4A8DDBCF-E48A-4676-8626-36CE4ADBFE53}"/>
    <cellStyle name="Normal 5 7 6 2" xfId="10297" xr:uid="{D9C0C601-713D-4178-A693-DB1375F553FE}"/>
    <cellStyle name="Normal 5 7 7" xfId="14175" xr:uid="{BFC69456-39BD-4CBA-A8A7-0DDD72721E1A}"/>
    <cellStyle name="Normal 5 8" xfId="1772" xr:uid="{61EA1712-D8E2-45F0-AC1D-66ECD0DF731F}"/>
    <cellStyle name="Normal 5 9" xfId="2291" xr:uid="{BA11F1F3-324A-4593-A2DD-086C46402153}"/>
    <cellStyle name="Normal 5 9 2" xfId="3346" xr:uid="{92E32E5B-0004-4F42-BC16-A7377C976ECA}"/>
    <cellStyle name="Normal 5 9 2 2" xfId="8256" xr:uid="{ACE45027-179B-4C81-992D-7FA048DA6944}"/>
    <cellStyle name="Normal 5 9 2 2 2" xfId="13713" xr:uid="{67B074DA-DA7F-4F00-8BD9-2F6921A4E50F}"/>
    <cellStyle name="Normal 5 9 2 2 3" xfId="17598" xr:uid="{D3F7D426-B2CC-4030-8F44-A36111C784AA}"/>
    <cellStyle name="Normal 5 9 2 3" xfId="6840" xr:uid="{00D712A9-BA70-4C26-9847-812411173D42}"/>
    <cellStyle name="Normal 5 9 2 3 2" xfId="12363" xr:uid="{A857420F-E4DC-49C3-BAEE-BEAC531E14B0}"/>
    <cellStyle name="Normal 5 9 2 4" xfId="10109" xr:uid="{1FF57DF5-AC0C-495A-8CAF-7550C83C1577}"/>
    <cellStyle name="Normal 5 9 2 5" xfId="16248" xr:uid="{8C729737-77BB-4E56-9079-0C6358F53F8A}"/>
    <cellStyle name="Normal 5 9 3" xfId="6068" xr:uid="{41C465DC-BA02-445C-934B-B6B324DCA965}"/>
    <cellStyle name="Normal 5 9 3 2" xfId="11697" xr:uid="{03ABB055-F3F5-4FBB-9884-5153907711E5}"/>
    <cellStyle name="Normal 5 9 3 3" xfId="15577" xr:uid="{C201BCD6-0472-4E93-83D0-CF9B5AC67D6D}"/>
    <cellStyle name="Normal 5 9 4" xfId="7585" xr:uid="{7E8F247B-B927-4B26-B370-35784608D7D2}"/>
    <cellStyle name="Normal 5 9 4 2" xfId="13042" xr:uid="{3CB611F7-3727-48C4-A55E-4F5BF077F8F7}"/>
    <cellStyle name="Normal 5 9 4 3" xfId="16927" xr:uid="{730290A2-C81C-461D-883F-FAA705972D75}"/>
    <cellStyle name="Normal 5 9 5" xfId="4561" xr:uid="{D06198C6-37CF-42B7-BB40-BF132AE1373A}"/>
    <cellStyle name="Normal 5 9 5 2" xfId="10918" xr:uid="{B5E6E330-2999-4118-94F4-EAD08E22FECD}"/>
    <cellStyle name="Normal 5 9 6" xfId="9438" xr:uid="{6BE70647-5D74-43CE-85F0-C442E4169F65}"/>
    <cellStyle name="Normal 5 9 7" xfId="14800" xr:uid="{E8B04EDB-69B6-457E-A7BA-14A221119C22}"/>
    <cellStyle name="Normal 50" xfId="475" xr:uid="{D78248F1-2F6C-4091-91C2-699CFC86358E}"/>
    <cellStyle name="Normal 50 2" xfId="1341" xr:uid="{1563A49F-8AB0-4630-86E3-BCCE4179444E}"/>
    <cellStyle name="Normal 50 3" xfId="1090" xr:uid="{D46B762B-B71F-4DB9-92E4-CD5D78BB2049}"/>
    <cellStyle name="Normal 50 4" xfId="1937" xr:uid="{ED828278-BEFD-48FA-8221-E93C91C13631}"/>
    <cellStyle name="Normal 51" xfId="563" xr:uid="{38C995B9-99DD-4598-94EA-6C4B494E59D2}"/>
    <cellStyle name="Normal 51 2" xfId="1342" xr:uid="{3C04D136-C77C-4F01-9528-60CB76F6853A}"/>
    <cellStyle name="Normal 51 3" xfId="1091" xr:uid="{2A4C978B-6730-4817-BE7E-1203F9697E9B}"/>
    <cellStyle name="Normal 51 4" xfId="1945" xr:uid="{B9EEAC3D-4057-4C8F-8470-FF9139D6C059}"/>
    <cellStyle name="Normal 52" xfId="650" xr:uid="{FC394AB5-9CCD-4119-9EA4-010B062C12E3}"/>
    <cellStyle name="Normal 52 2" xfId="749" xr:uid="{B4E0B8A8-8860-442A-87E8-E33BE4FC73CE}"/>
    <cellStyle name="Normal 52 2 10" xfId="3626" xr:uid="{E1A70189-CC20-49A3-87A2-C66152F949EF}"/>
    <cellStyle name="Normal 52 2 10 2" xfId="10286" xr:uid="{84A9F895-D008-4773-871D-403DBCC861DF}"/>
    <cellStyle name="Normal 52 2 11" xfId="8859" xr:uid="{D0EAFE30-412A-4158-8E4E-DE1A1B475579}"/>
    <cellStyle name="Normal 52 2 12" xfId="14164" xr:uid="{03F9568F-2567-4216-9BFE-51421A2A5044}"/>
    <cellStyle name="Normal 52 2 2" xfId="1429" xr:uid="{6B74095D-138D-447D-B4DD-0A9DD62C5D30}"/>
    <cellStyle name="Normal 52 2 2 2" xfId="1588" xr:uid="{5517FB46-68E3-4BE0-BA3D-C2F4B304E2CF}"/>
    <cellStyle name="Normal 52 2 2 2 2" xfId="2210" xr:uid="{20329993-A868-4B67-8A6D-688E434615DB}"/>
    <cellStyle name="Normal 52 2 2 2 2 2" xfId="3266" xr:uid="{6D8220CF-B130-40D1-AF21-7BB686C5C19F}"/>
    <cellStyle name="Normal 52 2 2 2 2 2 2" xfId="8176" xr:uid="{64726C97-EF70-49D3-B6C6-9432370371B0}"/>
    <cellStyle name="Normal 52 2 2 2 2 2 2 2" xfId="13633" xr:uid="{760AD268-0972-4630-B307-A983721B62DA}"/>
    <cellStyle name="Normal 52 2 2 2 2 2 2 3" xfId="17518" xr:uid="{49BFFDA0-6BB7-4E3B-BA62-C0BDAAA5EAC0}"/>
    <cellStyle name="Normal 52 2 2 2 2 2 3" xfId="6760" xr:uid="{0C700407-F1BD-4D3B-9059-4AAA52CD7DD8}"/>
    <cellStyle name="Normal 52 2 2 2 2 2 3 2" xfId="12283" xr:uid="{F0F070E1-6675-4B50-9A94-E825D3876129}"/>
    <cellStyle name="Normal 52 2 2 2 2 2 4" xfId="10029" xr:uid="{B2133BBE-3B2A-4A96-8D80-E6FEA113529E}"/>
    <cellStyle name="Normal 52 2 2 2 2 2 5" xfId="16168" xr:uid="{DAC51615-54FE-4278-B14E-B33367541C80}"/>
    <cellStyle name="Normal 52 2 2 2 2 3" xfId="5988" xr:uid="{CE48B79E-8682-46C7-9114-9A1F8F95F7C8}"/>
    <cellStyle name="Normal 52 2 2 2 2 3 2" xfId="11617" xr:uid="{F5012EE5-5A7C-471A-B71A-8046E18C9B3F}"/>
    <cellStyle name="Normal 52 2 2 2 2 3 3" xfId="15497" xr:uid="{8282657D-DB6A-4FE5-ABBF-4BE3CF83C5D0}"/>
    <cellStyle name="Normal 52 2 2 2 2 4" xfId="7505" xr:uid="{D20804EA-6D21-4022-BB5C-B8FE7AD71A03}"/>
    <cellStyle name="Normal 52 2 2 2 2 4 2" xfId="12962" xr:uid="{04C197E1-D9E2-4F70-A556-1E7FEBEE582A}"/>
    <cellStyle name="Normal 52 2 2 2 2 4 3" xfId="16847" xr:uid="{72D278FF-64E7-44C7-9554-3C87F5AD2DBE}"/>
    <cellStyle name="Normal 52 2 2 2 2 5" xfId="4481" xr:uid="{7FDCBDC9-27F0-41FE-A829-14EC0E4797DE}"/>
    <cellStyle name="Normal 52 2 2 2 2 5 2" xfId="10838" xr:uid="{5EFEE851-EF5B-4DA3-973C-4A472EB34668}"/>
    <cellStyle name="Normal 52 2 2 2 2 6" xfId="9358" xr:uid="{01EAC638-6986-4BF6-AD3E-78463858854B}"/>
    <cellStyle name="Normal 52 2 2 2 2 7" xfId="14720" xr:uid="{FC4AD71B-B688-4863-8C5E-DEE5B9CB8670}"/>
    <cellStyle name="Normal 52 2 2 2 3" xfId="2953" xr:uid="{1C68BF26-6744-4395-932D-E795C5C8DEA4}"/>
    <cellStyle name="Normal 52 2 2 2 3 2" xfId="7870" xr:uid="{62940364-206D-4EC2-925C-E1DB9E761999}"/>
    <cellStyle name="Normal 52 2 2 2 3 2 2" xfId="13327" xr:uid="{24DFD3C6-3AF9-491C-B584-ACD8C0671DF4}"/>
    <cellStyle name="Normal 52 2 2 2 3 2 3" xfId="17212" xr:uid="{BC5A3469-18F7-4F03-B6F4-C350F95A82B9}"/>
    <cellStyle name="Normal 52 2 2 2 3 3" xfId="6454" xr:uid="{43488870-8A53-4C77-A0B0-B469FC5573BA}"/>
    <cellStyle name="Normal 52 2 2 2 3 3 2" xfId="11977" xr:uid="{99FDB2AA-8ABB-4D79-9682-FE783E7B6C90}"/>
    <cellStyle name="Normal 52 2 2 2 3 4" xfId="9723" xr:uid="{21BCF510-400C-43D7-93C2-5235DBFF2DC5}"/>
    <cellStyle name="Normal 52 2 2 2 3 5" xfId="15862" xr:uid="{308F3B6D-56D3-48A5-9622-7CC9FAF0B4A2}"/>
    <cellStyle name="Normal 52 2 2 2 4" xfId="5647" xr:uid="{D2AE2047-DDA4-4ACF-9EF2-CB84B6B68517}"/>
    <cellStyle name="Normal 52 2 2 2 4 2" xfId="11308" xr:uid="{C374D6B6-FBA6-40D6-944C-9707AF4B01B3}"/>
    <cellStyle name="Normal 52 2 2 2 4 3" xfId="15188" xr:uid="{5391366B-C9A5-40AF-A2EF-34C19DE7DC8D}"/>
    <cellStyle name="Normal 52 2 2 2 5" xfId="7199" xr:uid="{8453231D-BE33-4E56-A18C-CFC1606C7E6F}"/>
    <cellStyle name="Normal 52 2 2 2 5 2" xfId="12656" xr:uid="{C033D020-CE79-49F0-B419-7EAADA28E635}"/>
    <cellStyle name="Normal 52 2 2 2 5 3" xfId="16541" xr:uid="{89C9176C-127B-4FF1-B5D1-7FA2EE4761BB}"/>
    <cellStyle name="Normal 52 2 2 2 6" xfId="4162" xr:uid="{08119BA5-3614-4760-BCFA-4C18ED6F31E1}"/>
    <cellStyle name="Normal 52 2 2 2 6 2" xfId="10532" xr:uid="{39D10A70-C13F-46E1-848D-53217C35D3D4}"/>
    <cellStyle name="Normal 52 2 2 2 7" xfId="9052" xr:uid="{7E5880A6-2F21-437C-9D24-F7D6293A1844}"/>
    <cellStyle name="Normal 52 2 2 2 8" xfId="14414" xr:uid="{339E9C23-409A-417A-89E4-E679BECB3754}"/>
    <cellStyle name="Normal 52 2 2 3" xfId="2072" xr:uid="{B1EFFFE3-37F6-47A7-A819-E7D41D0D6C4C}"/>
    <cellStyle name="Normal 52 2 2 3 2" xfId="3128" xr:uid="{6B931DEB-1A21-4270-B0AB-5ED30FFBCDDC}"/>
    <cellStyle name="Normal 52 2 2 3 2 2" xfId="8038" xr:uid="{311B0E62-E69D-42D2-BE57-7A56F6121CFC}"/>
    <cellStyle name="Normal 52 2 2 3 2 2 2" xfId="13495" xr:uid="{99BEAF16-59EC-4B0D-BF36-676274220E73}"/>
    <cellStyle name="Normal 52 2 2 3 2 2 3" xfId="17380" xr:uid="{7C0288E4-2480-4281-9163-255BE3D3AC63}"/>
    <cellStyle name="Normal 52 2 2 3 2 3" xfId="6622" xr:uid="{CE637F12-62A4-402F-8BB9-155405D09AED}"/>
    <cellStyle name="Normal 52 2 2 3 2 3 2" xfId="12145" xr:uid="{0467E50A-5900-44E5-9F3B-55E81C7501C1}"/>
    <cellStyle name="Normal 52 2 2 3 2 4" xfId="9891" xr:uid="{A30D254E-73DA-4107-975F-D8574EB5DDFC}"/>
    <cellStyle name="Normal 52 2 2 3 2 5" xfId="16030" xr:uid="{A34AC281-3E95-4173-B7E4-11F84E853376}"/>
    <cellStyle name="Normal 52 2 2 3 3" xfId="5850" xr:uid="{000468E8-9180-4EA2-82E1-46C6E60F525A}"/>
    <cellStyle name="Normal 52 2 2 3 3 2" xfId="11479" xr:uid="{4C664C6A-DCE5-4DD8-8568-723C9B6B0AD2}"/>
    <cellStyle name="Normal 52 2 2 3 3 3" xfId="15359" xr:uid="{21DE90F0-F5DE-4E7A-AFBC-DC750315C4B8}"/>
    <cellStyle name="Normal 52 2 2 3 4" xfId="7367" xr:uid="{B4AF591B-DBE8-4242-BAA5-532145647F39}"/>
    <cellStyle name="Normal 52 2 2 3 4 2" xfId="12824" xr:uid="{2D719A48-F917-4201-A982-6CBB8552AD1F}"/>
    <cellStyle name="Normal 52 2 2 3 4 3" xfId="16709" xr:uid="{2DA19C28-A0B7-47E0-AB48-68BB677AC5BB}"/>
    <cellStyle name="Normal 52 2 2 3 5" xfId="4343" xr:uid="{A61319D8-3403-4B28-AE95-60CF3916EB1F}"/>
    <cellStyle name="Normal 52 2 2 3 5 2" xfId="10700" xr:uid="{5C653B25-7AE3-417C-9DDC-3781A168BFDB}"/>
    <cellStyle name="Normal 52 2 2 3 6" xfId="9220" xr:uid="{3F1094A4-43F6-4993-A403-FCD4705FE9C8}"/>
    <cellStyle name="Normal 52 2 2 3 7" xfId="14582" xr:uid="{FBA1354D-3186-4C59-8EDC-3D22F5077866}"/>
    <cellStyle name="Normal 52 2 2 4" xfId="2815" xr:uid="{8D9C8A74-3CE5-4E33-9A90-7D82BF88F1B4}"/>
    <cellStyle name="Normal 52 2 2 4 2" xfId="7732" xr:uid="{BB3315D7-2EF9-4471-93A5-52AC99383B0C}"/>
    <cellStyle name="Normal 52 2 2 4 2 2" xfId="13189" xr:uid="{0B0F3172-D3AB-4DCC-BC5B-11BE20A8C6EB}"/>
    <cellStyle name="Normal 52 2 2 4 2 3" xfId="17074" xr:uid="{487F3E7F-EC7C-425E-905F-CA9DA8959707}"/>
    <cellStyle name="Normal 52 2 2 4 3" xfId="6316" xr:uid="{A2D698C1-F87D-4D3E-B7D5-06568FD380BF}"/>
    <cellStyle name="Normal 52 2 2 4 3 2" xfId="11839" xr:uid="{768564F9-7CA4-4D43-916E-0F34FD7AA7D9}"/>
    <cellStyle name="Normal 52 2 2 4 4" xfId="9585" xr:uid="{E1E388F9-D1DD-4706-9AEE-69D15349387B}"/>
    <cellStyle name="Normal 52 2 2 4 5" xfId="15724" xr:uid="{A5068347-4CF2-4805-B2DE-A5F5700DE80A}"/>
    <cellStyle name="Normal 52 2 2 5" xfId="5509" xr:uid="{EE440D51-03F5-45C7-B990-853F30880792}"/>
    <cellStyle name="Normal 52 2 2 5 2" xfId="11170" xr:uid="{E3D611C3-B762-4267-A3FF-BFFD4B4E9670}"/>
    <cellStyle name="Normal 52 2 2 5 3" xfId="15050" xr:uid="{82A680D7-F4E3-440E-9799-19080B9F9C2A}"/>
    <cellStyle name="Normal 52 2 2 6" xfId="7061" xr:uid="{8EE2B1B4-4A31-4E24-9305-47553DBEB439}"/>
    <cellStyle name="Normal 52 2 2 6 2" xfId="12518" xr:uid="{0A1FB11B-452E-4B1A-B67A-0AFF7E12EB9E}"/>
    <cellStyle name="Normal 52 2 2 6 3" xfId="16403" xr:uid="{FE11CA0C-F125-46F3-B512-2B82311FD772}"/>
    <cellStyle name="Normal 52 2 2 7" xfId="4032" xr:uid="{05810EE4-6179-4B13-8578-CC6337C4D0AF}"/>
    <cellStyle name="Normal 52 2 2 7 2" xfId="10407" xr:uid="{BFE02F64-E2A7-48F2-8694-D57ADABF5737}"/>
    <cellStyle name="Normal 52 2 2 8" xfId="8914" xr:uid="{DD085BB3-B0B3-41D4-A309-1DE0EF9A578D}"/>
    <cellStyle name="Normal 52 2 2 9" xfId="14289" xr:uid="{D7D73213-7223-4B0D-B469-843A84AD7C40}"/>
    <cellStyle name="Normal 52 2 3" xfId="1530" xr:uid="{BAD3DFE7-3D31-43A1-BF58-6A9550E94D1C}"/>
    <cellStyle name="Normal 52 2 3 2" xfId="2152" xr:uid="{C686B32C-76A1-4D3B-9AA9-85AFD31408A6}"/>
    <cellStyle name="Normal 52 2 3 2 2" xfId="3208" xr:uid="{D936C8B6-D317-420C-BC81-6F11BACD5401}"/>
    <cellStyle name="Normal 52 2 3 2 2 2" xfId="8118" xr:uid="{95FD3B06-C549-47BA-B099-BA7DFF56E848}"/>
    <cellStyle name="Normal 52 2 3 2 2 2 2" xfId="13575" xr:uid="{A12F7906-B535-44C7-B180-469F87D9957F}"/>
    <cellStyle name="Normal 52 2 3 2 2 2 3" xfId="17460" xr:uid="{A9B2B185-CFFB-41FB-B905-74D647C1E841}"/>
    <cellStyle name="Normal 52 2 3 2 2 3" xfId="6702" xr:uid="{886C417E-B07D-4729-8B7C-4378753D6CF9}"/>
    <cellStyle name="Normal 52 2 3 2 2 3 2" xfId="12225" xr:uid="{03771C49-DDE8-4501-8B8E-B5016FDB8C3D}"/>
    <cellStyle name="Normal 52 2 3 2 2 4" xfId="9971" xr:uid="{1EEB1200-B251-44EF-84E4-4BC9AEB1F9A3}"/>
    <cellStyle name="Normal 52 2 3 2 2 5" xfId="16110" xr:uid="{CAFEB437-F991-4E8E-8B72-2F9D97EE8418}"/>
    <cellStyle name="Normal 52 2 3 2 3" xfId="5930" xr:uid="{B321B1FF-DAF0-4C01-BF1B-D4022E4B2220}"/>
    <cellStyle name="Normal 52 2 3 2 3 2" xfId="11559" xr:uid="{1FD2CA66-8E27-4600-8E32-B80B13006101}"/>
    <cellStyle name="Normal 52 2 3 2 3 3" xfId="15439" xr:uid="{CE8F789D-D889-4C12-9EF7-59DE1814B1C6}"/>
    <cellStyle name="Normal 52 2 3 2 4" xfId="7447" xr:uid="{3FAFD0F3-2FFE-4698-AF10-AAB31DA961C3}"/>
    <cellStyle name="Normal 52 2 3 2 4 2" xfId="12904" xr:uid="{F4E8FFC5-1AB7-4AB0-910C-14C0F39EAACC}"/>
    <cellStyle name="Normal 52 2 3 2 4 3" xfId="16789" xr:uid="{A79ABEA6-AD5B-4EF5-A36F-CA9DFB5492BB}"/>
    <cellStyle name="Normal 52 2 3 2 5" xfId="4423" xr:uid="{2FFB85E1-2187-4449-87EB-F5E3AF81ADAE}"/>
    <cellStyle name="Normal 52 2 3 2 5 2" xfId="10780" xr:uid="{97A5A89D-D9EE-4F7C-A592-378D3525A330}"/>
    <cellStyle name="Normal 52 2 3 2 6" xfId="9300" xr:uid="{0E20C57B-0F48-4E16-9638-7A2E7892AD6C}"/>
    <cellStyle name="Normal 52 2 3 2 7" xfId="14662" xr:uid="{0EEF393A-BE7C-42C1-984A-D7CE941C8C53}"/>
    <cellStyle name="Normal 52 2 3 3" xfId="2895" xr:uid="{7098EAB2-B556-4F2E-BF4E-50D0AE5E82B1}"/>
    <cellStyle name="Normal 52 2 3 3 2" xfId="7812" xr:uid="{D6E670ED-4903-4492-9284-A177533FE460}"/>
    <cellStyle name="Normal 52 2 3 3 2 2" xfId="13269" xr:uid="{20370BDF-A92C-4712-828B-6CB6926DE272}"/>
    <cellStyle name="Normal 52 2 3 3 2 3" xfId="17154" xr:uid="{507B5524-FAE4-4113-B5DC-E7E3CE8281C6}"/>
    <cellStyle name="Normal 52 2 3 3 3" xfId="6396" xr:uid="{D7B6564F-0AF7-466C-B640-B10F704C026C}"/>
    <cellStyle name="Normal 52 2 3 3 3 2" xfId="11919" xr:uid="{1D342F6A-7286-45F1-A200-F6875EB7D08E}"/>
    <cellStyle name="Normal 52 2 3 3 4" xfId="9665" xr:uid="{18A69632-6EEE-4992-88FC-F3A29289A0CA}"/>
    <cellStyle name="Normal 52 2 3 3 5" xfId="15804" xr:uid="{867077CE-82AC-4BA1-B36D-5D409B75F6DF}"/>
    <cellStyle name="Normal 52 2 3 4" xfId="5589" xr:uid="{A82CE130-46CD-418F-86EB-8FB8C9C31143}"/>
    <cellStyle name="Normal 52 2 3 4 2" xfId="11250" xr:uid="{D7862709-0EC5-4C70-8B78-6F4DDA02E7C4}"/>
    <cellStyle name="Normal 52 2 3 4 3" xfId="15130" xr:uid="{E41D63EC-7BC8-44FD-BA61-C6462FD5ADB8}"/>
    <cellStyle name="Normal 52 2 3 5" xfId="7141" xr:uid="{16FA87D9-A608-48EB-AE2E-A0A7EAF3F4E6}"/>
    <cellStyle name="Normal 52 2 3 5 2" xfId="12598" xr:uid="{047B3F1A-A501-4FA1-89C5-166A0C039F46}"/>
    <cellStyle name="Normal 52 2 3 5 3" xfId="16483" xr:uid="{BD8540C4-898C-4EF7-94DE-589CABFA4BF4}"/>
    <cellStyle name="Normal 52 2 3 6" xfId="4104" xr:uid="{B0009E90-FFF0-4D5A-B70D-6C151E6BD649}"/>
    <cellStyle name="Normal 52 2 3 6 2" xfId="10474" xr:uid="{55F535EB-A4A0-4C93-996A-0C670229CC42}"/>
    <cellStyle name="Normal 52 2 3 7" xfId="8994" xr:uid="{2A3A5141-B6AA-43D6-B964-17112B241331}"/>
    <cellStyle name="Normal 52 2 3 8" xfId="14356" xr:uid="{13A97812-E438-4700-8321-DA823D926894}"/>
    <cellStyle name="Normal 52 2 4" xfId="2007" xr:uid="{F106B65B-F53B-440F-812F-EEA91360E70A}"/>
    <cellStyle name="Normal 52 2 4 2" xfId="3073" xr:uid="{997CB5D0-7435-4182-8235-5976D597E1B1}"/>
    <cellStyle name="Normal 52 2 4 2 2" xfId="7983" xr:uid="{1A6C7D30-9DB9-45FF-995A-605CA52B0644}"/>
    <cellStyle name="Normal 52 2 4 2 2 2" xfId="13440" xr:uid="{80FBC466-9590-45F0-87CD-E09A3B243550}"/>
    <cellStyle name="Normal 52 2 4 2 2 3" xfId="17325" xr:uid="{70441C89-1B7B-4856-9B2C-E05D14BD188D}"/>
    <cellStyle name="Normal 52 2 4 2 3" xfId="6567" xr:uid="{FB65C7F6-ECA0-4345-B753-38C942FA7F26}"/>
    <cellStyle name="Normal 52 2 4 2 3 2" xfId="12090" xr:uid="{4825400B-37E5-4F7A-97FF-B1B3D0364CCD}"/>
    <cellStyle name="Normal 52 2 4 2 4" xfId="9836" xr:uid="{F2945AC0-33BF-45FA-84C8-31B8A033F474}"/>
    <cellStyle name="Normal 52 2 4 2 5" xfId="15975" xr:uid="{C57240D8-03FA-4B70-8F86-49D1EB958757}"/>
    <cellStyle name="Normal 52 2 4 3" xfId="5795" xr:uid="{4158807B-CE4F-4096-BF68-02F05C29C51C}"/>
    <cellStyle name="Normal 52 2 4 3 2" xfId="11424" xr:uid="{D9D28B28-18A7-4547-AE75-34910D3CEF89}"/>
    <cellStyle name="Normal 52 2 4 3 3" xfId="15304" xr:uid="{A9E4EC09-5AA6-4C33-A5DE-FE04D3B7A17B}"/>
    <cellStyle name="Normal 52 2 4 4" xfId="7312" xr:uid="{257DCA47-B709-41A5-B50F-A8AAEACB5212}"/>
    <cellStyle name="Normal 52 2 4 4 2" xfId="12769" xr:uid="{F4FAE8F5-EB66-474A-B422-35DB6A6D496E}"/>
    <cellStyle name="Normal 52 2 4 4 3" xfId="16654" xr:uid="{8250EB32-C1C4-4561-80B4-C5C5696B6E49}"/>
    <cellStyle name="Normal 52 2 4 5" xfId="4288" xr:uid="{F2BDF671-ECAC-4F29-A7D3-7C6544AEFC68}"/>
    <cellStyle name="Normal 52 2 4 5 2" xfId="10645" xr:uid="{BB164315-4064-48E6-ACB8-8AEE162738B6}"/>
    <cellStyle name="Normal 52 2 4 6" xfId="9165" xr:uid="{EDA1E706-D714-44B7-A675-7F5A89F526CD}"/>
    <cellStyle name="Normal 52 2 4 7" xfId="14527" xr:uid="{A9753316-F381-4406-A0DB-3CA932946881}"/>
    <cellStyle name="Normal 52 2 5" xfId="2587" xr:uid="{72958611-14CF-4EF3-BB04-2626E86BB625}"/>
    <cellStyle name="Normal 52 2 5 2" xfId="7642" xr:uid="{BEDF12D1-0681-4403-8777-0A28D0489297}"/>
    <cellStyle name="Normal 52 2 5 2 2" xfId="13099" xr:uid="{C67CA4A9-331A-4344-84E5-90A97BF8B5C5}"/>
    <cellStyle name="Normal 52 2 5 2 3" xfId="16984" xr:uid="{209063D8-44AB-4578-84C3-3464F16C8DAC}"/>
    <cellStyle name="Normal 52 2 5 3" xfId="6211" xr:uid="{F1547212-BBB8-4A79-9701-2A5FC9C5DD05}"/>
    <cellStyle name="Normal 52 2 5 3 2" xfId="11754" xr:uid="{E93E25AF-013E-4F4D-8A9D-FE82A8D92F95}"/>
    <cellStyle name="Normal 52 2 5 4" xfId="9495" xr:uid="{C422D6EA-2769-44CD-B2A9-C8B6CFDB85D9}"/>
    <cellStyle name="Normal 52 2 5 5" xfId="15634" xr:uid="{1DDCA1AA-F59E-454F-B01B-BCBF94DB450D}"/>
    <cellStyle name="Normal 52 2 6" xfId="2657" xr:uid="{2C3B47BA-2AF2-4190-A173-B61B034FB52C}"/>
    <cellStyle name="Normal 52 2 6 2" xfId="7669" xr:uid="{EFCB4E7F-2A14-4C4D-A338-294BB2D92A50}"/>
    <cellStyle name="Normal 52 2 6 2 2" xfId="13126" xr:uid="{4F66B0D6-1013-470F-B4C4-8C778842E927}"/>
    <cellStyle name="Normal 52 2 6 2 3" xfId="17011" xr:uid="{59741117-5A2C-4A49-A434-1B0BAE52381D}"/>
    <cellStyle name="Normal 52 2 6 3" xfId="6251" xr:uid="{2F667814-7106-4A0D-A58C-082B304A344C}"/>
    <cellStyle name="Normal 52 2 6 3 2" xfId="11781" xr:uid="{51DF1BAE-C794-49F3-A293-12CC028B67F7}"/>
    <cellStyle name="Normal 52 2 6 4" xfId="9522" xr:uid="{EF89E200-E287-45A6-A807-57FFCD9AA700}"/>
    <cellStyle name="Normal 52 2 6 5" xfId="15661" xr:uid="{42967B95-0B62-4450-B34A-9343B360ECEC}"/>
    <cellStyle name="Normal 52 2 7" xfId="5399" xr:uid="{A9B7C1C9-ABE5-402D-B273-E400C7984613}"/>
    <cellStyle name="Normal 52 2 7 2" xfId="11105" xr:uid="{4A9D0F2B-3263-4D16-9AFC-F67D94226F4A}"/>
    <cellStyle name="Normal 52 2 7 3" xfId="14988" xr:uid="{C53938BF-DCA3-43E3-8EF4-057FE1BC6A41}"/>
    <cellStyle name="Normal 52 2 8" xfId="7003" xr:uid="{5436C27B-4684-4995-9C39-D201EDDB3A4A}"/>
    <cellStyle name="Normal 52 2 8 2" xfId="12460" xr:uid="{C1D093F4-693E-4D27-88D9-36C145AF073D}"/>
    <cellStyle name="Normal 52 2 8 3" xfId="16345" xr:uid="{D46EB7DD-9A09-4374-8CAD-4DCE6583A4D0}"/>
    <cellStyle name="Normal 52 2 9" xfId="3813" xr:uid="{2CBF04B8-5450-4C96-B3B7-C295895F2E48}"/>
    <cellStyle name="Normal 52 2 9 2" xfId="10360" xr:uid="{A384CE85-8448-452A-A542-33E45C9BDF27}"/>
    <cellStyle name="Normal 52 2 9 3" xfId="14238" xr:uid="{3F373164-40F0-4A03-A25F-97270530EE9D}"/>
    <cellStyle name="Normal 52 3" xfId="2588" xr:uid="{45937438-D3A9-4EFD-8ACC-932DA578678D}"/>
    <cellStyle name="Normal 52 3 2" xfId="3396" xr:uid="{9316C919-4385-46C5-BB4C-ED28194308D4}"/>
    <cellStyle name="Normal 52 3 2 2" xfId="8306" xr:uid="{59338B07-23F0-4E18-ACC0-52B4E80B1A0C}"/>
    <cellStyle name="Normal 52 3 2 2 2" xfId="13763" xr:uid="{42B3B560-6B83-4E63-B941-FDA72C63A9EB}"/>
    <cellStyle name="Normal 52 3 2 2 3" xfId="17648" xr:uid="{15D9022C-78A8-4215-900B-1CCBCB9E2109}"/>
    <cellStyle name="Normal 52 3 2 3" xfId="6890" xr:uid="{6E846EB0-9106-493C-9283-679B0E81717E}"/>
    <cellStyle name="Normal 52 3 2 3 2" xfId="12413" xr:uid="{79DACF7A-07F6-4109-86E1-702089BF791D}"/>
    <cellStyle name="Normal 52 3 2 4" xfId="10159" xr:uid="{33CD9710-426A-477E-86E8-6CA334455B09}"/>
    <cellStyle name="Normal 52 3 2 5" xfId="16298" xr:uid="{62ACDD3F-4046-46AD-9E58-EFE983E3A3C4}"/>
    <cellStyle name="Normal 52 3 3" xfId="6212" xr:uid="{E7426767-529E-405F-A106-C641532D602C}"/>
    <cellStyle name="Normal 52 3 3 2" xfId="11755" xr:uid="{BD60CE39-30E6-474C-8BDE-EF16695672C3}"/>
    <cellStyle name="Normal 52 3 3 3" xfId="15635" xr:uid="{A673375C-95FB-4BC4-90A3-F0CC0C37704D}"/>
    <cellStyle name="Normal 52 3 4" xfId="7643" xr:uid="{CADA6B78-E52E-4921-B567-9C224F0BCCAC}"/>
    <cellStyle name="Normal 52 3 4 2" xfId="13100" xr:uid="{AC114774-A8CA-4506-8C2E-DC4338DA89E8}"/>
    <cellStyle name="Normal 52 3 4 3" xfId="16985" xr:uid="{FE8C93CE-57F3-4DA9-8843-2BCE13D5DAB6}"/>
    <cellStyle name="Normal 52 3 5" xfId="4765" xr:uid="{8723C81F-1677-420A-9116-A911F2AAA74E}"/>
    <cellStyle name="Normal 52 3 5 2" xfId="10988" xr:uid="{59191D57-1898-459F-82F2-151489F68F40}"/>
    <cellStyle name="Normal 52 3 5 3" xfId="14870" xr:uid="{D597B69A-CD93-4F19-BD21-989B493222D4}"/>
    <cellStyle name="Normal 52 3 6" xfId="3627" xr:uid="{16ACD65C-6630-443C-9B70-4178EEC81F2A}"/>
    <cellStyle name="Normal 52 3 6 2" xfId="10287" xr:uid="{9EE732B1-002B-4E7D-BC18-780BA7354333}"/>
    <cellStyle name="Normal 52 3 7" xfId="9496" xr:uid="{35445237-5EAF-465E-A4D4-2FA42C42E53D}"/>
    <cellStyle name="Normal 52 3 8" xfId="14165" xr:uid="{2A2DE282-621A-456D-8848-88940955D7F8}"/>
    <cellStyle name="Normal 53" xfId="651" xr:uid="{0A292579-0DEA-4617-884C-84C909CC6EA6}"/>
    <cellStyle name="Normal 54" xfId="652" xr:uid="{AF5986D4-F76D-4F08-B6EA-563BD624312F}"/>
    <cellStyle name="Normal 55" xfId="653" xr:uid="{3695C4B4-637A-4D2E-B978-770B6602B724}"/>
    <cellStyle name="Normal 56" xfId="654" xr:uid="{20D60F54-0A23-49C1-9A24-3729FCD0D6D3}"/>
    <cellStyle name="Normal 57" xfId="667" xr:uid="{D7E56535-F442-4D7E-8028-6110F2636E35}"/>
    <cellStyle name="Normal 57 2" xfId="2568" xr:uid="{3113419A-CC99-4B18-9828-E2060FC482BA}"/>
    <cellStyle name="Normal 57 3" xfId="2518" xr:uid="{548362E6-F4DF-4702-A2A7-EFD29B573791}"/>
    <cellStyle name="Normal 57 3 2" xfId="3395" xr:uid="{4DC57386-13BD-4E5A-BA36-CEEE5D2AD7A1}"/>
    <cellStyle name="Normal 57 3 2 2" xfId="8305" xr:uid="{EF62EBDE-E36B-46AB-8E3C-B3EE9B9FEE2F}"/>
    <cellStyle name="Normal 57 3 2 2 2" xfId="13762" xr:uid="{BD49740F-B2CA-42AA-AD0C-079E639827D5}"/>
    <cellStyle name="Normal 57 3 2 2 3" xfId="17647" xr:uid="{779900E9-429F-4037-BCD3-854D379A079D}"/>
    <cellStyle name="Normal 57 3 2 3" xfId="6889" xr:uid="{FC7FCF15-56CD-4126-AE15-4945E64ADD03}"/>
    <cellStyle name="Normal 57 3 2 3 2" xfId="12412" xr:uid="{9E73A8D3-073D-4FC4-8818-91AF9BF7E7A8}"/>
    <cellStyle name="Normal 57 3 2 4" xfId="10158" xr:uid="{D71E9878-FA30-4391-BC56-B24B72095E83}"/>
    <cellStyle name="Normal 57 3 2 5" xfId="16297" xr:uid="{62233C7E-340C-4B8E-BE70-EC6BBD721087}"/>
    <cellStyle name="Normal 57 3 3" xfId="7634" xr:uid="{5DB93AC4-E81B-41B0-BC70-9257D6472751}"/>
    <cellStyle name="Normal 57 3 3 2" xfId="13091" xr:uid="{C6F617E3-C062-465D-B9CB-F68ADCD6313C}"/>
    <cellStyle name="Normal 57 3 3 3" xfId="16976" xr:uid="{AB361D7A-B789-48AD-8464-5D15E239D21C}"/>
    <cellStyle name="Normal 57 3 4" xfId="6194" xr:uid="{038B1646-8DBF-48BE-8E3F-7283D19C6F1E}"/>
    <cellStyle name="Normal 57 3 4 2" xfId="11746" xr:uid="{38558B19-6686-47B5-B1F2-22C908B016CD}"/>
    <cellStyle name="Normal 57 3 4 3" xfId="15626" xr:uid="{C4B345DA-20DB-4056-8401-4BEEC08E7DDC}"/>
    <cellStyle name="Normal 57 3 5" xfId="3618" xr:uid="{80AC8551-584D-4569-AE06-29B74A189C63}"/>
    <cellStyle name="Normal 57 3 5 2" xfId="10278" xr:uid="{CA46790A-F386-4ECF-8AAE-21508D99E842}"/>
    <cellStyle name="Normal 57 3 6" xfId="9487" xr:uid="{85484C44-7616-4171-B06E-66C609AE4F10}"/>
    <cellStyle name="Normal 57 3 7" xfId="14156" xr:uid="{0DA4454C-550A-43C1-805E-1DD06ECD5F83}"/>
    <cellStyle name="Normal 58" xfId="673" xr:uid="{D9AC7E5C-97DD-46F2-B067-01DA35BAA368}"/>
    <cellStyle name="Normal 58 2" xfId="2519" xr:uid="{0D83C434-5079-4A8F-98F3-4A17D550E6D8}"/>
    <cellStyle name="Normal 58 3" xfId="2625" xr:uid="{C149BEEA-E0ED-4AD2-A34C-B6A22A3BD256}"/>
    <cellStyle name="Normal 58 4" xfId="3723" xr:uid="{C180EC85-3C8B-4615-B42C-A389FCD50EDC}"/>
    <cellStyle name="Normal 59" xfId="734" xr:uid="{C7768022-2B7B-41B3-9030-FAABAF2248BD}"/>
    <cellStyle name="Normal 59 2" xfId="2565" xr:uid="{DAEFAFDC-ED67-4F2A-B466-C60CE536FB2A}"/>
    <cellStyle name="Normal 59 3" xfId="2646" xr:uid="{A93148B8-33DF-4E70-BFA1-BF32A706C0AC}"/>
    <cellStyle name="Normal 59 4" xfId="3745" xr:uid="{7F3E4922-C369-48A8-B667-D47D1760BCBA}"/>
    <cellStyle name="Normal 6" xfId="4" xr:uid="{1D3A2B85-877A-49BD-965B-2D93E9A1A12B}"/>
    <cellStyle name="Normal 6 10" xfId="3671" xr:uid="{302DDF23-D8D8-4675-8F80-7919805ECB71}"/>
    <cellStyle name="Normal 6 2" xfId="382" xr:uid="{5D243DBD-3157-40AA-9077-8B8349F1D76C}"/>
    <cellStyle name="Normal 6 2 10" xfId="8570" xr:uid="{3898B991-B995-4253-9F53-1B3E4CD46FC6}"/>
    <cellStyle name="Normal 6 2 10 2" xfId="13942" xr:uid="{759B0151-132A-4CFE-B0DB-EB4AE9B6B0D6}"/>
    <cellStyle name="Normal 6 2 11" xfId="8695" xr:uid="{5FC67780-4052-4FBE-9E64-350CB7A449DD}"/>
    <cellStyle name="Normal 6 2 11 2" xfId="14009" xr:uid="{3CABC487-3E34-46B1-A357-E942FA4C50CD}"/>
    <cellStyle name="Normal 6 2 12" xfId="8773" xr:uid="{48348047-660D-4777-861E-FA354AB823E6}"/>
    <cellStyle name="Normal 6 2 2" xfId="483" xr:uid="{7BF8AE1A-7B81-4675-81DD-491549314701}"/>
    <cellStyle name="Normal 6 2 2 2" xfId="1345" xr:uid="{B747AC21-C8F5-4848-AB49-D7DF33A82E6C}"/>
    <cellStyle name="Normal 6 2 2 3" xfId="1094" xr:uid="{F31E8EB2-6DE4-4553-8B56-4AD01E98248D}"/>
    <cellStyle name="Normal 6 2 2 4" xfId="1939" xr:uid="{51078CFB-BFF2-479A-B1CC-14ACA6E33B05}"/>
    <cellStyle name="Normal 6 2 3" xfId="720" xr:uid="{1ABF6207-2389-4884-8AD8-AFCB71D25D45}"/>
    <cellStyle name="Normal 6 2 3 2" xfId="1344" xr:uid="{D625BCA4-9698-47EB-A468-21E1EC9C3717}"/>
    <cellStyle name="Normal 6 2 3 3" xfId="1997" xr:uid="{26EAFE30-E38F-44D3-8E6B-3684C48A4961}"/>
    <cellStyle name="Normal 6 2 4" xfId="1093" xr:uid="{9CC3150F-0B31-47DC-90C0-F692B85CEE6B}"/>
    <cellStyle name="Normal 6 2 5" xfId="1902" xr:uid="{4E2B3299-3EF4-483C-B6A6-8D9E5D3C1418}"/>
    <cellStyle name="Normal 6 2 6" xfId="3410" xr:uid="{6DCB8F8A-3578-4D9D-AD31-83B553E5C51A}"/>
    <cellStyle name="Normal 6 2 6 2" xfId="8313" xr:uid="{E7FF18DE-D383-488B-B5D6-06BE8061B304}"/>
    <cellStyle name="Normal 6 2 6 2 2" xfId="13765" xr:uid="{A83F024E-64E0-4E70-97B2-AF6E9F2B312C}"/>
    <cellStyle name="Normal 6 2 6 2 3" xfId="17650" xr:uid="{A9F58D46-99B9-4D62-9C4D-892783AE0036}"/>
    <cellStyle name="Normal 6 2 6 3" xfId="4673" xr:uid="{C4F46111-6146-48AE-83C9-CF6CC62E252F}"/>
    <cellStyle name="Normal 6 2 6 4" xfId="10161" xr:uid="{E3B12927-8214-4429-BED9-97AC5BAFB906}"/>
    <cellStyle name="Normal 6 2 7" xfId="3508" xr:uid="{0E469716-207A-4BDF-9891-534318DCFFD5}"/>
    <cellStyle name="Normal 6 2 7 2" xfId="8393" xr:uid="{DCFBB605-B25F-453B-9B45-0F3ABA384FF9}"/>
    <cellStyle name="Normal 6 2 7 2 2" xfId="13794" xr:uid="{5EB3909B-EC43-41ED-ACE8-E15101D05F8C}"/>
    <cellStyle name="Normal 6 2 7 2 3" xfId="17679" xr:uid="{DC4A6E53-8377-4B27-98BA-651ECD3116F6}"/>
    <cellStyle name="Normal 6 2 7 3" xfId="5206" xr:uid="{525BBFD2-04EF-4141-9A50-C4E74F7039C6}"/>
    <cellStyle name="Normal 6 2 7 3 2" xfId="11070" xr:uid="{470630E3-82B9-4C29-912D-A7E9E8CBFFB6}"/>
    <cellStyle name="Normal 6 2 7 4" xfId="10189" xr:uid="{8566CE45-675D-4E7F-923E-FEB1DB76D6AB}"/>
    <cellStyle name="Normal 6 2 7 5" xfId="14952" xr:uid="{DBB0418A-79FE-4645-A5EC-45D585661D8F}"/>
    <cellStyle name="Normal 6 2 8" xfId="3547" xr:uid="{4170F938-B2EE-4B62-A8AC-8481F0852101}"/>
    <cellStyle name="Normal 6 2 8 2" xfId="8430" xr:uid="{7075E6F5-068B-4427-A2EA-A4D6B68F27AA}"/>
    <cellStyle name="Normal 6 2 8 2 2" xfId="13824" xr:uid="{70935B8B-6E8C-41A8-B885-6D15B96EDE77}"/>
    <cellStyle name="Normal 6 2 8 2 3" xfId="17709" xr:uid="{9D656DF6-F4ED-4E59-B9E1-361C213CE1D3}"/>
    <cellStyle name="Normal 6 2 8 3" xfId="5288" xr:uid="{8C191B29-A4FE-4700-B352-C4EC55A03C32}"/>
    <cellStyle name="Normal 6 2 8 3 2" xfId="11072" xr:uid="{519D3B20-AAEE-4C3A-985C-6D463DAC0301}"/>
    <cellStyle name="Normal 6 2 8 4" xfId="10219" xr:uid="{4640050F-B102-4A46-A31F-02C284A4C369}"/>
    <cellStyle name="Normal 6 2 8 5" xfId="14955" xr:uid="{359F31EB-EFB1-4FBC-AF81-9F61CBF66B14}"/>
    <cellStyle name="Normal 6 2 9" xfId="3578" xr:uid="{DAB21293-60CD-4542-9CAE-821A6A4E3149}"/>
    <cellStyle name="Normal 6 2 9 2" xfId="8460" xr:uid="{9DEAC18F-ECA9-4950-A6AC-242C042BBA42}"/>
    <cellStyle name="Normal 6 2 9 2 2" xfId="13852" xr:uid="{0898BC17-E072-4EDA-976A-F651563D6D55}"/>
    <cellStyle name="Normal 6 2 9 2 3" xfId="17737" xr:uid="{A2F5CDC9-4D81-4551-98FB-49381728B566}"/>
    <cellStyle name="Normal 6 2 9 3" xfId="6952" xr:uid="{CFAD0D37-89B0-4EAF-A08F-7F88BC76E07B}"/>
    <cellStyle name="Normal 6 2 9 3 2" xfId="12418" xr:uid="{0E82A523-D5CD-42FA-9A8E-0F2226AB87CB}"/>
    <cellStyle name="Normal 6 2 9 4" xfId="10247" xr:uid="{EE551B74-C2B0-4008-8BCE-D6B14165D4D3}"/>
    <cellStyle name="Normal 6 2 9 5" xfId="16303" xr:uid="{7C081080-F2E3-4DF0-8A97-30E335191810}"/>
    <cellStyle name="Normal 6 3" xfId="440" xr:uid="{B4F5CC22-6F95-427F-B990-C8C3DA0EACA1}"/>
    <cellStyle name="Normal 6 3 2" xfId="1343" xr:uid="{924C1A4F-EC48-4B02-B03C-1860360F6C98}"/>
    <cellStyle name="Normal 6 3 3" xfId="1931" xr:uid="{7B3FAF45-6D44-4DEF-AB6F-BE88EBF77803}"/>
    <cellStyle name="Normal 6 3 4" xfId="3413" xr:uid="{38B96248-70F9-4C80-B56D-E96ED74E38EC}"/>
    <cellStyle name="Normal 6 4" xfId="565" xr:uid="{80506C1E-55E1-42D7-A9D6-70F155CA12EA}"/>
    <cellStyle name="Normal 6 4 2" xfId="655" xr:uid="{4C8424E4-419D-4E5E-8261-560B02BC80C4}"/>
    <cellStyle name="Normal 6 4 3" xfId="2465" xr:uid="{6B1707DE-AB0F-45DF-98FB-D1673F38C9D4}"/>
    <cellStyle name="Normal 6 4 3 2" xfId="6180" xr:uid="{7047544B-F3AB-46EF-A341-A2718F6AAC0B}"/>
    <cellStyle name="Normal 6 4 3 3" xfId="4778" xr:uid="{7CEE5E34-9ECD-4976-BF7E-F84BC583BF02}"/>
    <cellStyle name="Normal 6 5" xfId="687" xr:uid="{0043059A-4D0E-45EC-A1EC-2E066C5A43DE}"/>
    <cellStyle name="Normal 6 5 2" xfId="2578" xr:uid="{AE9F4F8F-80BF-4E31-9C30-8E22B263D248}"/>
    <cellStyle name="Normal 6 5 2 2" xfId="7637" xr:uid="{8B03B251-0717-44D5-A16F-829E8831813B}"/>
    <cellStyle name="Normal 6 5 2 2 2" xfId="13094" xr:uid="{56B49EDA-AD8A-481D-AFAB-D0F3FC34AF7C}"/>
    <cellStyle name="Normal 6 5 2 2 3" xfId="16979" xr:uid="{ABC65511-7645-4458-8901-8F4634A9A87B}"/>
    <cellStyle name="Normal 6 5 2 3" xfId="6205" xr:uid="{E241D9B8-EFFF-4357-8A8E-685E8CFC400B}"/>
    <cellStyle name="Normal 6 5 2 3 2" xfId="11749" xr:uid="{6EE84661-7BE4-4942-95D4-7842FFF5F916}"/>
    <cellStyle name="Normal 6 5 2 4" xfId="9490" xr:uid="{8A11ADA9-045E-45C6-BBD0-C5199A0AB349}"/>
    <cellStyle name="Normal 6 5 2 5" xfId="15629" xr:uid="{AEB1AE03-8E87-4288-8B78-9599D9D2E83B}"/>
    <cellStyle name="Normal 6 5 3" xfId="2632" xr:uid="{3CEE9281-1DC3-48CC-9204-CD109D0314CF}"/>
    <cellStyle name="Normal 6 5 4" xfId="3730" xr:uid="{04C65EE8-C694-4290-85A4-27F2E8FB04C1}"/>
    <cellStyle name="Normal 6 5 5" xfId="3621" xr:uid="{C0C73E7A-7047-4755-8D1C-0A409E0BC89A}"/>
    <cellStyle name="Normal 6 5 5 2" xfId="10281" xr:uid="{652AA197-7EE6-42C9-A22E-687FDDC3B9B9}"/>
    <cellStyle name="Normal 6 5 6" xfId="14159" xr:uid="{D38DB67A-1775-4CE9-8A4F-83422E2EC85A}"/>
    <cellStyle name="Normal 6 6" xfId="820" xr:uid="{5A58F77B-4567-4B06-BC7D-DF30FD7C74C5}"/>
    <cellStyle name="Normal 6 6 10" xfId="7016" xr:uid="{F18CF238-BE44-48F4-A406-DDA985090FBC}"/>
    <cellStyle name="Normal 6 6 10 2" xfId="12473" xr:uid="{C2C9B62F-8086-4C11-AAD2-A5A66A1E2816}"/>
    <cellStyle name="Normal 6 6 10 3" xfId="16358" xr:uid="{3B7E37E6-A69C-49B6-9D9B-7F86B23B751A}"/>
    <cellStyle name="Normal 6 6 11" xfId="3773" xr:uid="{D8AE798E-99CA-4F2F-8ABF-1EB169631405}"/>
    <cellStyle name="Normal 6 6 11 2" xfId="10334" xr:uid="{A435E0EC-A4AA-44ED-97D4-3FEE7AEFADFE}"/>
    <cellStyle name="Normal 6 6 11 3" xfId="14212" xr:uid="{AFE071B5-EAA9-43DC-B1D8-EAF1B13E8E2A}"/>
    <cellStyle name="Normal 6 6 12" xfId="3630" xr:uid="{88A7A09E-50D8-46FD-92BA-13655E143F0D}"/>
    <cellStyle name="Normal 6 6 12 2" xfId="10290" xr:uid="{91C1CB38-293D-48D3-AB23-D598A791F343}"/>
    <cellStyle name="Normal 6 6 13" xfId="8872" xr:uid="{C6A6BA59-FECA-402B-9F86-1EC47103BF34}"/>
    <cellStyle name="Normal 6 6 14" xfId="14168" xr:uid="{083B384E-46ED-458B-9D66-6B8C8F5808F5}"/>
    <cellStyle name="Normal 6 6 2" xfId="1442" xr:uid="{171C5BDC-5F42-4FC8-8303-AB1DA7C9440B}"/>
    <cellStyle name="Normal 6 6 2 10" xfId="14232" xr:uid="{B02D52F8-9410-4616-8427-44D0FDA60B86}"/>
    <cellStyle name="Normal 6 6 2 2" xfId="1601" xr:uid="{AC73304E-23D0-4B2A-AA59-299DE7844718}"/>
    <cellStyle name="Normal 6 6 2 2 2" xfId="2223" xr:uid="{97F6099D-8218-43BF-BE26-B9EFE2389901}"/>
    <cellStyle name="Normal 6 6 2 2 2 2" xfId="3279" xr:uid="{E7DB7505-4640-444A-9157-01F4B1EC13A6}"/>
    <cellStyle name="Normal 6 6 2 2 2 2 2" xfId="8189" xr:uid="{DFF749A7-F75C-4F77-9F0E-C510BC7EED39}"/>
    <cellStyle name="Normal 6 6 2 2 2 2 2 2" xfId="13646" xr:uid="{759973CB-F568-4053-B488-4F17442D6D2B}"/>
    <cellStyle name="Normal 6 6 2 2 2 2 2 3" xfId="17531" xr:uid="{3C75878D-5876-4AC5-A934-253EC10515B6}"/>
    <cellStyle name="Normal 6 6 2 2 2 2 3" xfId="6773" xr:uid="{6114F94B-9B66-40C3-A89C-8E7D3E08B3BC}"/>
    <cellStyle name="Normal 6 6 2 2 2 2 3 2" xfId="12296" xr:uid="{12C98DEE-2942-4778-9016-4B108F628818}"/>
    <cellStyle name="Normal 6 6 2 2 2 2 4" xfId="10042" xr:uid="{F6935C6B-7DE0-48A0-85AE-82B4F113B489}"/>
    <cellStyle name="Normal 6 6 2 2 2 2 5" xfId="16181" xr:uid="{7994E241-88DE-457A-8FE7-ABF311C04759}"/>
    <cellStyle name="Normal 6 6 2 2 2 3" xfId="6001" xr:uid="{91C2AB8C-3D9E-49CC-AD94-38A33B90C514}"/>
    <cellStyle name="Normal 6 6 2 2 2 3 2" xfId="11630" xr:uid="{D291DC37-74E6-446E-AA4E-96FDFF160017}"/>
    <cellStyle name="Normal 6 6 2 2 2 3 3" xfId="15510" xr:uid="{E155182E-CE4D-4F80-957C-50F59537F974}"/>
    <cellStyle name="Normal 6 6 2 2 2 4" xfId="7518" xr:uid="{F6446BB0-FC4F-4F54-9878-729BE763AED9}"/>
    <cellStyle name="Normal 6 6 2 2 2 4 2" xfId="12975" xr:uid="{31D79CB6-6773-45F1-BC9F-92145BDC3C4E}"/>
    <cellStyle name="Normal 6 6 2 2 2 4 3" xfId="16860" xr:uid="{375368B0-0700-47AE-B225-9B03C5B9193F}"/>
    <cellStyle name="Normal 6 6 2 2 2 5" xfId="4494" xr:uid="{0F9D59FB-6565-45C8-9751-9E1AF1780D89}"/>
    <cellStyle name="Normal 6 6 2 2 2 5 2" xfId="10851" xr:uid="{50B452F7-2F51-4840-B535-71719AFC938C}"/>
    <cellStyle name="Normal 6 6 2 2 2 6" xfId="9371" xr:uid="{ACB3C8C9-B491-4A53-8623-3E86FC4C172B}"/>
    <cellStyle name="Normal 6 6 2 2 2 7" xfId="14733" xr:uid="{BACC8A01-241D-4D67-B65C-6D6A81F67B06}"/>
    <cellStyle name="Normal 6 6 2 2 3" xfId="2966" xr:uid="{794356F6-CE5B-4951-934C-D8618C919E60}"/>
    <cellStyle name="Normal 6 6 2 2 3 2" xfId="7883" xr:uid="{1726D6E1-D997-42C8-B469-006C88076CB9}"/>
    <cellStyle name="Normal 6 6 2 2 3 2 2" xfId="13340" xr:uid="{27890AF4-CBF7-48D9-B118-11C7E1BCF092}"/>
    <cellStyle name="Normal 6 6 2 2 3 2 3" xfId="17225" xr:uid="{DC710A57-E70A-4D55-8121-AFA5B311FE34}"/>
    <cellStyle name="Normal 6 6 2 2 3 3" xfId="6467" xr:uid="{D130ECA9-5A6B-4A62-96DF-B380A44D51DD}"/>
    <cellStyle name="Normal 6 6 2 2 3 3 2" xfId="11990" xr:uid="{C17037EB-55F8-4F77-AABD-3DE7E67B5011}"/>
    <cellStyle name="Normal 6 6 2 2 3 4" xfId="9736" xr:uid="{84975E61-2068-43BC-B553-210706C71496}"/>
    <cellStyle name="Normal 6 6 2 2 3 5" xfId="15875" xr:uid="{08E93F52-6B9E-4AA7-B644-FCE09FAE94A2}"/>
    <cellStyle name="Normal 6 6 2 2 4" xfId="5660" xr:uid="{41ED4492-AF45-4CB3-A8B6-11D553BBF614}"/>
    <cellStyle name="Normal 6 6 2 2 4 2" xfId="11321" xr:uid="{AB602D77-21CC-4ED3-A635-4162858B0376}"/>
    <cellStyle name="Normal 6 6 2 2 4 3" xfId="15201" xr:uid="{1FCEB0C7-65F6-4F18-906A-D501211DA880}"/>
    <cellStyle name="Normal 6 6 2 2 5" xfId="7212" xr:uid="{F6346250-2305-4EC0-8A0B-87B6B009F48B}"/>
    <cellStyle name="Normal 6 6 2 2 5 2" xfId="12669" xr:uid="{EE96F806-00A4-447C-B72B-1C64E35D5D95}"/>
    <cellStyle name="Normal 6 6 2 2 5 3" xfId="16554" xr:uid="{4802B1C5-BDD1-4AD7-B625-F1EFB39E4185}"/>
    <cellStyle name="Normal 6 6 2 2 6" xfId="4175" xr:uid="{F7D3B86B-9CA6-4210-B731-3C9C985D75C1}"/>
    <cellStyle name="Normal 6 6 2 2 6 2" xfId="10545" xr:uid="{5D7FE03E-E655-4BEB-BFE0-A0BB3942F3D7}"/>
    <cellStyle name="Normal 6 6 2 2 7" xfId="9065" xr:uid="{773ED6F0-B1DA-48CF-9204-A01C641B186E}"/>
    <cellStyle name="Normal 6 6 2 2 8" xfId="14427" xr:uid="{D48B2900-B662-49AA-B1CD-EE1D734E61F8}"/>
    <cellStyle name="Normal 6 6 2 3" xfId="2085" xr:uid="{FD597491-7BFF-4C12-83A2-B9994DB3DE86}"/>
    <cellStyle name="Normal 6 6 2 3 2" xfId="3141" xr:uid="{8905A25D-E4B3-4548-A0CB-21AF24A5566A}"/>
    <cellStyle name="Normal 6 6 2 3 2 2" xfId="8051" xr:uid="{C59172DE-AAF1-479F-B88B-6B734FEA26DA}"/>
    <cellStyle name="Normal 6 6 2 3 2 2 2" xfId="13508" xr:uid="{51EF2B6F-3BC3-4CA6-AD93-37DD74E37F46}"/>
    <cellStyle name="Normal 6 6 2 3 2 2 3" xfId="17393" xr:uid="{F2E058E5-6480-4B33-857F-ED16E4406436}"/>
    <cellStyle name="Normal 6 6 2 3 2 3" xfId="6635" xr:uid="{5B7F2178-CD89-4DC1-9090-48875CC5F0C6}"/>
    <cellStyle name="Normal 6 6 2 3 2 3 2" xfId="12158" xr:uid="{1E2704EA-7EA9-4CCB-808C-06A3E8B781E9}"/>
    <cellStyle name="Normal 6 6 2 3 2 4" xfId="9904" xr:uid="{6A60B7C0-ACBD-41AF-A265-50E86DCD7E82}"/>
    <cellStyle name="Normal 6 6 2 3 2 5" xfId="16043" xr:uid="{26E984BB-D6CD-4D40-82C1-ACAA4C31FE6E}"/>
    <cellStyle name="Normal 6 6 2 3 3" xfId="5863" xr:uid="{1B07F24C-5230-44F1-AC64-C61B26B6EE16}"/>
    <cellStyle name="Normal 6 6 2 3 3 2" xfId="11492" xr:uid="{36475B46-ED9C-4211-B5C3-2D004ED873B4}"/>
    <cellStyle name="Normal 6 6 2 3 3 3" xfId="15372" xr:uid="{02A6D614-148E-4748-BE59-482555A94118}"/>
    <cellStyle name="Normal 6 6 2 3 4" xfId="7380" xr:uid="{7609E8D8-6056-429A-B9F9-2DC3744FB124}"/>
    <cellStyle name="Normal 6 6 2 3 4 2" xfId="12837" xr:uid="{FCE3C6F7-76A0-43AE-B201-7CEFEE63F610}"/>
    <cellStyle name="Normal 6 6 2 3 4 3" xfId="16722" xr:uid="{0D206774-91B8-4745-9A6C-8BAC13C79514}"/>
    <cellStyle name="Normal 6 6 2 3 5" xfId="4356" xr:uid="{A668ADB6-D0B8-4AC3-AFF2-44D66E3D949B}"/>
    <cellStyle name="Normal 6 6 2 3 5 2" xfId="10713" xr:uid="{8D3747A7-8700-4E70-96FA-36972BB21545}"/>
    <cellStyle name="Normal 6 6 2 3 6" xfId="9233" xr:uid="{ED5CAF11-A456-462A-BEC8-920D6FD76891}"/>
    <cellStyle name="Normal 6 6 2 3 7" xfId="14595" xr:uid="{211A29BA-61CE-4954-9211-242D631FC290}"/>
    <cellStyle name="Normal 6 6 2 4" xfId="2442" xr:uid="{44083DDD-5134-4839-A3DD-CBE8CDC2DD59}"/>
    <cellStyle name="Normal 6 6 2 4 2" xfId="3389" xr:uid="{C4F730A0-D45C-4BBD-8284-19D799131391}"/>
    <cellStyle name="Normal 6 6 2 4 2 2" xfId="8299" xr:uid="{48BFC5C5-55D0-4F4C-8AA7-196DF100ADC0}"/>
    <cellStyle name="Normal 6 6 2 4 2 2 2" xfId="13756" xr:uid="{AEACA07B-C25D-4612-BB1C-ED9782C680A6}"/>
    <cellStyle name="Normal 6 6 2 4 2 2 3" xfId="17641" xr:uid="{2FE1D89F-2549-412D-8064-37DDD6DD5704}"/>
    <cellStyle name="Normal 6 6 2 4 2 3" xfId="6883" xr:uid="{8CA89759-80D0-4AD7-9C6A-CDB207045C4B}"/>
    <cellStyle name="Normal 6 6 2 4 2 3 2" xfId="12406" xr:uid="{67CC0E8B-06E5-49FE-A661-5396FF19ECF7}"/>
    <cellStyle name="Normal 6 6 2 4 2 4" xfId="10152" xr:uid="{4A3DDC15-1429-42A5-8F81-0930B2D6C602}"/>
    <cellStyle name="Normal 6 6 2 4 2 5" xfId="16291" xr:uid="{18C5C4B6-DBEC-460A-80FD-03A2615944DC}"/>
    <cellStyle name="Normal 6 6 2 4 3" xfId="6165" xr:uid="{C904CBBB-DAF8-4F50-8933-A234C476DBAD}"/>
    <cellStyle name="Normal 6 6 2 4 3 2" xfId="11740" xr:uid="{FEAFD4B7-2905-4697-AAA6-39D8B6BC3DA0}"/>
    <cellStyle name="Normal 6 6 2 4 3 3" xfId="15620" xr:uid="{28776339-6D7A-4205-BC03-1758DDE86F67}"/>
    <cellStyle name="Normal 6 6 2 4 4" xfId="7628" xr:uid="{14CB67EA-4E5B-4D38-96BD-027094EF30F2}"/>
    <cellStyle name="Normal 6 6 2 4 4 2" xfId="13085" xr:uid="{27A61F73-EC4B-4B88-9E29-228D4AABED8E}"/>
    <cellStyle name="Normal 6 6 2 4 4 3" xfId="16970" xr:uid="{DEA57B08-BB77-4160-89CD-DA5BE21643F6}"/>
    <cellStyle name="Normal 6 6 2 4 5" xfId="4605" xr:uid="{BEAF5C8A-C6F7-4C29-88F8-5B90E079A018}"/>
    <cellStyle name="Normal 6 6 2 4 5 2" xfId="10961" xr:uid="{54E7D127-F9DF-49E4-8F57-EBF5EB6D033E}"/>
    <cellStyle name="Normal 6 6 2 4 6" xfId="9481" xr:uid="{CE1D9ABC-44B1-421B-BBF7-E53FE810CB48}"/>
    <cellStyle name="Normal 6 6 2 4 7" xfId="14843" xr:uid="{CB2DCA5D-0D1B-4D87-AE1B-3A237FB5CFC3}"/>
    <cellStyle name="Normal 6 6 2 5" xfId="2828" xr:uid="{3090D3E7-796A-46CC-B9FF-1BBD92D4FF1B}"/>
    <cellStyle name="Normal 6 6 2 5 2" xfId="6329" xr:uid="{C0650F41-57CE-4546-B883-DB22356FA4D0}"/>
    <cellStyle name="Normal 6 6 2 5 2 2" xfId="11852" xr:uid="{8B904DC1-FC49-4B2B-8391-A5C6F0891E10}"/>
    <cellStyle name="Normal 6 6 2 5 2 3" xfId="15737" xr:uid="{FD9310BF-2228-429F-9FF5-3397394F1810}"/>
    <cellStyle name="Normal 6 6 2 5 3" xfId="7745" xr:uid="{21AB9DC9-3634-45AA-955C-F2A421DE042B}"/>
    <cellStyle name="Normal 6 6 2 5 3 2" xfId="13202" xr:uid="{0A0FEB08-BE42-4087-8D39-B859781F907C}"/>
    <cellStyle name="Normal 6 6 2 5 3 3" xfId="17087" xr:uid="{0876B4F9-94AE-4033-A783-53339560B95A}"/>
    <cellStyle name="Normal 6 6 2 5 4" xfId="5074" xr:uid="{68F1AD36-3A0E-49AB-A3F9-B8AA621603DA}"/>
    <cellStyle name="Normal 6 6 2 5 4 2" xfId="11054" xr:uid="{CF26B46F-2A19-43C9-BC4A-105C8BD903D4}"/>
    <cellStyle name="Normal 6 6 2 5 5" xfId="9598" xr:uid="{CED68A08-6B28-4067-BA15-DD973C387840}"/>
    <cellStyle name="Normal 6 6 2 5 6" xfId="14936" xr:uid="{EAC6E232-C0AD-4CF1-92ED-F04DDC5977DF}"/>
    <cellStyle name="Normal 6 6 2 6" xfId="5522" xr:uid="{3C290771-06E6-4E66-92EC-BD30D926CCDE}"/>
    <cellStyle name="Normal 6 6 2 6 2" xfId="11183" xr:uid="{81A43320-0C82-483B-8A98-CE3CE9D3CB04}"/>
    <cellStyle name="Normal 6 6 2 6 3" xfId="15063" xr:uid="{17F2BDF0-7D04-4FB4-A1E0-22676416B0D6}"/>
    <cellStyle name="Normal 6 6 2 7" xfId="7074" xr:uid="{3BB6CED4-DD52-4A26-A7B0-ACEF7C6EB9F1}"/>
    <cellStyle name="Normal 6 6 2 7 2" xfId="12531" xr:uid="{083110D4-3CC3-445F-9407-866B77FB56C8}"/>
    <cellStyle name="Normal 6 6 2 7 3" xfId="16416" xr:uid="{93DC5110-D10E-4911-B31B-81B512FEB551}"/>
    <cellStyle name="Normal 6 6 2 8" xfId="3803" xr:uid="{F773BDF6-DDFD-4DEC-8F90-E3E42D1BE8C6}"/>
    <cellStyle name="Normal 6 6 2 8 2" xfId="10354" xr:uid="{FCCCF346-E12A-4C7C-A8FC-ACF5F512A90D}"/>
    <cellStyle name="Normal 6 6 2 9" xfId="8927" xr:uid="{296473E0-90BD-4991-ADD5-4ACB9ECCAFE0}"/>
    <cellStyle name="Normal 6 6 3" xfId="1513" xr:uid="{5E011FDC-8D0D-42CA-A3B8-05F1D0D395D5}"/>
    <cellStyle name="Normal 6 6 3 2" xfId="1659" xr:uid="{495E0771-400A-486F-94A4-F59778CFED64}"/>
    <cellStyle name="Normal 6 6 3 2 2" xfId="2281" xr:uid="{DA3F97D0-F51C-472F-9945-BA96AB153DFA}"/>
    <cellStyle name="Normal 6 6 3 2 2 2" xfId="3337" xr:uid="{16125205-0D6F-49DA-B7DE-3BADF13210CB}"/>
    <cellStyle name="Normal 6 6 3 2 2 2 2" xfId="8247" xr:uid="{744CB304-EB0C-4DE8-B443-D42380086D96}"/>
    <cellStyle name="Normal 6 6 3 2 2 2 2 2" xfId="13704" xr:uid="{247F8D72-933D-498A-9E4E-3D5B160FF03F}"/>
    <cellStyle name="Normal 6 6 3 2 2 2 2 3" xfId="17589" xr:uid="{6D285D51-1F68-43F3-BD67-558558C1B85A}"/>
    <cellStyle name="Normal 6 6 3 2 2 2 3" xfId="6831" xr:uid="{4304E2B5-1524-4056-864E-EDB89F0FA98B}"/>
    <cellStyle name="Normal 6 6 3 2 2 2 3 2" xfId="12354" xr:uid="{9AE66DB5-88B4-4969-939A-2A152E454DB9}"/>
    <cellStyle name="Normal 6 6 3 2 2 2 4" xfId="10100" xr:uid="{ACCBC297-B7D8-4454-A9DD-118DF9DB7EBD}"/>
    <cellStyle name="Normal 6 6 3 2 2 2 5" xfId="16239" xr:uid="{B67AFD77-0464-462C-B57D-4335DE738F37}"/>
    <cellStyle name="Normal 6 6 3 2 2 3" xfId="6059" xr:uid="{238C3DB9-074F-4431-A47E-37595E4F4855}"/>
    <cellStyle name="Normal 6 6 3 2 2 3 2" xfId="11688" xr:uid="{418EBD36-93B2-40EF-A705-9BAD5A47B568}"/>
    <cellStyle name="Normal 6 6 3 2 2 3 3" xfId="15568" xr:uid="{22F146ED-EE5E-478F-AD8D-26295633A354}"/>
    <cellStyle name="Normal 6 6 3 2 2 4" xfId="7576" xr:uid="{8C1E378D-884D-46D0-BCAD-BCCF9D7B2473}"/>
    <cellStyle name="Normal 6 6 3 2 2 4 2" xfId="13033" xr:uid="{D1ABD6CA-99D0-4729-85D3-C376BDB3D155}"/>
    <cellStyle name="Normal 6 6 3 2 2 4 3" xfId="16918" xr:uid="{5817390D-621A-4EEB-9840-100E5DE6209C}"/>
    <cellStyle name="Normal 6 6 3 2 2 5" xfId="4552" xr:uid="{72BDCB51-3B69-4F9D-83F4-459013081F34}"/>
    <cellStyle name="Normal 6 6 3 2 2 5 2" xfId="10909" xr:uid="{A11A05E1-B789-4116-9AA5-D49801F51BA9}"/>
    <cellStyle name="Normal 6 6 3 2 2 6" xfId="9429" xr:uid="{F443D3C4-407C-45CE-AADC-26E0FD1B82BA}"/>
    <cellStyle name="Normal 6 6 3 2 2 7" xfId="14791" xr:uid="{D22035BF-B3C9-4106-AC87-3EB5650F21C4}"/>
    <cellStyle name="Normal 6 6 3 2 3" xfId="3024" xr:uid="{013F3FDE-C59A-4305-9CE6-7D1469D2E390}"/>
    <cellStyle name="Normal 6 6 3 2 3 2" xfId="7941" xr:uid="{62AFEA12-67E5-4A27-9BCD-401708E67ED4}"/>
    <cellStyle name="Normal 6 6 3 2 3 2 2" xfId="13398" xr:uid="{0E84BCB5-B311-4C02-B9BA-7EBF366EA540}"/>
    <cellStyle name="Normal 6 6 3 2 3 2 3" xfId="17283" xr:uid="{BA8187A5-9EC3-48DA-A8C9-B1F8BD898F87}"/>
    <cellStyle name="Normal 6 6 3 2 3 3" xfId="6525" xr:uid="{476F71C8-D4C6-46F4-BC06-87B07A629255}"/>
    <cellStyle name="Normal 6 6 3 2 3 3 2" xfId="12048" xr:uid="{725B4D08-278A-4C7B-9B82-D53F35730BAE}"/>
    <cellStyle name="Normal 6 6 3 2 3 4" xfId="9794" xr:uid="{98D4714E-A680-4D5E-88A0-67057F0A77D3}"/>
    <cellStyle name="Normal 6 6 3 2 3 5" xfId="15933" xr:uid="{9FD61EE4-3ABC-4C27-9EF1-23E6018AB7ED}"/>
    <cellStyle name="Normal 6 6 3 2 4" xfId="5718" xr:uid="{3AB8DEA7-EB4B-4258-9186-512929C383AA}"/>
    <cellStyle name="Normal 6 6 3 2 4 2" xfId="11379" xr:uid="{3B084E67-3DD5-4E7E-9038-9D4537CDE9BD}"/>
    <cellStyle name="Normal 6 6 3 2 4 3" xfId="15259" xr:uid="{59D58DC2-D343-444C-81AD-BC1036218A13}"/>
    <cellStyle name="Normal 6 6 3 2 5" xfId="7270" xr:uid="{A97C7B04-AAFF-4596-85DB-1C6568EF2CBC}"/>
    <cellStyle name="Normal 6 6 3 2 5 2" xfId="12727" xr:uid="{49FD0DBA-3A30-4E44-9C10-511C7CF5186C}"/>
    <cellStyle name="Normal 6 6 3 2 5 3" xfId="16612" xr:uid="{6FF9E75F-0EE5-4784-9A4B-F7DAD8347EF6}"/>
    <cellStyle name="Normal 6 6 3 2 6" xfId="4233" xr:uid="{733DB771-7935-4D3C-886E-7BF0CAF28C65}"/>
    <cellStyle name="Normal 6 6 3 2 6 2" xfId="10603" xr:uid="{80AC593C-DCA6-4D19-8077-DC6B4ED041F8}"/>
    <cellStyle name="Normal 6 6 3 2 7" xfId="9123" xr:uid="{478A5D51-F194-4667-9624-8F671FDF5719}"/>
    <cellStyle name="Normal 6 6 3 2 8" xfId="14485" xr:uid="{BF950910-509A-478D-AABC-DCD8C9DDEE55}"/>
    <cellStyle name="Normal 6 6 3 3" xfId="2143" xr:uid="{4294A888-BF02-4F73-9C2C-02EA89D5B580}"/>
    <cellStyle name="Normal 6 6 3 3 2" xfId="3199" xr:uid="{A9090115-9814-4706-B901-8BE0606494BF}"/>
    <cellStyle name="Normal 6 6 3 3 2 2" xfId="8109" xr:uid="{CA61E0D3-A6C9-49B1-9F8D-0D3DA2B28CD0}"/>
    <cellStyle name="Normal 6 6 3 3 2 2 2" xfId="13566" xr:uid="{B105E440-4565-4802-A1CE-197D60E4326F}"/>
    <cellStyle name="Normal 6 6 3 3 2 2 3" xfId="17451" xr:uid="{1FD48D31-03D6-4B72-BDDD-0941BFD33D30}"/>
    <cellStyle name="Normal 6 6 3 3 2 3" xfId="6693" xr:uid="{4954EDF2-03D7-4BF2-98CD-C4F27BEE5260}"/>
    <cellStyle name="Normal 6 6 3 3 2 3 2" xfId="12216" xr:uid="{FE9D2E21-E5E8-49CF-A8A4-D4403F2D432E}"/>
    <cellStyle name="Normal 6 6 3 3 2 4" xfId="9962" xr:uid="{0CBFCA07-7595-4437-8AC1-1FAB968C035A}"/>
    <cellStyle name="Normal 6 6 3 3 2 5" xfId="16101" xr:uid="{B084AA77-065C-49F9-9D69-A405151B9ECA}"/>
    <cellStyle name="Normal 6 6 3 3 3" xfId="5921" xr:uid="{51D01451-4268-4B9C-9E43-8C5F583EBDC7}"/>
    <cellStyle name="Normal 6 6 3 3 3 2" xfId="11550" xr:uid="{52A77B88-EA6F-4AC2-91D3-99ED5E620E4B}"/>
    <cellStyle name="Normal 6 6 3 3 3 3" xfId="15430" xr:uid="{87CE2C44-D948-49A2-AFEA-5C43812B4E27}"/>
    <cellStyle name="Normal 6 6 3 3 4" xfId="7438" xr:uid="{616D8A1D-E979-4007-A725-0D4CE54D62AB}"/>
    <cellStyle name="Normal 6 6 3 3 4 2" xfId="12895" xr:uid="{1662D39E-23F6-4F2E-9EB6-5F9860EDBFE1}"/>
    <cellStyle name="Normal 6 6 3 3 4 3" xfId="16780" xr:uid="{C9DBDAC7-4F2B-4BE3-9DCC-76E02D8A6BE4}"/>
    <cellStyle name="Normal 6 6 3 3 5" xfId="4414" xr:uid="{24D175F5-9628-48BD-8EF0-BB3F1209E326}"/>
    <cellStyle name="Normal 6 6 3 3 5 2" xfId="10771" xr:uid="{73390816-550C-4846-9F7D-F0AB38468195}"/>
    <cellStyle name="Normal 6 6 3 3 6" xfId="9291" xr:uid="{C492432C-1D42-417E-81E5-7821622B0B8B}"/>
    <cellStyle name="Normal 6 6 3 3 7" xfId="14653" xr:uid="{03F04961-A9D5-42BE-88B7-41267638A14A}"/>
    <cellStyle name="Normal 6 6 3 4" xfId="2886" xr:uid="{ADAAC59E-16BB-424C-90D7-560EBBE53D83}"/>
    <cellStyle name="Normal 6 6 3 4 2" xfId="7803" xr:uid="{84969D44-30A7-4790-BFC8-843E406417D8}"/>
    <cellStyle name="Normal 6 6 3 4 2 2" xfId="13260" xr:uid="{FDE1BE20-D812-4448-B1B7-10F1B4FD5050}"/>
    <cellStyle name="Normal 6 6 3 4 2 3" xfId="17145" xr:uid="{1A0B187A-ECCF-4FBE-9BA3-E60D670361B3}"/>
    <cellStyle name="Normal 6 6 3 4 3" xfId="6387" xr:uid="{A3579486-EF21-4D13-B78C-8A652A1AE04E}"/>
    <cellStyle name="Normal 6 6 3 4 3 2" xfId="11910" xr:uid="{1AC47972-7AF3-41FC-8453-AE54F201A133}"/>
    <cellStyle name="Normal 6 6 3 4 4" xfId="9656" xr:uid="{D9B11353-EB46-4774-B4A4-ADE337FE53C2}"/>
    <cellStyle name="Normal 6 6 3 4 5" xfId="15795" xr:uid="{1D1C2AED-5A21-4F11-B602-0F235B00C265}"/>
    <cellStyle name="Normal 6 6 3 5" xfId="5580" xr:uid="{A899A49A-C665-4C5D-AC05-18C399D68D8C}"/>
    <cellStyle name="Normal 6 6 3 5 2" xfId="11241" xr:uid="{147C0558-3657-4D04-9ED6-1F73D261EAB4}"/>
    <cellStyle name="Normal 6 6 3 5 3" xfId="15121" xr:uid="{33C6A378-A973-4703-8212-121BF9009109}"/>
    <cellStyle name="Normal 6 6 3 6" xfId="7132" xr:uid="{D167C54C-08D5-4CB5-BCDD-0F11A7FA3D11}"/>
    <cellStyle name="Normal 6 6 3 6 2" xfId="12589" xr:uid="{E370C3EA-23F2-4285-AC5E-52179BC231FB}"/>
    <cellStyle name="Normal 6 6 3 6 3" xfId="16474" xr:uid="{CB6A63B0-ADE1-4AD4-8D13-BC62F36BBB55}"/>
    <cellStyle name="Normal 6 6 3 7" xfId="4094" xr:uid="{C9561683-0670-4C73-B652-FDDE3137179E}"/>
    <cellStyle name="Normal 6 6 3 7 2" xfId="10465" xr:uid="{E28F4478-6F5E-4357-B3C9-F5A05B7C0EB2}"/>
    <cellStyle name="Normal 6 6 3 8" xfId="8985" xr:uid="{45666BD6-28AD-4760-97D4-1F39BF1429FC}"/>
    <cellStyle name="Normal 6 6 3 9" xfId="14347" xr:uid="{2AF14888-99D0-45DD-A13C-995FAD1D8DA2}"/>
    <cellStyle name="Normal 6 6 4" xfId="1543" xr:uid="{D4B9D578-C732-44DD-BDE5-4D12DE93C4AA}"/>
    <cellStyle name="Normal 6 6 4 2" xfId="2165" xr:uid="{5BDD827F-809E-4F62-A0F7-9D0F590E6DAF}"/>
    <cellStyle name="Normal 6 6 4 2 2" xfId="3221" xr:uid="{F1584EB1-7B20-4667-90AE-11D98857F45A}"/>
    <cellStyle name="Normal 6 6 4 2 2 2" xfId="8131" xr:uid="{D2B75B26-52F9-4CC9-85D3-2AE4922DBA6A}"/>
    <cellStyle name="Normal 6 6 4 2 2 2 2" xfId="13588" xr:uid="{4E5BA589-75F5-431B-BBEF-CCC7278CC44F}"/>
    <cellStyle name="Normal 6 6 4 2 2 2 3" xfId="17473" xr:uid="{E6D73CBD-07D2-48E6-8669-DB9991083D40}"/>
    <cellStyle name="Normal 6 6 4 2 2 3" xfId="6715" xr:uid="{6A654672-A055-4151-B65F-9E88D370F9ED}"/>
    <cellStyle name="Normal 6 6 4 2 2 3 2" xfId="12238" xr:uid="{EC015E9B-9C0F-4DFE-8089-F38F9F2AE729}"/>
    <cellStyle name="Normal 6 6 4 2 2 4" xfId="9984" xr:uid="{5A367480-0294-401B-A0C2-5132CCE26B84}"/>
    <cellStyle name="Normal 6 6 4 2 2 5" xfId="16123" xr:uid="{5D05B441-14FE-4322-9AE0-51781638D97F}"/>
    <cellStyle name="Normal 6 6 4 2 3" xfId="5943" xr:uid="{6948D88F-1550-4438-9E6D-28E51C276FD9}"/>
    <cellStyle name="Normal 6 6 4 2 3 2" xfId="11572" xr:uid="{33AE0E86-8450-4091-82BD-E88E0176405A}"/>
    <cellStyle name="Normal 6 6 4 2 3 3" xfId="15452" xr:uid="{49A11EA7-101B-43E7-8352-B9320C8AB5C4}"/>
    <cellStyle name="Normal 6 6 4 2 4" xfId="7460" xr:uid="{24632DAC-AAB3-402B-8F71-A7639BEFF382}"/>
    <cellStyle name="Normal 6 6 4 2 4 2" xfId="12917" xr:uid="{CABB7791-31CE-4630-A8A5-2CA9C3EF0E38}"/>
    <cellStyle name="Normal 6 6 4 2 4 3" xfId="16802" xr:uid="{09A48CCC-29A7-4880-B0BD-5FDE2F791E9D}"/>
    <cellStyle name="Normal 6 6 4 2 5" xfId="4436" xr:uid="{A2081DA4-C637-47B3-AD0E-80261979A899}"/>
    <cellStyle name="Normal 6 6 4 2 5 2" xfId="10793" xr:uid="{A739399F-9EF3-4EFF-9A10-C81A13F3D9D7}"/>
    <cellStyle name="Normal 6 6 4 2 6" xfId="9313" xr:uid="{459A0788-71E4-48AA-9990-538D2D811132}"/>
    <cellStyle name="Normal 6 6 4 2 7" xfId="14675" xr:uid="{3C2618DC-63A3-48DD-8173-DE806D8CE666}"/>
    <cellStyle name="Normal 6 6 4 3" xfId="2908" xr:uid="{AD31F59B-2F9B-4863-90A8-DEBB56FE34EC}"/>
    <cellStyle name="Normal 6 6 4 3 2" xfId="7825" xr:uid="{C9B0506A-20FC-4AF1-98D9-775FCF6CD4B0}"/>
    <cellStyle name="Normal 6 6 4 3 2 2" xfId="13282" xr:uid="{8FF7EA8A-4720-42A9-A5B4-10B0FEBDDC8E}"/>
    <cellStyle name="Normal 6 6 4 3 2 3" xfId="17167" xr:uid="{8C3A75A3-EB22-4D02-A3D4-D5648ADC287E}"/>
    <cellStyle name="Normal 6 6 4 3 3" xfId="6409" xr:uid="{CB285167-47C9-41AD-9A99-CD6EAB4D28F5}"/>
    <cellStyle name="Normal 6 6 4 3 3 2" xfId="11932" xr:uid="{CACA0384-34C6-4CAC-9EBA-62790074DD8B}"/>
    <cellStyle name="Normal 6 6 4 3 4" xfId="9678" xr:uid="{C9DADD00-522D-4564-B716-3ED992FD6617}"/>
    <cellStyle name="Normal 6 6 4 3 5" xfId="15817" xr:uid="{53BC8E95-468C-41AA-A0CC-D453AF99DF83}"/>
    <cellStyle name="Normal 6 6 4 4" xfId="5602" xr:uid="{9A57FE91-9CB2-45B6-AA7C-760661945A79}"/>
    <cellStyle name="Normal 6 6 4 4 2" xfId="11263" xr:uid="{D0AE636D-7D67-4C21-B885-327402D1CB5E}"/>
    <cellStyle name="Normal 6 6 4 4 3" xfId="15143" xr:uid="{7D1B9984-F9B2-4DE5-9FD6-A4BE44AF58B8}"/>
    <cellStyle name="Normal 6 6 4 5" xfId="7154" xr:uid="{FC325460-93C5-4BCB-BFE2-4FD0045631CF}"/>
    <cellStyle name="Normal 6 6 4 5 2" xfId="12611" xr:uid="{E8E5973A-0F02-4219-AB9D-1C318DD003C8}"/>
    <cellStyle name="Normal 6 6 4 5 3" xfId="16496" xr:uid="{FE17F886-F690-44A7-AF53-991872A8E568}"/>
    <cellStyle name="Normal 6 6 4 6" xfId="4117" xr:uid="{086A194B-7F58-4F29-84E1-ADCC75FA757B}"/>
    <cellStyle name="Normal 6 6 4 6 2" xfId="10487" xr:uid="{101F2CC3-80D1-4B90-9ADA-D9CFC715BA87}"/>
    <cellStyle name="Normal 6 6 4 7" xfId="9007" xr:uid="{8B69421B-851E-4618-B819-84AB2B8BE757}"/>
    <cellStyle name="Normal 6 6 4 8" xfId="14369" xr:uid="{02839D89-9D3F-44EC-947D-0600F4492F41}"/>
    <cellStyle name="Normal 6 6 5" xfId="2022" xr:uid="{05E1D10A-EF79-483F-BF40-EA828452676A}"/>
    <cellStyle name="Normal 6 6 5 2" xfId="3086" xr:uid="{B0226F97-B354-4EDE-A4F7-54974D3571C1}"/>
    <cellStyle name="Normal 6 6 5 2 2" xfId="7996" xr:uid="{1C5C48B8-0375-4BEB-8EAD-5CAAB9C44103}"/>
    <cellStyle name="Normal 6 6 5 2 2 2" xfId="13453" xr:uid="{D127AD0E-5971-4273-BE6A-43A128D09587}"/>
    <cellStyle name="Normal 6 6 5 2 2 3" xfId="17338" xr:uid="{F0A307E2-1A30-42BB-A765-3E0FC6C5BDA3}"/>
    <cellStyle name="Normal 6 6 5 2 3" xfId="6580" xr:uid="{E0489C6E-064E-447B-9312-EE62B86A2219}"/>
    <cellStyle name="Normal 6 6 5 2 3 2" xfId="12103" xr:uid="{FE979E3C-899F-43E9-A0C1-D279AEF1C00C}"/>
    <cellStyle name="Normal 6 6 5 2 4" xfId="9849" xr:uid="{442FB7B9-C27A-461B-BF33-610CF248064E}"/>
    <cellStyle name="Normal 6 6 5 2 5" xfId="15988" xr:uid="{BB65F4F2-5A4A-4106-970D-4420E02339CE}"/>
    <cellStyle name="Normal 6 6 5 3" xfId="5808" xr:uid="{DD8BFD48-CD4C-42CE-A7B9-4F9D29E2F819}"/>
    <cellStyle name="Normal 6 6 5 3 2" xfId="11437" xr:uid="{47D8F926-655C-4BBC-9639-2CA69F3A2CD6}"/>
    <cellStyle name="Normal 6 6 5 3 3" xfId="15317" xr:uid="{C6A9AE8D-7AEC-4FA4-B6EA-5ED5EB24A4D5}"/>
    <cellStyle name="Normal 6 6 5 4" xfId="7325" xr:uid="{28A8461F-3EC3-49A4-8781-23D6D56FAA31}"/>
    <cellStyle name="Normal 6 6 5 4 2" xfId="12782" xr:uid="{B0274F2B-9FFA-41C1-8E21-C1A9A53188B6}"/>
    <cellStyle name="Normal 6 6 5 4 3" xfId="16667" xr:uid="{3FD9ACFC-F756-471A-88B6-1D68A4C5B4FF}"/>
    <cellStyle name="Normal 6 6 5 5" xfId="4301" xr:uid="{2A042609-650B-4970-B4FA-A05688B9925F}"/>
    <cellStyle name="Normal 6 6 5 5 2" xfId="10658" xr:uid="{6B655BB7-99D8-4651-AF5E-ED10C62F83CE}"/>
    <cellStyle name="Normal 6 6 5 6" xfId="9178" xr:uid="{42D860EA-68DC-4BB9-96B5-50D69A5DC2CA}"/>
    <cellStyle name="Normal 6 6 5 7" xfId="14540" xr:uid="{08679FA0-71D7-4ED0-B197-3FB38E4A4962}"/>
    <cellStyle name="Normal 6 6 6" xfId="2317" xr:uid="{FE47D9CE-5B90-463E-8426-B93B02D2D684}"/>
    <cellStyle name="Normal 6 6 6 2" xfId="3369" xr:uid="{E7CEFFCB-EA8C-4AA6-8F9B-5DE44353EA88}"/>
    <cellStyle name="Normal 6 6 6 2 2" xfId="8279" xr:uid="{5987B508-B586-44D1-B8ED-FAA740C72EDC}"/>
    <cellStyle name="Normal 6 6 6 2 2 2" xfId="13736" xr:uid="{AFD78FFD-653C-4CD5-AF2A-DA07D32C0295}"/>
    <cellStyle name="Normal 6 6 6 2 2 3" xfId="17621" xr:uid="{08250D8F-7F1D-43B3-972B-09D958689956}"/>
    <cellStyle name="Normal 6 6 6 2 3" xfId="6863" xr:uid="{76989112-AF06-43D3-8DD1-F5932759DF80}"/>
    <cellStyle name="Normal 6 6 6 2 3 2" xfId="12386" xr:uid="{8AFBAA3D-D007-49EF-8A2B-7DFB72E9BFB3}"/>
    <cellStyle name="Normal 6 6 6 2 4" xfId="10132" xr:uid="{9FFF1B0E-20A5-4131-A895-DB52CAB4DECE}"/>
    <cellStyle name="Normal 6 6 6 2 5" xfId="16271" xr:uid="{FBE81975-79A1-4C1A-9F87-AB59A4ED4E31}"/>
    <cellStyle name="Normal 6 6 6 3" xfId="6091" xr:uid="{0E5C88F9-2A29-4DD3-8FEF-BF310CA5B1A3}"/>
    <cellStyle name="Normal 6 6 6 3 2" xfId="11720" xr:uid="{88707B27-2296-4FD7-967F-95C478D484F7}"/>
    <cellStyle name="Normal 6 6 6 3 3" xfId="15600" xr:uid="{F8C19A8A-FDA7-4EFE-8FA4-8B42FD862732}"/>
    <cellStyle name="Normal 6 6 6 4" xfId="7608" xr:uid="{7FCF6522-1DC9-4DDC-9973-3C2B16BFEE49}"/>
    <cellStyle name="Normal 6 6 6 4 2" xfId="13065" xr:uid="{C0E26324-AD4B-4BEE-86D2-703732CBDF5D}"/>
    <cellStyle name="Normal 6 6 6 4 3" xfId="16950" xr:uid="{63B8CB1C-3041-4AD5-B7EA-AFF594B7E0BA}"/>
    <cellStyle name="Normal 6 6 6 5" xfId="4584" xr:uid="{8D431826-9991-4BE2-B712-52AF0A85C171}"/>
    <cellStyle name="Normal 6 6 6 5 2" xfId="10941" xr:uid="{26DDC446-0B6E-4917-838A-D364EF64C9ED}"/>
    <cellStyle name="Normal 6 6 6 6" xfId="9461" xr:uid="{F63197B4-D226-488E-8A03-1F09E59A68A7}"/>
    <cellStyle name="Normal 6 6 6 7" xfId="14823" xr:uid="{E460657F-D6E5-4751-9D0B-9857822C18DC}"/>
    <cellStyle name="Normal 6 6 7" xfId="2593" xr:uid="{F4E03639-79A9-4275-835E-624B5EA87FEB}"/>
    <cellStyle name="Normal 6 6 7 2" xfId="6216" xr:uid="{634C3135-FB87-4533-B2D3-FF01EF9E6A71}"/>
    <cellStyle name="Normal 6 6 7 2 2" xfId="11758" xr:uid="{5ACE271D-0696-4E7A-B65D-7BB56AEBE11A}"/>
    <cellStyle name="Normal 6 6 7 2 3" xfId="15638" xr:uid="{3F70C3C1-D34E-4072-9C6C-852620F65AC0}"/>
    <cellStyle name="Normal 6 6 7 3" xfId="7646" xr:uid="{A3157661-189D-4279-B427-71CAABC3ABA8}"/>
    <cellStyle name="Normal 6 6 7 3 2" xfId="13103" xr:uid="{28942A03-6FBB-44BB-AEB2-9616ED6FCED4}"/>
    <cellStyle name="Normal 6 6 7 3 3" xfId="16988" xr:uid="{1A789CD0-EB30-4A91-BE48-9E673B69D8BD}"/>
    <cellStyle name="Normal 6 6 7 4" xfId="4966" xr:uid="{E5E12A6D-F1D8-458A-BF58-2C4B0A7FCD61}"/>
    <cellStyle name="Normal 6 6 7 4 2" xfId="11032" xr:uid="{39A182F9-8625-4525-ABE3-3EDE8371D859}"/>
    <cellStyle name="Normal 6 6 7 5" xfId="9499" xr:uid="{EDC9CEB2-DCF1-4665-9246-764348435132}"/>
    <cellStyle name="Normal 6 6 7 6" xfId="14914" xr:uid="{9F92FFE2-4F59-477E-89BB-8A686DE02B28}"/>
    <cellStyle name="Normal 6 6 8" xfId="2671" xr:uid="{ED9D449B-32E2-4BF0-9B0D-06AB9352AD61}"/>
    <cellStyle name="Normal 6 6 8 2" xfId="7682" xr:uid="{B038B1D5-F32E-4975-AC1C-2CECB6C0BD1A}"/>
    <cellStyle name="Normal 6 6 8 2 2" xfId="13139" xr:uid="{064A9BC4-67B3-432E-BD2D-45F478577487}"/>
    <cellStyle name="Normal 6 6 8 2 3" xfId="17024" xr:uid="{27303DCE-2458-4736-A29F-1D4A5071AF7F}"/>
    <cellStyle name="Normal 6 6 8 3" xfId="6264" xr:uid="{D9F182E3-BCE3-430B-BB8A-0CEBF108C7F2}"/>
    <cellStyle name="Normal 6 6 8 3 2" xfId="11794" xr:uid="{2DE46FB4-973C-4A45-8D89-157ED37CE197}"/>
    <cellStyle name="Normal 6 6 8 4" xfId="9535" xr:uid="{65A37E4E-33F6-4268-BD55-BD83D92052BE}"/>
    <cellStyle name="Normal 6 6 8 5" xfId="15674" xr:uid="{6FD1E927-1ACB-4281-A269-9C427ADFE1A1}"/>
    <cellStyle name="Normal 6 6 9" xfId="5415" xr:uid="{702BF1DB-2C00-4315-90B4-2FFAF0C5A68E}"/>
    <cellStyle name="Normal 6 6 9 2" xfId="11118" xr:uid="{E414EED9-EFE3-4CC2-B7F0-3D35C00E1FFB}"/>
    <cellStyle name="Normal 6 6 9 3" xfId="15001" xr:uid="{77AC3DBF-F9B7-4AB5-9D8C-FE7FA9925BE1}"/>
    <cellStyle name="Normal 6 7" xfId="1092" xr:uid="{C3CD1454-CB3D-4F89-8E76-158D9261FD7E}"/>
    <cellStyle name="Normal 6 7 2" xfId="2333" xr:uid="{35434FB8-3341-46BC-A214-FE2397A3B2BF}"/>
    <cellStyle name="Normal 6 7 3" xfId="2605" xr:uid="{31751F0E-E6B6-4C83-A71B-F97680FCC392}"/>
    <cellStyle name="Normal 6 7 3 2" xfId="6225" xr:uid="{0E84BBC9-9157-4F6A-9C68-843EFF4E4C16}"/>
    <cellStyle name="Normal 6 7 3 2 2" xfId="11766" xr:uid="{C932686B-3290-44B7-BF1B-C272DECEB1C9}"/>
    <cellStyle name="Normal 6 7 3 2 3" xfId="15646" xr:uid="{3F44BE4C-0517-44E9-BB3B-46BBCDD4BA23}"/>
    <cellStyle name="Normal 6 7 3 3" xfId="7654" xr:uid="{7CC85BB5-1A57-48C3-8353-4D9D13EC7B57}"/>
    <cellStyle name="Normal 6 7 3 3 2" xfId="13111" xr:uid="{7C8071A3-6C98-4013-B617-073EF52363B2}"/>
    <cellStyle name="Normal 6 7 3 3 3" xfId="16996" xr:uid="{0CCA3714-A206-4B77-A666-D1644E9C6F68}"/>
    <cellStyle name="Normal 6 7 3 4" xfId="3946" xr:uid="{960D5326-E597-468C-9811-8E9B40C3A633}"/>
    <cellStyle name="Normal 6 7 3 5" xfId="9507" xr:uid="{3E8EE52E-6D23-4928-A02F-EE149DF807A1}"/>
    <cellStyle name="Normal 6 7 4" xfId="2737" xr:uid="{3B30558D-877F-49D4-A495-C94435B4AA3E}"/>
    <cellStyle name="Normal 6 7 5" xfId="3782" xr:uid="{B0950EA8-99D1-4AF5-8E99-54C24FAE200A}"/>
    <cellStyle name="Normal 6 7 6" xfId="3638" xr:uid="{B74A8612-FA16-424A-94FC-E0065F8B385B}"/>
    <cellStyle name="Normal 6 7 6 2" xfId="10298" xr:uid="{ED134ACC-C641-4834-9E1A-A2D5E7708CA5}"/>
    <cellStyle name="Normal 6 7 7" xfId="14176" xr:uid="{A507E5EF-9825-4373-8C1F-7CA46F59F393}"/>
    <cellStyle name="Normal 6 8" xfId="1775" xr:uid="{B4B188CA-3BB6-49A2-B204-7012EEE143CE}"/>
    <cellStyle name="Normal 6 9" xfId="2293" xr:uid="{97EB39CE-F35F-45F3-BA23-8005AF71D788}"/>
    <cellStyle name="Normal 6 9 2" xfId="3348" xr:uid="{012C1138-D1A2-470F-AE3D-EC31D7E69D96}"/>
    <cellStyle name="Normal 6 9 2 2" xfId="8258" xr:uid="{9F14B047-58F4-4F85-88B3-725DC3ACB537}"/>
    <cellStyle name="Normal 6 9 2 2 2" xfId="13715" xr:uid="{0ABB92A0-FB0D-41BF-8D07-AE83376DF756}"/>
    <cellStyle name="Normal 6 9 2 2 3" xfId="17600" xr:uid="{1CFE8E36-FE38-43AF-B077-823FD5373D89}"/>
    <cellStyle name="Normal 6 9 2 3" xfId="6842" xr:uid="{3C4777E5-DD6F-4C93-80DD-214516F48983}"/>
    <cellStyle name="Normal 6 9 2 3 2" xfId="12365" xr:uid="{78EF2E8A-5BCC-4992-BCF0-52D78FFC59AF}"/>
    <cellStyle name="Normal 6 9 2 4" xfId="10111" xr:uid="{B22F43D5-794B-473C-93AE-6F4178206184}"/>
    <cellStyle name="Normal 6 9 2 5" xfId="16250" xr:uid="{2B55EDD3-249C-483B-A193-0A636EC3A942}"/>
    <cellStyle name="Normal 6 9 3" xfId="6070" xr:uid="{A4D675D6-3463-43F6-83B3-68B644CB7DB1}"/>
    <cellStyle name="Normal 6 9 3 2" xfId="11699" xr:uid="{0B053FA6-668D-4503-82B7-521887C661B0}"/>
    <cellStyle name="Normal 6 9 3 3" xfId="15579" xr:uid="{7493EC2D-C363-4EA7-A3C6-28CC8196B455}"/>
    <cellStyle name="Normal 6 9 4" xfId="7587" xr:uid="{24003256-E472-41D1-AF98-DE0883AB3CB3}"/>
    <cellStyle name="Normal 6 9 4 2" xfId="13044" xr:uid="{E32AC5E3-7EE7-4FB6-A5E0-F6AC478F9523}"/>
    <cellStyle name="Normal 6 9 4 3" xfId="16929" xr:uid="{715D8C84-A93F-4E4C-9DAD-BCE0BD8826D1}"/>
    <cellStyle name="Normal 6 9 5" xfId="4563" xr:uid="{CB464614-064B-4AA6-BD67-161A2DD2625C}"/>
    <cellStyle name="Normal 6 9 5 2" xfId="10920" xr:uid="{31F0215E-7002-463A-8166-A6B6659355D9}"/>
    <cellStyle name="Normal 6 9 6" xfId="9440" xr:uid="{609218F5-5984-4329-894D-B23020D73B5C}"/>
    <cellStyle name="Normal 6 9 7" xfId="14802" xr:uid="{1EC3EDEF-A824-4BA7-8823-344B034D2C24}"/>
    <cellStyle name="Normal 60" xfId="737" xr:uid="{626E75B5-8AE8-47F3-96A0-A7A40EA09B42}"/>
    <cellStyle name="Normal 60 2" xfId="2569" xr:uid="{C4FDA2B7-8CC0-463A-AF86-4F515CFF0E9E}"/>
    <cellStyle name="Normal 60 3" xfId="2649" xr:uid="{7DA9A3DF-80FE-433D-BF8A-124E87CDC93A}"/>
    <cellStyle name="Normal 60 4" xfId="3748" xr:uid="{E981C074-ABC9-48F3-B3F2-9385FEA37C03}"/>
    <cellStyle name="Normal 61" xfId="738" xr:uid="{20729C12-983A-4DC3-B1BE-E5F5DBB0F1FD}"/>
    <cellStyle name="Normal 61 2" xfId="2572" xr:uid="{DF2CD176-E219-455C-8151-4912734F3B9D}"/>
    <cellStyle name="Normal 61 3" xfId="2650" xr:uid="{D1B30558-A5A8-4904-A67B-77F63C86768E}"/>
    <cellStyle name="Normal 61 4" xfId="3749" xr:uid="{4129923A-7111-458C-BEA0-15343D606E18}"/>
    <cellStyle name="Normal 62" xfId="741" xr:uid="{AA467B6C-998B-494C-B5B9-0B2FA7CDCFAC}"/>
    <cellStyle name="Normal 62 2" xfId="2585" xr:uid="{83CFCF16-B893-4D1E-9374-C9F5BD3ECBCF}"/>
    <cellStyle name="Normal 62 3" xfId="2652" xr:uid="{9CE09944-0DD5-4222-B1D4-66C0A196C764}"/>
    <cellStyle name="Normal 62 4" xfId="3752" xr:uid="{A478A5A7-9FE3-44FE-A39C-9B85959EF6C6}"/>
    <cellStyle name="Normal 63" xfId="742" xr:uid="{3E2015CC-19C0-41BE-B65C-C4D623BE9E10}"/>
    <cellStyle name="Normal 63 2" xfId="2589" xr:uid="{D5D9A180-F41F-443C-AA80-3D8FCC7DE5C1}"/>
    <cellStyle name="Normal 63 3" xfId="2653" xr:uid="{0B356D3E-A024-4DDA-A5E0-591FB4FDE951}"/>
    <cellStyle name="Normal 63 4" xfId="3753" xr:uid="{12910DE5-68A6-49AB-906D-137EB965A7C8}"/>
    <cellStyle name="Normal 64" xfId="743" xr:uid="{6698F993-607C-480F-8945-6DF974776C63}"/>
    <cellStyle name="Normal 64 2" xfId="2600" xr:uid="{B44CCB72-9C17-4AEF-A4A4-9B5639D3308F}"/>
    <cellStyle name="Normal 64 3" xfId="2654" xr:uid="{5475173A-6B07-46A3-9E2C-DBE98B44F61D}"/>
    <cellStyle name="Normal 64 4" xfId="3754" xr:uid="{D08F1FB8-1194-4133-95D1-89EDB33271E1}"/>
    <cellStyle name="Normal 65" xfId="745" xr:uid="{D0CB90BC-02E2-4044-B5E0-283C6252969C}"/>
    <cellStyle name="Normal 65 10" xfId="3756" xr:uid="{56346DF7-77BC-4F7A-8529-908345A37AC8}"/>
    <cellStyle name="Normal 65 11" xfId="8857" xr:uid="{196F6736-FD8E-47DE-861D-56D03DB58D6C}"/>
    <cellStyle name="Normal 65 2" xfId="1427" xr:uid="{978FF1B8-8D23-4722-AC42-06683CEB212A}"/>
    <cellStyle name="Normal 65 2 2" xfId="1586" xr:uid="{329BEC2A-A7F4-4241-BDE7-6A2B5812844F}"/>
    <cellStyle name="Normal 65 2 2 2" xfId="2208" xr:uid="{FA70C34E-1639-437A-A2B4-7241C76C7F85}"/>
    <cellStyle name="Normal 65 2 2 2 2" xfId="3264" xr:uid="{E529799B-5DAE-4D3D-B543-4D4E77B87C12}"/>
    <cellStyle name="Normal 65 2 2 2 2 2" xfId="8174" xr:uid="{234D3641-C30B-4C10-904D-1C31A6DD3710}"/>
    <cellStyle name="Normal 65 2 2 2 2 2 2" xfId="13631" xr:uid="{CB344913-CCE5-4F17-A618-893E9E3512DF}"/>
    <cellStyle name="Normal 65 2 2 2 2 2 3" xfId="17516" xr:uid="{B45E66BE-CA6F-454F-B236-CFFF8B7E0BD7}"/>
    <cellStyle name="Normal 65 2 2 2 2 3" xfId="6758" xr:uid="{1ABC635D-C8E2-45EC-AFED-AF6AB8F9539E}"/>
    <cellStyle name="Normal 65 2 2 2 2 3 2" xfId="12281" xr:uid="{E66EF4EC-0457-4369-AABC-7BCA1883AED1}"/>
    <cellStyle name="Normal 65 2 2 2 2 4" xfId="10027" xr:uid="{80CC3702-54D0-47F9-9A3C-6AB8FE6FA36E}"/>
    <cellStyle name="Normal 65 2 2 2 2 5" xfId="16166" xr:uid="{A99DED05-F09D-4CD1-839C-F0CE25DEF291}"/>
    <cellStyle name="Normal 65 2 2 2 3" xfId="5986" xr:uid="{9A91DF67-E15A-4C85-BB68-F77CE731E003}"/>
    <cellStyle name="Normal 65 2 2 2 3 2" xfId="11615" xr:uid="{2AB1E831-B7B1-4DB7-B26D-F36A0D646965}"/>
    <cellStyle name="Normal 65 2 2 2 3 3" xfId="15495" xr:uid="{3AFC834A-3CBC-4CF8-9A87-0E5DA3851ABD}"/>
    <cellStyle name="Normal 65 2 2 2 4" xfId="7503" xr:uid="{6DE48950-1245-4486-B094-3CF9D064B626}"/>
    <cellStyle name="Normal 65 2 2 2 4 2" xfId="12960" xr:uid="{A8A45D2C-C78A-42A5-B094-B73D85E31F5A}"/>
    <cellStyle name="Normal 65 2 2 2 4 3" xfId="16845" xr:uid="{83FFA968-7DF4-4D27-B3D3-3A9D3B667204}"/>
    <cellStyle name="Normal 65 2 2 2 5" xfId="4479" xr:uid="{ADCCD80D-E4F6-4ED4-8793-AA7083B5521E}"/>
    <cellStyle name="Normal 65 2 2 2 5 2" xfId="10836" xr:uid="{4CF33A2A-69E0-493B-8B2F-ACDCB2A3F04A}"/>
    <cellStyle name="Normal 65 2 2 2 6" xfId="9356" xr:uid="{8A2B9FE9-BE53-419C-AF6B-573E0746CFE7}"/>
    <cellStyle name="Normal 65 2 2 2 7" xfId="14718" xr:uid="{371CA46E-C043-4FF3-A5BD-2B3135BCCC39}"/>
    <cellStyle name="Normal 65 2 2 3" xfId="2951" xr:uid="{6E95D3FC-AF54-40DC-AB62-87E706376D75}"/>
    <cellStyle name="Normal 65 2 2 3 2" xfId="7868" xr:uid="{D691EE89-0D95-4E6D-9658-52344A8B6F78}"/>
    <cellStyle name="Normal 65 2 2 3 2 2" xfId="13325" xr:uid="{48743E99-5554-4309-ABF5-66D40E9A4C3B}"/>
    <cellStyle name="Normal 65 2 2 3 2 3" xfId="17210" xr:uid="{87125386-3777-48CB-B194-510ED5DD921E}"/>
    <cellStyle name="Normal 65 2 2 3 3" xfId="6452" xr:uid="{E1F35BB1-9C18-451C-9662-F0B6D6F20AC7}"/>
    <cellStyle name="Normal 65 2 2 3 3 2" xfId="11975" xr:uid="{78320E3B-FA1E-451F-865C-22735CB044C2}"/>
    <cellStyle name="Normal 65 2 2 3 4" xfId="9721" xr:uid="{4F8F0210-314F-46C0-B358-198176A95A02}"/>
    <cellStyle name="Normal 65 2 2 3 5" xfId="15860" xr:uid="{B722CAD3-DB02-456A-BE9A-B04170265DFA}"/>
    <cellStyle name="Normal 65 2 2 4" xfId="5645" xr:uid="{47F52341-21B0-4577-9C40-77D26777F20A}"/>
    <cellStyle name="Normal 65 2 2 4 2" xfId="11306" xr:uid="{7F93F93F-BAFA-4CB7-939B-91F47607F48E}"/>
    <cellStyle name="Normal 65 2 2 4 3" xfId="15186" xr:uid="{87BE02D7-A48A-4D2B-B377-A2B40DE68936}"/>
    <cellStyle name="Normal 65 2 2 5" xfId="7197" xr:uid="{882B81DB-62E4-4C1A-B65B-0A0250F7286F}"/>
    <cellStyle name="Normal 65 2 2 5 2" xfId="12654" xr:uid="{60EDF3F9-A99B-49DC-BFEC-B250F870989F}"/>
    <cellStyle name="Normal 65 2 2 5 3" xfId="16539" xr:uid="{566F9656-958B-4114-87DF-C1C80B312EC5}"/>
    <cellStyle name="Normal 65 2 2 6" xfId="4160" xr:uid="{44CACD66-CFCF-4739-817C-BE1717249DDB}"/>
    <cellStyle name="Normal 65 2 2 6 2" xfId="10530" xr:uid="{17368A0B-51ED-45F9-B71E-C4DE70CEA406}"/>
    <cellStyle name="Normal 65 2 2 7" xfId="9050" xr:uid="{5D81005C-06DE-42F3-85D0-80C6FFC9D58D}"/>
    <cellStyle name="Normal 65 2 2 8" xfId="14412" xr:uid="{B24B01AA-E86A-4D43-9AE8-70D0F9004B42}"/>
    <cellStyle name="Normal 65 2 3" xfId="2070" xr:uid="{083B1F87-EBBF-4832-A907-8CCC44B853AD}"/>
    <cellStyle name="Normal 65 2 3 2" xfId="3126" xr:uid="{C60B6F6D-3719-4FC3-AEE6-54F8553FF512}"/>
    <cellStyle name="Normal 65 2 3 2 2" xfId="8036" xr:uid="{5C3414EB-24B3-4C33-9919-E4B78774D47F}"/>
    <cellStyle name="Normal 65 2 3 2 2 2" xfId="13493" xr:uid="{445C8CA4-AC0D-45AC-9D84-A9FC6FC854F2}"/>
    <cellStyle name="Normal 65 2 3 2 2 3" xfId="17378" xr:uid="{F9081A09-555C-4957-86E3-EAB6F711A593}"/>
    <cellStyle name="Normal 65 2 3 2 3" xfId="6620" xr:uid="{F64EDFCF-F1D4-481F-9243-15D02902492D}"/>
    <cellStyle name="Normal 65 2 3 2 3 2" xfId="12143" xr:uid="{5C646E76-7DC7-4F86-A5C2-819D434DEF0F}"/>
    <cellStyle name="Normal 65 2 3 2 4" xfId="9889" xr:uid="{6E80F91F-F112-495F-A7DE-C8F910EF7C75}"/>
    <cellStyle name="Normal 65 2 3 2 5" xfId="16028" xr:uid="{8A678794-C1E3-4FD0-81EC-29A03F79AD97}"/>
    <cellStyle name="Normal 65 2 3 3" xfId="5848" xr:uid="{7F658F28-D15B-4457-A32B-2DC7041564CC}"/>
    <cellStyle name="Normal 65 2 3 3 2" xfId="11477" xr:uid="{9F9FD2DD-850B-4BE9-B689-FC5BBD4CEEE6}"/>
    <cellStyle name="Normal 65 2 3 3 3" xfId="15357" xr:uid="{D9DB4F31-A1AA-4FBA-9152-9623796322AB}"/>
    <cellStyle name="Normal 65 2 3 4" xfId="7365" xr:uid="{1D0FD3F2-5F73-42ED-B092-094590F53179}"/>
    <cellStyle name="Normal 65 2 3 4 2" xfId="12822" xr:uid="{BE230AFB-0E21-4B47-98A7-2E6AB00AB3AA}"/>
    <cellStyle name="Normal 65 2 3 4 3" xfId="16707" xr:uid="{B7C511A8-777B-40B8-BA19-95FF8927C8F8}"/>
    <cellStyle name="Normal 65 2 3 5" xfId="4341" xr:uid="{587734C5-97CD-45CC-848C-A4E7AEF0D1A1}"/>
    <cellStyle name="Normal 65 2 3 5 2" xfId="10698" xr:uid="{C6E4ECA9-E962-4636-9BD9-533E32D9BE2F}"/>
    <cellStyle name="Normal 65 2 3 6" xfId="9218" xr:uid="{BC1114B7-36EC-4F1D-81AB-28E88717E98D}"/>
    <cellStyle name="Normal 65 2 3 7" xfId="14580" xr:uid="{6795D043-F692-4542-B4EE-11348C2E4ADC}"/>
    <cellStyle name="Normal 65 2 4" xfId="2813" xr:uid="{8CA1ABED-4372-4AE0-95C7-F48787494662}"/>
    <cellStyle name="Normal 65 2 4 2" xfId="7730" xr:uid="{0F55B32F-6934-444F-963E-4F4EC8646421}"/>
    <cellStyle name="Normal 65 2 4 2 2" xfId="13187" xr:uid="{98D02167-2B9C-4503-93E2-3A4DD2273064}"/>
    <cellStyle name="Normal 65 2 4 2 3" xfId="17072" xr:uid="{C410D3C2-D871-4655-860F-2EDE92F63420}"/>
    <cellStyle name="Normal 65 2 4 3" xfId="6314" xr:uid="{3BEA9C76-872A-469B-BAB9-3B5BAAD2C5CB}"/>
    <cellStyle name="Normal 65 2 4 3 2" xfId="11837" xr:uid="{095D31CA-CF3D-4970-95F1-1D6FCD2DE8A4}"/>
    <cellStyle name="Normal 65 2 4 4" xfId="9583" xr:uid="{3C78A77D-4F21-46CB-A122-90A6705A67EA}"/>
    <cellStyle name="Normal 65 2 4 5" xfId="15722" xr:uid="{061E5697-6118-424D-98C0-F6D2EB5B7116}"/>
    <cellStyle name="Normal 65 2 5" xfId="5507" xr:uid="{8C4388DA-3FAA-40A4-88CC-6915D23F3261}"/>
    <cellStyle name="Normal 65 2 5 2" xfId="11168" xr:uid="{B08FE166-A485-4AD6-B6CB-5C2CD7B4B7B7}"/>
    <cellStyle name="Normal 65 2 5 3" xfId="15048" xr:uid="{C1A7CC40-7E30-472D-B6B7-7B62CF6218FC}"/>
    <cellStyle name="Normal 65 2 6" xfId="7059" xr:uid="{ED7EEAEF-B645-4384-9563-1B81891D20F5}"/>
    <cellStyle name="Normal 65 2 6 2" xfId="12516" xr:uid="{3E59051B-B81C-4F0F-A9A0-7138E388DE2B}"/>
    <cellStyle name="Normal 65 2 6 3" xfId="16401" xr:uid="{77B75C2D-C6C4-4FC4-88FA-6B505A394FA8}"/>
    <cellStyle name="Normal 65 2 7" xfId="4030" xr:uid="{C0054E09-4C88-4DE8-BD22-DDB9E45F8923}"/>
    <cellStyle name="Normal 65 2 7 2" xfId="10405" xr:uid="{9739B83E-C902-43C1-A41D-2667B3C9E7DA}"/>
    <cellStyle name="Normal 65 2 8" xfId="8912" xr:uid="{3B8B7BC7-D3E7-4283-A10B-D2408702B2DC}"/>
    <cellStyle name="Normal 65 2 9" xfId="14287" xr:uid="{38FCAE72-72BC-49AE-B5FD-3DEA5EB5AB35}"/>
    <cellStyle name="Normal 65 3" xfId="1496" xr:uid="{40FAC16B-545B-4669-BECD-EEEB6A5DCDF9}"/>
    <cellStyle name="Normal 65 4" xfId="1528" xr:uid="{403A8EFC-BABE-472E-8BD6-8D7EA095A37C}"/>
    <cellStyle name="Normal 65 4 2" xfId="2150" xr:uid="{83F9365F-60A7-43A4-9B8B-42FB273F471B}"/>
    <cellStyle name="Normal 65 4 2 2" xfId="3206" xr:uid="{27F621EB-E474-4C76-B65D-529AA7A75F77}"/>
    <cellStyle name="Normal 65 4 2 2 2" xfId="8116" xr:uid="{FD63D0F1-0D86-4B34-959C-F47B6E6CE310}"/>
    <cellStyle name="Normal 65 4 2 2 2 2" xfId="13573" xr:uid="{EDF84084-0B59-4A66-AF8F-1DA29B17F940}"/>
    <cellStyle name="Normal 65 4 2 2 2 3" xfId="17458" xr:uid="{41C744EC-548F-4E2C-BF37-AF93360FD122}"/>
    <cellStyle name="Normal 65 4 2 2 3" xfId="6700" xr:uid="{6A83A6CF-7357-4B5F-80FF-38C7169CF395}"/>
    <cellStyle name="Normal 65 4 2 2 3 2" xfId="12223" xr:uid="{1EAEB8AC-16F2-432A-9AE2-F5F999692B5F}"/>
    <cellStyle name="Normal 65 4 2 2 4" xfId="9969" xr:uid="{F86F9FAD-6999-4884-ACA1-6F002BAC2438}"/>
    <cellStyle name="Normal 65 4 2 2 5" xfId="16108" xr:uid="{DDFF9AE1-B55B-48AF-A358-E0B733572D10}"/>
    <cellStyle name="Normal 65 4 2 3" xfId="5928" xr:uid="{80B45CF1-7755-4114-AB37-C7D3C1472699}"/>
    <cellStyle name="Normal 65 4 2 3 2" xfId="11557" xr:uid="{5678652D-23A7-4D6D-A180-0911BC71F456}"/>
    <cellStyle name="Normal 65 4 2 3 3" xfId="15437" xr:uid="{480DF484-CA20-41DD-866D-F3F5D31A8983}"/>
    <cellStyle name="Normal 65 4 2 4" xfId="7445" xr:uid="{AE04B00D-DEB6-453A-9361-D1A36FB6A77B}"/>
    <cellStyle name="Normal 65 4 2 4 2" xfId="12902" xr:uid="{3A285DBE-182A-4447-93FC-002D3865A56E}"/>
    <cellStyle name="Normal 65 4 2 4 3" xfId="16787" xr:uid="{F4F0FE2A-2012-4240-94E0-B5893F44558F}"/>
    <cellStyle name="Normal 65 4 2 5" xfId="4421" xr:uid="{009EE7CB-0987-4601-9608-58D4DB5B0141}"/>
    <cellStyle name="Normal 65 4 2 5 2" xfId="10778" xr:uid="{0FA0E612-29E8-4375-B759-72A8D0F6CE66}"/>
    <cellStyle name="Normal 65 4 2 6" xfId="9298" xr:uid="{433AC961-F9FD-4BF0-9668-6A06D9EF932D}"/>
    <cellStyle name="Normal 65 4 2 7" xfId="14660" xr:uid="{0766F681-9455-4A61-9985-A4D4807A2078}"/>
    <cellStyle name="Normal 65 4 3" xfId="2893" xr:uid="{688D8E5C-2FE7-40B7-AAF3-FDBCAFA83CBC}"/>
    <cellStyle name="Normal 65 4 3 2" xfId="7810" xr:uid="{0ABCFB4D-FF19-48FC-923E-80B68A79C2FF}"/>
    <cellStyle name="Normal 65 4 3 2 2" xfId="13267" xr:uid="{91E78F68-87E0-4D9D-BB1E-8159FF6FDC76}"/>
    <cellStyle name="Normal 65 4 3 2 3" xfId="17152" xr:uid="{15C7B071-15F6-4C79-B7AB-DB4A1BE4BA95}"/>
    <cellStyle name="Normal 65 4 3 3" xfId="6394" xr:uid="{263E189E-5B8E-4873-AC54-DEBCE46D01B0}"/>
    <cellStyle name="Normal 65 4 3 3 2" xfId="11917" xr:uid="{0FD7082A-D7DC-433F-AD9A-827E1D75F0DF}"/>
    <cellStyle name="Normal 65 4 3 4" xfId="9663" xr:uid="{3555B85F-5CEC-4E8B-86F0-D8F578E22B93}"/>
    <cellStyle name="Normal 65 4 3 5" xfId="15802" xr:uid="{5BF8EA5F-0174-492A-BCC3-0F97825BB7E5}"/>
    <cellStyle name="Normal 65 4 4" xfId="5587" xr:uid="{4E979A16-0D53-47DB-A948-0F1025246067}"/>
    <cellStyle name="Normal 65 4 4 2" xfId="11248" xr:uid="{EC5D2695-76A9-4B3A-BE09-D9C3D64F60A3}"/>
    <cellStyle name="Normal 65 4 4 3" xfId="15128" xr:uid="{8A3943D6-555E-427F-B9D2-FAE5B6D5842B}"/>
    <cellStyle name="Normal 65 4 5" xfId="7139" xr:uid="{CE5A3AB9-DA41-48F5-8ABD-0417FB4B499E}"/>
    <cellStyle name="Normal 65 4 5 2" xfId="12596" xr:uid="{1ECD9DA4-69DA-4794-8741-CF12E5BBF797}"/>
    <cellStyle name="Normal 65 4 5 3" xfId="16481" xr:uid="{F734C0B2-EE3A-4F07-B059-D317B7E07399}"/>
    <cellStyle name="Normal 65 4 6" xfId="4102" xr:uid="{05E3BA13-97BA-4BAD-82AD-4B390BA84EA9}"/>
    <cellStyle name="Normal 65 4 6 2" xfId="10472" xr:uid="{74B91DCA-069C-4DC1-86C5-DB92CBBEB93D}"/>
    <cellStyle name="Normal 65 4 7" xfId="8992" xr:uid="{66E87025-51AF-438A-992B-38438B0460C3}"/>
    <cellStyle name="Normal 65 4 8" xfId="14354" xr:uid="{7889C468-5FDC-4E82-AA3C-713305CBE324}"/>
    <cellStyle name="Normal 65 5" xfId="2003" xr:uid="{24D03D04-C502-4365-9E69-61475C03A101}"/>
    <cellStyle name="Normal 65 5 2" xfId="3071" xr:uid="{22E67512-945E-4040-8B26-4B3B36242580}"/>
    <cellStyle name="Normal 65 5 2 2" xfId="7981" xr:uid="{967EA0E6-4304-46C7-BEE6-966EB1F99C91}"/>
    <cellStyle name="Normal 65 5 2 2 2" xfId="13438" xr:uid="{A336EC5E-D205-474F-9A17-3317EAA9AC84}"/>
    <cellStyle name="Normal 65 5 2 2 3" xfId="17323" xr:uid="{C3C46B9F-D5DC-416D-A5F2-61F0C7468B86}"/>
    <cellStyle name="Normal 65 5 2 3" xfId="6565" xr:uid="{4EEFAA99-AA82-4EC7-A8B5-FAC681EFD6B0}"/>
    <cellStyle name="Normal 65 5 2 3 2" xfId="12088" xr:uid="{30558DD7-D035-4790-BC26-C17661818E1D}"/>
    <cellStyle name="Normal 65 5 2 4" xfId="9834" xr:uid="{EEA57C4C-4008-484A-91C0-2FF9FDE8D7A1}"/>
    <cellStyle name="Normal 65 5 2 5" xfId="15973" xr:uid="{B4892135-8CB7-40C4-842D-D18BBE1D4015}"/>
    <cellStyle name="Normal 65 5 3" xfId="5793" xr:uid="{F9E072E0-7A12-4C73-A9C7-299681B88EEB}"/>
    <cellStyle name="Normal 65 5 3 2" xfId="11422" xr:uid="{14EB5001-1D32-432B-A9C7-577429FA3DD0}"/>
    <cellStyle name="Normal 65 5 3 3" xfId="15302" xr:uid="{C2E1784C-F7E7-4933-B493-65DD0F739B0A}"/>
    <cellStyle name="Normal 65 5 4" xfId="7310" xr:uid="{71DA0D4A-6935-473E-9E91-C616453E6F98}"/>
    <cellStyle name="Normal 65 5 4 2" xfId="12767" xr:uid="{7EB94C45-3D9D-4879-844B-606F3A3441F4}"/>
    <cellStyle name="Normal 65 5 4 3" xfId="16652" xr:uid="{A3509E15-108C-4FC2-8C6B-9ED81A312A06}"/>
    <cellStyle name="Normal 65 5 5" xfId="4286" xr:uid="{C69DD747-222D-40D3-98CD-492C61F4BE76}"/>
    <cellStyle name="Normal 65 5 5 2" xfId="10643" xr:uid="{43577DD9-0412-4204-B3B3-DE6AA0A619E1}"/>
    <cellStyle name="Normal 65 5 6" xfId="9163" xr:uid="{4507CE57-92F4-4ACD-BE5D-655843D7B72B}"/>
    <cellStyle name="Normal 65 5 7" xfId="14525" xr:uid="{4BBC5CE6-2564-4FA2-8F94-1ABCCA393E6F}"/>
    <cellStyle name="Normal 65 6" xfId="2607" xr:uid="{B7E107BC-937B-45C6-B85E-1535F2908D53}"/>
    <cellStyle name="Normal 65 6 2" xfId="6227" xr:uid="{EDD54DFE-DD12-4C14-B799-BD58EB18C52E}"/>
    <cellStyle name="Normal 65 6 3" xfId="3872" xr:uid="{0738E16F-2988-4299-90E5-58C2BBF92804}"/>
    <cellStyle name="Normal 65 6 3 2" xfId="10367" xr:uid="{DA6D6001-E94C-41D4-B888-A3CA0B162CC0}"/>
    <cellStyle name="Normal 65 6 4" xfId="14246" xr:uid="{5C979B61-D88F-4AD8-BFC1-1D9C2CACC20E}"/>
    <cellStyle name="Normal 65 7" xfId="2655" xr:uid="{A101BC38-0DBE-4C12-BBEF-28531946CD4B}"/>
    <cellStyle name="Normal 65 7 2" xfId="7667" xr:uid="{BD3FCD07-DAD3-4AEA-A7E3-B30E710C9B31}"/>
    <cellStyle name="Normal 65 7 2 2" xfId="13124" xr:uid="{B6280F30-A77B-412D-BF2B-7F2CF3448EE5}"/>
    <cellStyle name="Normal 65 7 2 3" xfId="17009" xr:uid="{A4E4D140-38FA-4293-A2C3-F7F140EF3F4A}"/>
    <cellStyle name="Normal 65 7 3" xfId="6249" xr:uid="{1961C4D2-C28D-4378-93AE-6C072C273CEF}"/>
    <cellStyle name="Normal 65 7 3 2" xfId="11779" xr:uid="{2E491B17-9AE8-49A8-B983-677371C7626E}"/>
    <cellStyle name="Normal 65 7 4" xfId="9520" xr:uid="{C5F1A33B-67C9-4939-9326-843F29B3A114}"/>
    <cellStyle name="Normal 65 7 5" xfId="15659" xr:uid="{44B489F6-C125-485C-BE1F-F14CE6C3EAA3}"/>
    <cellStyle name="Normal 65 8" xfId="5397" xr:uid="{8990DBD9-B196-4DF4-AEE5-5B3907BC87F1}"/>
    <cellStyle name="Normal 65 8 2" xfId="11103" xr:uid="{3BE28E97-49D5-443E-A211-D7DFE9938CEC}"/>
    <cellStyle name="Normal 65 8 3" xfId="14986" xr:uid="{1ABDFC49-62B4-4227-B773-0C2B0AC14BA7}"/>
    <cellStyle name="Normal 65 9" xfId="7001" xr:uid="{EC918E3B-11E8-4D2A-B9D4-89EA3A1A24CC}"/>
    <cellStyle name="Normal 65 9 2" xfId="12458" xr:uid="{0AEED49E-440E-4DA4-BAF8-A45A0CDA2D96}"/>
    <cellStyle name="Normal 65 9 3" xfId="16343" xr:uid="{4DDCBBCC-5C14-4225-BB82-A1417E2BC592}"/>
    <cellStyle name="Normal 66" xfId="750" xr:uid="{292921AE-2D31-43D3-8CD5-D0FBD01B4367}"/>
    <cellStyle name="Normal 66 10" xfId="3759" xr:uid="{0C3D6EF6-C77B-47EC-813F-AA9921894711}"/>
    <cellStyle name="Normal 66 11" xfId="8860" xr:uid="{B1CC6C88-F9C7-441C-A48D-FA4B829923A5}"/>
    <cellStyle name="Normal 66 2" xfId="1430" xr:uid="{EF619007-D188-42DA-86D1-FAB680FCB225}"/>
    <cellStyle name="Normal 66 2 2" xfId="1589" xr:uid="{B5DCD135-1F47-4A89-A639-088F7EC62FDD}"/>
    <cellStyle name="Normal 66 2 2 2" xfId="2211" xr:uid="{DA2933CC-C620-4118-946B-089849543F03}"/>
    <cellStyle name="Normal 66 2 2 2 2" xfId="3267" xr:uid="{DCC80790-4DA8-4972-ABD8-DFF0685C84E4}"/>
    <cellStyle name="Normal 66 2 2 2 2 2" xfId="8177" xr:uid="{D96CD0BE-6484-4E83-87B8-A8838D88BA82}"/>
    <cellStyle name="Normal 66 2 2 2 2 2 2" xfId="13634" xr:uid="{4E33A3F6-6CFF-4BB5-9138-BD465709FAFE}"/>
    <cellStyle name="Normal 66 2 2 2 2 2 3" xfId="17519" xr:uid="{31BAF9EE-34FD-4601-B451-F56968A8071F}"/>
    <cellStyle name="Normal 66 2 2 2 2 3" xfId="6761" xr:uid="{66175BC0-337E-4BCC-AA04-E2865FF7B5AE}"/>
    <cellStyle name="Normal 66 2 2 2 2 3 2" xfId="12284" xr:uid="{E6BB665F-C9F7-45D0-B1DC-7B3D5A940CF5}"/>
    <cellStyle name="Normal 66 2 2 2 2 4" xfId="10030" xr:uid="{5541C6E4-40F2-429D-8BE5-3AC1EDE610AA}"/>
    <cellStyle name="Normal 66 2 2 2 2 5" xfId="16169" xr:uid="{BEEF2FDA-1968-4A4C-890F-390B455AE398}"/>
    <cellStyle name="Normal 66 2 2 2 3" xfId="5989" xr:uid="{A0506F7E-262D-43C8-B591-1C9DDC396407}"/>
    <cellStyle name="Normal 66 2 2 2 3 2" xfId="11618" xr:uid="{28720EF5-F1F1-41FF-89C9-F8DCE53502E6}"/>
    <cellStyle name="Normal 66 2 2 2 3 3" xfId="15498" xr:uid="{CB944747-22B3-488B-98DA-D894CE2D2A8E}"/>
    <cellStyle name="Normal 66 2 2 2 4" xfId="7506" xr:uid="{9F9C5811-2444-4BE0-8760-C735A2F6579D}"/>
    <cellStyle name="Normal 66 2 2 2 4 2" xfId="12963" xr:uid="{1D72E70D-74ED-42A4-ACA4-A2DCD3F09376}"/>
    <cellStyle name="Normal 66 2 2 2 4 3" xfId="16848" xr:uid="{3A18E80A-13EF-40BE-8F3C-ED16F439D23E}"/>
    <cellStyle name="Normal 66 2 2 2 5" xfId="4482" xr:uid="{70586622-F8FD-411C-99A2-1C73A920D496}"/>
    <cellStyle name="Normal 66 2 2 2 5 2" xfId="10839" xr:uid="{80686049-6746-4353-9496-BEFE0AC74E77}"/>
    <cellStyle name="Normal 66 2 2 2 6" xfId="9359" xr:uid="{B3AFCDDB-9591-4EEE-8717-634DD6A772CF}"/>
    <cellStyle name="Normal 66 2 2 2 7" xfId="14721" xr:uid="{D82D6BE6-02AA-4753-8804-46393803AB04}"/>
    <cellStyle name="Normal 66 2 2 3" xfId="2954" xr:uid="{01DC5D0B-8FB3-468C-B6A9-D5B321FE30B6}"/>
    <cellStyle name="Normal 66 2 2 3 2" xfId="7871" xr:uid="{67F833A2-AD78-4839-89F3-50D8761E04BD}"/>
    <cellStyle name="Normal 66 2 2 3 2 2" xfId="13328" xr:uid="{117A50D0-7D77-470F-A128-9C49FEC50DAE}"/>
    <cellStyle name="Normal 66 2 2 3 2 3" xfId="17213" xr:uid="{C2E004C8-054D-4715-9227-813C92539F50}"/>
    <cellStyle name="Normal 66 2 2 3 3" xfId="6455" xr:uid="{687BD316-2EC8-4FDF-8F21-D9645816013F}"/>
    <cellStyle name="Normal 66 2 2 3 3 2" xfId="11978" xr:uid="{4FE3D0DD-681C-4E12-8B32-7EA56136D16C}"/>
    <cellStyle name="Normal 66 2 2 3 4" xfId="9724" xr:uid="{74A73CA0-598D-4D31-A8E0-31E25B9977EB}"/>
    <cellStyle name="Normal 66 2 2 3 5" xfId="15863" xr:uid="{15A5A16E-A082-4A2E-B036-30C8D8617D31}"/>
    <cellStyle name="Normal 66 2 2 4" xfId="5648" xr:uid="{9D1A9FB2-70C0-469F-AFDC-06AF01DF7D75}"/>
    <cellStyle name="Normal 66 2 2 4 2" xfId="11309" xr:uid="{E8C4943E-45F9-4F20-A8D7-07C8F2B8EAE3}"/>
    <cellStyle name="Normal 66 2 2 4 3" xfId="15189" xr:uid="{051A0DD8-6E80-45FD-BE0F-DE0AD2BE4A84}"/>
    <cellStyle name="Normal 66 2 2 5" xfId="7200" xr:uid="{7ED4C3F6-B077-4ABE-972D-7CE0876010F7}"/>
    <cellStyle name="Normal 66 2 2 5 2" xfId="12657" xr:uid="{F3BDCD16-0EE1-45A9-8E2F-4693165E023D}"/>
    <cellStyle name="Normal 66 2 2 5 3" xfId="16542" xr:uid="{20BEA26F-0B39-4651-90E1-1B53CD807514}"/>
    <cellStyle name="Normal 66 2 2 6" xfId="4163" xr:uid="{7D849903-F902-427A-9625-A30563553332}"/>
    <cellStyle name="Normal 66 2 2 6 2" xfId="10533" xr:uid="{57FFFEE4-D8FC-4E1C-8432-C4CED0CA46E2}"/>
    <cellStyle name="Normal 66 2 2 7" xfId="9053" xr:uid="{90779C27-3A64-46C5-9B0F-C9507CD98C29}"/>
    <cellStyle name="Normal 66 2 2 8" xfId="14415" xr:uid="{04CFD8C7-52EF-4C25-94AC-20A0D9019A3D}"/>
    <cellStyle name="Normal 66 2 3" xfId="2073" xr:uid="{64FD1A6E-32F5-4EE8-A1DE-BFF8CAAF60E4}"/>
    <cellStyle name="Normal 66 2 3 2" xfId="3129" xr:uid="{BEE043FC-015B-4CEB-BD47-B7D462FF509E}"/>
    <cellStyle name="Normal 66 2 3 2 2" xfId="8039" xr:uid="{462F7549-7F1B-4B85-9764-65BAEFED7697}"/>
    <cellStyle name="Normal 66 2 3 2 2 2" xfId="13496" xr:uid="{0C8AA20A-AE57-4F95-A04E-4C4A8D84EEB5}"/>
    <cellStyle name="Normal 66 2 3 2 2 3" xfId="17381" xr:uid="{F2C1BDC4-5C9B-4BF2-85F9-968339CBC31B}"/>
    <cellStyle name="Normal 66 2 3 2 3" xfId="6623" xr:uid="{7E7DE7B7-2327-45BE-A7EA-4D83C0FFB41A}"/>
    <cellStyle name="Normal 66 2 3 2 3 2" xfId="12146" xr:uid="{85F52925-50D9-4129-8CD3-B5734DF0E030}"/>
    <cellStyle name="Normal 66 2 3 2 4" xfId="9892" xr:uid="{80EF4C02-673E-492D-A9F8-3F0E03DDB611}"/>
    <cellStyle name="Normal 66 2 3 2 5" xfId="16031" xr:uid="{EC6EF006-0CA8-4808-964D-3376509F28C2}"/>
    <cellStyle name="Normal 66 2 3 3" xfId="5851" xr:uid="{13150DD8-10B6-4895-98B8-E34381CDF5AD}"/>
    <cellStyle name="Normal 66 2 3 3 2" xfId="11480" xr:uid="{1564E17C-3424-4474-95B5-370D0377B078}"/>
    <cellStyle name="Normal 66 2 3 3 3" xfId="15360" xr:uid="{78BA70F2-C3AF-4CA3-8B16-66F8C45CC3A6}"/>
    <cellStyle name="Normal 66 2 3 4" xfId="7368" xr:uid="{65B8EAD9-6C8C-45FB-91D7-0AADCF1A4A3F}"/>
    <cellStyle name="Normal 66 2 3 4 2" xfId="12825" xr:uid="{83DB6215-5D5D-4317-B240-02B13697A6DD}"/>
    <cellStyle name="Normal 66 2 3 4 3" xfId="16710" xr:uid="{919068C7-38F8-43E9-A9AB-929B2E748B9D}"/>
    <cellStyle name="Normal 66 2 3 5" xfId="4344" xr:uid="{C632D3C2-97F3-47A9-BF77-0A7E84736F5E}"/>
    <cellStyle name="Normal 66 2 3 5 2" xfId="10701" xr:uid="{A9447983-69AA-4662-B71B-30EB456808D1}"/>
    <cellStyle name="Normal 66 2 3 6" xfId="9221" xr:uid="{AE315999-AD69-4195-B7E9-B1306AF3322B}"/>
    <cellStyle name="Normal 66 2 3 7" xfId="14583" xr:uid="{04C79713-85D5-4750-AEBA-EB30D493189F}"/>
    <cellStyle name="Normal 66 2 4" xfId="2816" xr:uid="{DE0CBAD7-7BD4-4853-848B-F3B130D878D7}"/>
    <cellStyle name="Normal 66 2 4 2" xfId="7733" xr:uid="{7AE1B0A8-C590-4589-B64A-344979CC486D}"/>
    <cellStyle name="Normal 66 2 4 2 2" xfId="13190" xr:uid="{5883B8C7-E1C4-4CC5-9FDE-FBE6EC323F2E}"/>
    <cellStyle name="Normal 66 2 4 2 3" xfId="17075" xr:uid="{D1D857C4-15EF-4DAA-9EC6-3FB4403D2A15}"/>
    <cellStyle name="Normal 66 2 4 3" xfId="6317" xr:uid="{7AF1C466-44C8-4ABB-9E7F-AAFA4B3744E1}"/>
    <cellStyle name="Normal 66 2 4 3 2" xfId="11840" xr:uid="{1D94BFA0-3A34-4D9E-B730-EE38EB11D03A}"/>
    <cellStyle name="Normal 66 2 4 4" xfId="9586" xr:uid="{6BE1154C-7235-442A-AAAF-DD218564390D}"/>
    <cellStyle name="Normal 66 2 4 5" xfId="15725" xr:uid="{A0C90422-FEBE-462E-9787-3A1449C027E5}"/>
    <cellStyle name="Normal 66 2 5" xfId="5510" xr:uid="{093B7741-D3A4-4980-9F54-B1DFD7AF5ED2}"/>
    <cellStyle name="Normal 66 2 5 2" xfId="11171" xr:uid="{EDD698E8-6409-400F-AFEC-2FAC0258247F}"/>
    <cellStyle name="Normal 66 2 5 3" xfId="15051" xr:uid="{886DB079-A629-44C6-AA9A-AB00206EB2C4}"/>
    <cellStyle name="Normal 66 2 6" xfId="7062" xr:uid="{3985DAFE-A0EE-4920-BDBC-C0352F53C876}"/>
    <cellStyle name="Normal 66 2 6 2" xfId="12519" xr:uid="{60EB383B-FF09-49E0-9D6A-93E84D52F0B9}"/>
    <cellStyle name="Normal 66 2 6 3" xfId="16404" xr:uid="{30B9EF6C-0FF2-436E-A1F3-093216C00E4C}"/>
    <cellStyle name="Normal 66 2 7" xfId="4033" xr:uid="{716C2A3F-9BEF-4427-9078-3B5DA872D12D}"/>
    <cellStyle name="Normal 66 2 7 2" xfId="10408" xr:uid="{DBFC96FF-BBA7-4689-BB93-EC2CA8F65C2B}"/>
    <cellStyle name="Normal 66 2 8" xfId="8915" xr:uid="{F08C6500-DBD4-42A8-9707-55B55FDBB4C9}"/>
    <cellStyle name="Normal 66 2 9" xfId="14290" xr:uid="{88BD936D-8C1F-4D91-A376-9A00CDCBD5B1}"/>
    <cellStyle name="Normal 66 3" xfId="1499" xr:uid="{0DF89B4C-11A6-48B9-90E2-28904F15AA5A}"/>
    <cellStyle name="Normal 66 4" xfId="1531" xr:uid="{E3581412-6604-44BA-861E-D079AAA60C9C}"/>
    <cellStyle name="Normal 66 4 2" xfId="2153" xr:uid="{A1B2E0F3-9CD0-412F-9735-3B0453B94A86}"/>
    <cellStyle name="Normal 66 4 2 2" xfId="3209" xr:uid="{E8B3D7C3-055C-42D6-8407-13F8091F560B}"/>
    <cellStyle name="Normal 66 4 2 2 2" xfId="8119" xr:uid="{12153833-BBC7-41D8-8A51-896C7B324EDA}"/>
    <cellStyle name="Normal 66 4 2 2 2 2" xfId="13576" xr:uid="{2F6806A7-8B41-4AC5-8636-E3BEB25019DF}"/>
    <cellStyle name="Normal 66 4 2 2 2 3" xfId="17461" xr:uid="{4FB227F6-AEF3-4B81-90DF-D3A362590ECB}"/>
    <cellStyle name="Normal 66 4 2 2 3" xfId="6703" xr:uid="{BB7ECA33-5542-4559-92FF-173B9611D6D8}"/>
    <cellStyle name="Normal 66 4 2 2 3 2" xfId="12226" xr:uid="{1E9778B4-6802-4779-9861-25B6F5815C8F}"/>
    <cellStyle name="Normal 66 4 2 2 4" xfId="9972" xr:uid="{E7AD628A-A6DB-4C51-B8B8-374F615E6720}"/>
    <cellStyle name="Normal 66 4 2 2 5" xfId="16111" xr:uid="{D075FF70-5FB3-4785-B76F-6E4BEB142791}"/>
    <cellStyle name="Normal 66 4 2 3" xfId="5931" xr:uid="{E84132D6-D0F6-4AF7-B800-B6CDA220D338}"/>
    <cellStyle name="Normal 66 4 2 3 2" xfId="11560" xr:uid="{507E9D5B-0994-4F51-AE1F-03F887D8F100}"/>
    <cellStyle name="Normal 66 4 2 3 3" xfId="15440" xr:uid="{F3889555-912F-4DD7-A7EC-197EAB183435}"/>
    <cellStyle name="Normal 66 4 2 4" xfId="7448" xr:uid="{2576A13A-E99D-49A9-B32A-40CE627F6DBC}"/>
    <cellStyle name="Normal 66 4 2 4 2" xfId="12905" xr:uid="{21D2083E-62E5-42BA-BBC2-F37976437BAB}"/>
    <cellStyle name="Normal 66 4 2 4 3" xfId="16790" xr:uid="{628AC800-F850-4ED8-BA0B-B179BE780B59}"/>
    <cellStyle name="Normal 66 4 2 5" xfId="4424" xr:uid="{DD8A3288-4A13-44BD-A842-E282721CE61F}"/>
    <cellStyle name="Normal 66 4 2 5 2" xfId="10781" xr:uid="{5C17AFDB-95AD-46E8-965E-1AE4C5A50FFE}"/>
    <cellStyle name="Normal 66 4 2 6" xfId="9301" xr:uid="{0E88F853-1744-4B43-85D2-4E2A1261841B}"/>
    <cellStyle name="Normal 66 4 2 7" xfId="14663" xr:uid="{C2D5C89D-0F21-426E-8CBF-2294E55219E9}"/>
    <cellStyle name="Normal 66 4 3" xfId="2896" xr:uid="{C53C4F9B-C657-4950-B9D7-AD3AA31EFF28}"/>
    <cellStyle name="Normal 66 4 3 2" xfId="7813" xr:uid="{D0E84080-84FC-4870-9E04-3B043A51259F}"/>
    <cellStyle name="Normal 66 4 3 2 2" xfId="13270" xr:uid="{DC1AA165-6C5C-412D-95A8-F6000C86B80D}"/>
    <cellStyle name="Normal 66 4 3 2 3" xfId="17155" xr:uid="{9B96F36D-6875-4775-A789-07D01B0F4FCB}"/>
    <cellStyle name="Normal 66 4 3 3" xfId="6397" xr:uid="{E430EE8C-7DE3-45E3-9C8B-1024A8AC3964}"/>
    <cellStyle name="Normal 66 4 3 3 2" xfId="11920" xr:uid="{BC0213C4-76A1-4408-A0C8-745A06E4FFA4}"/>
    <cellStyle name="Normal 66 4 3 4" xfId="9666" xr:uid="{6E08C0D1-AC52-49B9-B835-2156336F2C4C}"/>
    <cellStyle name="Normal 66 4 3 5" xfId="15805" xr:uid="{82287824-96E7-43A6-AEF0-2AC6C0290891}"/>
    <cellStyle name="Normal 66 4 4" xfId="5590" xr:uid="{1FC598C0-D2B8-4023-96E8-1F7A26830665}"/>
    <cellStyle name="Normal 66 4 4 2" xfId="11251" xr:uid="{D90D59E2-3162-40A7-BE18-486E374B6190}"/>
    <cellStyle name="Normal 66 4 4 3" xfId="15131" xr:uid="{1C308530-58C3-47A7-BE86-A38B9FAC1A4A}"/>
    <cellStyle name="Normal 66 4 5" xfId="7142" xr:uid="{84FA61A9-1F43-4AAA-9465-7B4AE66534B8}"/>
    <cellStyle name="Normal 66 4 5 2" xfId="12599" xr:uid="{2DC4CFDC-CAFE-46B2-8B12-DAB0D524B82D}"/>
    <cellStyle name="Normal 66 4 5 3" xfId="16484" xr:uid="{62CB0A27-5D0B-4CE9-B231-7C810BA10E35}"/>
    <cellStyle name="Normal 66 4 6" xfId="4105" xr:uid="{2855F1D3-1608-4CAA-9DDE-9907D0F9B788}"/>
    <cellStyle name="Normal 66 4 6 2" xfId="10475" xr:uid="{F38BD9FA-2321-42B3-A0EC-DAE61DA2ECAE}"/>
    <cellStyle name="Normal 66 4 7" xfId="8995" xr:uid="{C5856584-3726-418C-8D1F-A92F6E7B3DE5}"/>
    <cellStyle name="Normal 66 4 8" xfId="14357" xr:uid="{8AAE2E89-CE6F-46DD-9B5F-21FD4E2E3520}"/>
    <cellStyle name="Normal 66 5" xfId="2008" xr:uid="{991F6A11-99C4-4B28-8EA7-4CFA932B06EF}"/>
    <cellStyle name="Normal 66 5 2" xfId="3074" xr:uid="{342E007B-EB41-4AAD-8339-21A5E03F32B5}"/>
    <cellStyle name="Normal 66 5 2 2" xfId="7984" xr:uid="{0C4B77DB-6B42-473D-8BB3-7D1335D37039}"/>
    <cellStyle name="Normal 66 5 2 2 2" xfId="13441" xr:uid="{F179A8C5-FF51-4AF0-8B1E-AC548C63DDAC}"/>
    <cellStyle name="Normal 66 5 2 2 3" xfId="17326" xr:uid="{74131F85-03FB-47EA-B028-5A6437F93D3E}"/>
    <cellStyle name="Normal 66 5 2 3" xfId="6568" xr:uid="{FA908869-D948-4A49-AC74-E8DC9A869F3E}"/>
    <cellStyle name="Normal 66 5 2 3 2" xfId="12091" xr:uid="{F076B53A-9BAB-4AD6-974E-0C896361FE8E}"/>
    <cellStyle name="Normal 66 5 2 4" xfId="9837" xr:uid="{802EBA56-B0D7-4F3F-B959-A1681FF7F8C6}"/>
    <cellStyle name="Normal 66 5 2 5" xfId="15976" xr:uid="{66E38D3E-AC46-40FC-ABC1-1A13FAC69B9E}"/>
    <cellStyle name="Normal 66 5 3" xfId="5796" xr:uid="{0BC9101D-75D2-49D2-9E69-B4CE258E15AA}"/>
    <cellStyle name="Normal 66 5 3 2" xfId="11425" xr:uid="{26117128-05D8-4BAB-A4E7-09C119BE54A0}"/>
    <cellStyle name="Normal 66 5 3 3" xfId="15305" xr:uid="{45FCAEAF-7443-4772-8CF7-7DB1EFB2FE40}"/>
    <cellStyle name="Normal 66 5 4" xfId="7313" xr:uid="{F3D3CAC7-5BC6-4709-9463-F0C592AD83E5}"/>
    <cellStyle name="Normal 66 5 4 2" xfId="12770" xr:uid="{5B1E4334-63C3-404A-B08B-FF8B647CF971}"/>
    <cellStyle name="Normal 66 5 4 3" xfId="16655" xr:uid="{A8EE1744-58EA-4075-B961-0AF8C8A7444A}"/>
    <cellStyle name="Normal 66 5 5" xfId="4289" xr:uid="{81742583-7CA0-4ED9-B993-DEE0EE6A669A}"/>
    <cellStyle name="Normal 66 5 5 2" xfId="10646" xr:uid="{D0260961-8A1E-4F8E-8E4B-991112D9EC4E}"/>
    <cellStyle name="Normal 66 5 6" xfId="9166" xr:uid="{16EDD284-C023-482A-8CCE-FA50C07B9753}"/>
    <cellStyle name="Normal 66 5 7" xfId="14528" xr:uid="{8BF485B5-A7AC-4726-A456-80A9FD075176}"/>
    <cellStyle name="Normal 66 6" xfId="2612" xr:uid="{2A67EF72-D5EB-4902-A12D-6041E69930FD}"/>
    <cellStyle name="Normal 66 6 2" xfId="6232" xr:uid="{2D0D4500-EFFD-4143-8DAA-CF82AED5462B}"/>
    <cellStyle name="Normal 66 6 3" xfId="3879" xr:uid="{7EB91B49-94D6-49D1-8178-9425055980DB}"/>
    <cellStyle name="Normal 66 6 3 2" xfId="10368" xr:uid="{F913D221-2EAE-483C-8AE5-2B47368DFD80}"/>
    <cellStyle name="Normal 66 6 4" xfId="14247" xr:uid="{48632D32-5EA3-486C-97B6-BBF31A136887}"/>
    <cellStyle name="Normal 66 7" xfId="2658" xr:uid="{49D8A660-5E31-4A78-B069-3E4FF6662755}"/>
    <cellStyle name="Normal 66 7 2" xfId="7670" xr:uid="{442B7F22-F0D8-4A69-BF65-167D4F87741C}"/>
    <cellStyle name="Normal 66 7 2 2" xfId="13127" xr:uid="{6507C8DD-36C9-450B-9194-CD72B4EE112A}"/>
    <cellStyle name="Normal 66 7 2 3" xfId="17012" xr:uid="{48C46CE5-D845-4E9D-946D-D17E618F992A}"/>
    <cellStyle name="Normal 66 7 3" xfId="6252" xr:uid="{5A880547-58C8-44C4-AC1D-472434E9C4E3}"/>
    <cellStyle name="Normal 66 7 3 2" xfId="11782" xr:uid="{9714B61D-8DAA-4D64-9330-69098FBE65AA}"/>
    <cellStyle name="Normal 66 7 4" xfId="9523" xr:uid="{F176B1F1-290B-4364-A8F8-F25E5CC47F29}"/>
    <cellStyle name="Normal 66 7 5" xfId="15662" xr:uid="{12F65B04-3C59-46E2-A853-C21E51D8D891}"/>
    <cellStyle name="Normal 66 8" xfId="5400" xr:uid="{F2EDCD67-6697-4D8B-B6B0-94FDF549049A}"/>
    <cellStyle name="Normal 66 8 2" xfId="11106" xr:uid="{C0700A34-F9C5-4145-90A8-DD68C7DCF487}"/>
    <cellStyle name="Normal 66 8 3" xfId="14989" xr:uid="{5942F5F5-AE73-4FAC-8D96-239E23CC48CC}"/>
    <cellStyle name="Normal 66 9" xfId="7004" xr:uid="{EE84FA6A-2D8B-4979-AA82-2C3B510E5915}"/>
    <cellStyle name="Normal 66 9 2" xfId="12461" xr:uid="{8F36C0CE-3B10-4ACE-908C-4AC27BA3B718}"/>
    <cellStyle name="Normal 66 9 3" xfId="16346" xr:uid="{66621644-20A9-4923-8203-614EF4C34EAA}"/>
    <cellStyle name="Normal 67" xfId="757" xr:uid="{E0E397FC-811C-4C1E-9070-ABBD7F50FC49}"/>
    <cellStyle name="Normal 67 10" xfId="7007" xr:uid="{2FDEEE81-315B-4AF7-A1F7-B201D087AF9E}"/>
    <cellStyle name="Normal 67 10 2" xfId="12464" xr:uid="{C5C9A13F-B676-47F4-AF4B-10BFAD6276BC}"/>
    <cellStyle name="Normal 67 10 3" xfId="16349" xr:uid="{4089F9D1-D05A-4E1B-9783-8FA7EC655B1F}"/>
    <cellStyle name="Normal 67 11" xfId="3758" xr:uid="{E1EE5FB7-A640-4ABC-A34B-B0D6DF8D64C1}"/>
    <cellStyle name="Normal 67 11 2" xfId="10322" xr:uid="{55F3C087-33A2-4E05-B043-B3A40E0B7B38}"/>
    <cellStyle name="Normal 67 11 3" xfId="14200" xr:uid="{9677D973-1207-4AB4-96AF-F17C3A30D94B}"/>
    <cellStyle name="Normal 67 12" xfId="8863" xr:uid="{0AE7AF5A-5FF2-4E39-A0A0-C1661D9986D2}"/>
    <cellStyle name="Normal 67 2" xfId="1433" xr:uid="{C15B1D92-E718-45AC-883A-703E30F509B9}"/>
    <cellStyle name="Normal 67 2 10" xfId="14220" xr:uid="{19243F12-5E24-4978-B9E1-5BAC71F47D03}"/>
    <cellStyle name="Normal 67 2 2" xfId="1592" xr:uid="{88B4FF30-C562-4984-9CCA-ABB57B427C34}"/>
    <cellStyle name="Normal 67 2 2 2" xfId="2214" xr:uid="{7A90D15A-9B6A-4243-8F2A-EAD490530C82}"/>
    <cellStyle name="Normal 67 2 2 2 2" xfId="3270" xr:uid="{F8BD982C-4DED-4B0A-B142-3B0E9CD18558}"/>
    <cellStyle name="Normal 67 2 2 2 2 2" xfId="8180" xr:uid="{358340DC-2064-4D3D-91B3-66B6068FEBEC}"/>
    <cellStyle name="Normal 67 2 2 2 2 2 2" xfId="13637" xr:uid="{C629BE39-0B9A-4777-9898-0CF371BEEAA4}"/>
    <cellStyle name="Normal 67 2 2 2 2 2 3" xfId="17522" xr:uid="{1E67A7A8-F46B-4740-B0DB-D70D1419F482}"/>
    <cellStyle name="Normal 67 2 2 2 2 3" xfId="6764" xr:uid="{17AB326B-4023-4E3F-BCA1-2A3EC45908D7}"/>
    <cellStyle name="Normal 67 2 2 2 2 3 2" xfId="12287" xr:uid="{EA323CEA-D398-48AC-AEF0-B57AAE8E78CD}"/>
    <cellStyle name="Normal 67 2 2 2 2 4" xfId="10033" xr:uid="{E6EE120E-2037-4A8C-AE64-7229F371DBCC}"/>
    <cellStyle name="Normal 67 2 2 2 2 5" xfId="16172" xr:uid="{0BC7117C-C253-4E8C-8F57-A59A81D99BA8}"/>
    <cellStyle name="Normal 67 2 2 2 3" xfId="5992" xr:uid="{9675A10F-66CC-403E-8B82-FA7A4C5F8807}"/>
    <cellStyle name="Normal 67 2 2 2 3 2" xfId="11621" xr:uid="{CCF2BBED-31E3-4AAF-872A-657E80FB0FFC}"/>
    <cellStyle name="Normal 67 2 2 2 3 3" xfId="15501" xr:uid="{4C887092-6005-4179-B108-C4D8968E0D44}"/>
    <cellStyle name="Normal 67 2 2 2 4" xfId="7509" xr:uid="{53CC2C94-1196-4FAB-BD05-D5C40EFD45E1}"/>
    <cellStyle name="Normal 67 2 2 2 4 2" xfId="12966" xr:uid="{4354E164-8AC8-4F7C-8BE8-5339AFC3BDBC}"/>
    <cellStyle name="Normal 67 2 2 2 4 3" xfId="16851" xr:uid="{8D2A25D9-C83D-4F0F-93E8-E773A390B5B8}"/>
    <cellStyle name="Normal 67 2 2 2 5" xfId="4485" xr:uid="{65B8FE03-1112-4006-B790-9D2A0CC9D774}"/>
    <cellStyle name="Normal 67 2 2 2 5 2" xfId="10842" xr:uid="{556209B7-8B97-434C-A884-6DE5EF5F1089}"/>
    <cellStyle name="Normal 67 2 2 2 6" xfId="9362" xr:uid="{5656A33F-F396-4A3D-8635-E2B6CC6C1652}"/>
    <cellStyle name="Normal 67 2 2 2 7" xfId="14724" xr:uid="{A22D3C19-8930-40C0-B9ED-AEA59F0C85FC}"/>
    <cellStyle name="Normal 67 2 2 3" xfId="2957" xr:uid="{CD46348E-41CC-419D-B2C0-BF44F2F9894B}"/>
    <cellStyle name="Normal 67 2 2 3 2" xfId="7874" xr:uid="{1A227EAD-B566-4F21-9210-A80F37F23766}"/>
    <cellStyle name="Normal 67 2 2 3 2 2" xfId="13331" xr:uid="{A85CBDB2-19F7-431E-ADDD-5109AEBD8893}"/>
    <cellStyle name="Normal 67 2 2 3 2 3" xfId="17216" xr:uid="{96F9BB3B-199F-4DA9-92C5-A6851073C6DC}"/>
    <cellStyle name="Normal 67 2 2 3 3" xfId="6458" xr:uid="{AF2906BC-28B8-46D2-89E3-6849D81C96AB}"/>
    <cellStyle name="Normal 67 2 2 3 3 2" xfId="11981" xr:uid="{9B120C2B-5252-4F56-BF68-52F0EF606CFD}"/>
    <cellStyle name="Normal 67 2 2 3 4" xfId="9727" xr:uid="{169F6E88-BA22-4D24-AA4B-F3A7F708AD05}"/>
    <cellStyle name="Normal 67 2 2 3 5" xfId="15866" xr:uid="{845DF961-7B9B-4D15-890F-3F02DE856ADE}"/>
    <cellStyle name="Normal 67 2 2 4" xfId="5651" xr:uid="{D5AE8E1D-7C56-436A-AE3D-2AB6D4665D28}"/>
    <cellStyle name="Normal 67 2 2 4 2" xfId="11312" xr:uid="{C7D0B442-95F0-46ED-B2AD-2E0BDD0D5CA2}"/>
    <cellStyle name="Normal 67 2 2 4 3" xfId="15192" xr:uid="{233C4F86-7005-437E-9EF1-BC152A56C200}"/>
    <cellStyle name="Normal 67 2 2 5" xfId="7203" xr:uid="{0BE2F356-A5DF-4D0E-ABD2-F26C7FD8C62E}"/>
    <cellStyle name="Normal 67 2 2 5 2" xfId="12660" xr:uid="{6B335A50-0735-4213-AABC-466736CEE513}"/>
    <cellStyle name="Normal 67 2 2 5 3" xfId="16545" xr:uid="{14BA8375-E7ED-41AB-BC91-6CD0C208959E}"/>
    <cellStyle name="Normal 67 2 2 6" xfId="4166" xr:uid="{B9D2C9F8-025E-4808-AA89-14EFC5B4AA80}"/>
    <cellStyle name="Normal 67 2 2 6 2" xfId="10536" xr:uid="{B38B6D8F-EDB8-4CE6-B329-9044F871820A}"/>
    <cellStyle name="Normal 67 2 2 7" xfId="9056" xr:uid="{BA8694DD-B082-43E8-9588-73C350C984E8}"/>
    <cellStyle name="Normal 67 2 2 8" xfId="14418" xr:uid="{11011AB3-2CFC-45C6-946D-F5D3E2E93E17}"/>
    <cellStyle name="Normal 67 2 3" xfId="2076" xr:uid="{9A8F80BD-3FDA-42A1-8FAB-409467CF9497}"/>
    <cellStyle name="Normal 67 2 3 2" xfId="3132" xr:uid="{41E511D4-EAF2-423F-AA82-D290A52EC47F}"/>
    <cellStyle name="Normal 67 2 3 2 2" xfId="8042" xr:uid="{FDB869C5-0A86-415B-908B-3675840235AA}"/>
    <cellStyle name="Normal 67 2 3 2 2 2" xfId="13499" xr:uid="{C12F05D7-AF21-44C9-9319-7ECDEAF8F4FD}"/>
    <cellStyle name="Normal 67 2 3 2 2 3" xfId="17384" xr:uid="{DEE8F85B-FD00-4A96-8EA1-09D7E5975A64}"/>
    <cellStyle name="Normal 67 2 3 2 3" xfId="6626" xr:uid="{8B7D0E34-72BC-45E0-B312-EF9B6A4E8E3D}"/>
    <cellStyle name="Normal 67 2 3 2 3 2" xfId="12149" xr:uid="{11373574-5D4A-4517-82F3-9B8329977BA9}"/>
    <cellStyle name="Normal 67 2 3 2 4" xfId="9895" xr:uid="{6DDC5E21-BF1A-459F-B919-D03869A2C52C}"/>
    <cellStyle name="Normal 67 2 3 2 5" xfId="16034" xr:uid="{A46F0D04-769D-42BB-944C-3B567832CF08}"/>
    <cellStyle name="Normal 67 2 3 3" xfId="5854" xr:uid="{9B4AD994-5A9E-4DC2-A8FD-D0BFC1275E05}"/>
    <cellStyle name="Normal 67 2 3 3 2" xfId="11483" xr:uid="{D8D61A67-48B2-43C6-A18A-D9FAD05E1600}"/>
    <cellStyle name="Normal 67 2 3 3 3" xfId="15363" xr:uid="{1DD9FA28-79BA-48A5-AFEA-29FFE1A13CB6}"/>
    <cellStyle name="Normal 67 2 3 4" xfId="7371" xr:uid="{4C43DE20-52D6-4F17-AAF8-FBB79CF7D61F}"/>
    <cellStyle name="Normal 67 2 3 4 2" xfId="12828" xr:uid="{BCDF0126-E3D2-4B56-9EFB-75AD09FB611A}"/>
    <cellStyle name="Normal 67 2 3 4 3" xfId="16713" xr:uid="{5858B21A-9DFE-41BF-9813-F540462DCF28}"/>
    <cellStyle name="Normal 67 2 3 5" xfId="4347" xr:uid="{51A4A39F-CDE6-4695-B0AF-3458C948C337}"/>
    <cellStyle name="Normal 67 2 3 5 2" xfId="10704" xr:uid="{4D3C3088-9062-4BA0-9260-DDE83332349E}"/>
    <cellStyle name="Normal 67 2 3 6" xfId="9224" xr:uid="{4F40C9A1-0F9C-4B05-9C63-5A19518B21C1}"/>
    <cellStyle name="Normal 67 2 3 7" xfId="14586" xr:uid="{4C653206-6611-4DD4-9B10-A2B9703BBA60}"/>
    <cellStyle name="Normal 67 2 4" xfId="2426" xr:uid="{1CE37477-4570-406C-A810-C5A37A6AF4A9}"/>
    <cellStyle name="Normal 67 2 4 2" xfId="3377" xr:uid="{53988840-BD8A-4884-9681-6949DA686174}"/>
    <cellStyle name="Normal 67 2 4 2 2" xfId="8287" xr:uid="{36FB0B90-2D32-470E-94DA-93E8733371DA}"/>
    <cellStyle name="Normal 67 2 4 2 2 2" xfId="13744" xr:uid="{67A35689-F038-4D3C-9972-B89445CC4AD8}"/>
    <cellStyle name="Normal 67 2 4 2 2 3" xfId="17629" xr:uid="{D3A82965-F201-4E01-B45E-09F7C31B3DB4}"/>
    <cellStyle name="Normal 67 2 4 2 3" xfId="6871" xr:uid="{7D35E9C4-98B5-4B8A-9ABA-E5FDB389CF20}"/>
    <cellStyle name="Normal 67 2 4 2 3 2" xfId="12394" xr:uid="{3AFAEF14-6DA0-46A8-AA4D-6072171DD253}"/>
    <cellStyle name="Normal 67 2 4 2 4" xfId="10140" xr:uid="{1109B644-B99A-49A9-A86B-77008B8FE6CB}"/>
    <cellStyle name="Normal 67 2 4 2 5" xfId="16279" xr:uid="{EF58E8E1-402A-4CF9-99EE-F504331CD908}"/>
    <cellStyle name="Normal 67 2 4 3" xfId="6149" xr:uid="{A70CB394-0AC2-41CF-883C-AF63C0F41533}"/>
    <cellStyle name="Normal 67 2 4 3 2" xfId="11728" xr:uid="{6D97CC88-7C8E-4220-8F20-778DD91C3756}"/>
    <cellStyle name="Normal 67 2 4 3 3" xfId="15608" xr:uid="{4B5C9E0D-9C73-4217-9B51-2380BE87AE1A}"/>
    <cellStyle name="Normal 67 2 4 4" xfId="7616" xr:uid="{96CC2D67-5A40-447B-B0A1-3917A0879BD2}"/>
    <cellStyle name="Normal 67 2 4 4 2" xfId="13073" xr:uid="{3DFEE0A1-5D9D-4E98-BAD6-F224FC052E91}"/>
    <cellStyle name="Normal 67 2 4 4 3" xfId="16958" xr:uid="{86801299-DD56-4F83-B19F-F68B9EB6D1FF}"/>
    <cellStyle name="Normal 67 2 4 5" xfId="4593" xr:uid="{A670A35A-409C-45D2-AE7F-93E1193373A8}"/>
    <cellStyle name="Normal 67 2 4 5 2" xfId="10949" xr:uid="{A3BAB55C-D9B0-4786-A4B4-9A61010F752C}"/>
    <cellStyle name="Normal 67 2 4 6" xfId="9469" xr:uid="{D37B6DE2-E33D-4373-8DBE-346615A7531C}"/>
    <cellStyle name="Normal 67 2 4 7" xfId="14831" xr:uid="{BA347F66-98AD-4496-B43E-3B9B0DD558A0}"/>
    <cellStyle name="Normal 67 2 5" xfId="2819" xr:uid="{13E078D5-02AF-4E4A-8169-830F871AE493}"/>
    <cellStyle name="Normal 67 2 5 2" xfId="6320" xr:uid="{7909DD82-5F2C-4A76-9DA1-31A13CF45C65}"/>
    <cellStyle name="Normal 67 2 5 2 2" xfId="11843" xr:uid="{85822F43-8132-477A-B68D-2093D2C3CA3D}"/>
    <cellStyle name="Normal 67 2 5 2 3" xfId="15728" xr:uid="{0AC84A6D-C36D-4B6D-A3E0-C9FB7BBADB34}"/>
    <cellStyle name="Normal 67 2 5 3" xfId="7736" xr:uid="{43AF8A1B-63A0-4F66-B5E1-D97E3D35D2ED}"/>
    <cellStyle name="Normal 67 2 5 3 2" xfId="13193" xr:uid="{78751E1F-BD06-41E4-8BAB-C56902CEAAC0}"/>
    <cellStyle name="Normal 67 2 5 3 3" xfId="17078" xr:uid="{65DEF346-5540-4D95-BD6C-310F33542387}"/>
    <cellStyle name="Normal 67 2 5 4" xfId="5057" xr:uid="{BB2C41D5-BB45-4E3D-954D-2C95307962E5}"/>
    <cellStyle name="Normal 67 2 5 4 2" xfId="11042" xr:uid="{E61E9B73-3833-47DE-8D49-4F5D553E2B9F}"/>
    <cellStyle name="Normal 67 2 5 5" xfId="9589" xr:uid="{2F2196B6-8095-40C8-B297-F3C8B3C50AE4}"/>
    <cellStyle name="Normal 67 2 5 6" xfId="14924" xr:uid="{13131C12-621B-4C47-9CF7-066028C732C5}"/>
    <cellStyle name="Normal 67 2 6" xfId="5513" xr:uid="{DDDC0617-18E0-4FBF-850F-B7A1E4FE77A5}"/>
    <cellStyle name="Normal 67 2 6 2" xfId="11174" xr:uid="{F128C458-38A1-4FDF-8AD4-4FB20F81DABB}"/>
    <cellStyle name="Normal 67 2 6 3" xfId="15054" xr:uid="{0765C47E-60BF-42D6-946E-3BD40F9DD6AD}"/>
    <cellStyle name="Normal 67 2 7" xfId="7065" xr:uid="{66C59236-DE7A-4CCC-A918-09F7BD1D3888}"/>
    <cellStyle name="Normal 67 2 7 2" xfId="12522" xr:uid="{5551CA73-FF23-4E43-AE7B-24F1506F550B}"/>
    <cellStyle name="Normal 67 2 7 3" xfId="16407" xr:uid="{2C522648-D2BD-42B8-9DA8-A8D5C4C3F24A}"/>
    <cellStyle name="Normal 67 2 8" xfId="3791" xr:uid="{5CBD51FC-CC44-4697-BEEB-A1E292314DF3}"/>
    <cellStyle name="Normal 67 2 8 2" xfId="10342" xr:uid="{C631A940-6EEA-4986-9EFD-F8FAFB08E877}"/>
    <cellStyle name="Normal 67 2 9" xfId="8918" xr:uid="{FC3677D7-42A2-43CB-AE39-FFDA38F54CD2}"/>
    <cellStyle name="Normal 67 3" xfId="1498" xr:uid="{21B56991-19C5-4421-81DB-5FC438D9D37F}"/>
    <cellStyle name="Normal 67 3 2" xfId="1647" xr:uid="{931E14E9-D6D6-444C-A4E0-B996D0A110B5}"/>
    <cellStyle name="Normal 67 3 2 2" xfId="2269" xr:uid="{80D7DAAA-D0F4-40DC-9A13-0D1903222060}"/>
    <cellStyle name="Normal 67 3 2 2 2" xfId="3325" xr:uid="{F0055ABB-531E-484F-AF40-8923819D9FC1}"/>
    <cellStyle name="Normal 67 3 2 2 2 2" xfId="8235" xr:uid="{946ECDC7-D098-4DFA-9F0F-3179F7B8CA6F}"/>
    <cellStyle name="Normal 67 3 2 2 2 2 2" xfId="13692" xr:uid="{C9CF9DE7-1750-4A99-9D28-EFD9FB67AF3E}"/>
    <cellStyle name="Normal 67 3 2 2 2 2 3" xfId="17577" xr:uid="{76EE616F-C1EB-47A7-9A01-73F8FFB6B25E}"/>
    <cellStyle name="Normal 67 3 2 2 2 3" xfId="6819" xr:uid="{BCBE99C9-6EE6-44AD-984A-BC24F9BD4236}"/>
    <cellStyle name="Normal 67 3 2 2 2 3 2" xfId="12342" xr:uid="{04319EB4-BC93-42A3-A07F-793B0DFF4BBB}"/>
    <cellStyle name="Normal 67 3 2 2 2 4" xfId="10088" xr:uid="{2B74FBF0-EC85-4DC1-8D05-F40854155D1A}"/>
    <cellStyle name="Normal 67 3 2 2 2 5" xfId="16227" xr:uid="{20816D4A-FA89-4B72-AA71-10F51998A1AB}"/>
    <cellStyle name="Normal 67 3 2 2 3" xfId="6047" xr:uid="{A0B54751-4D94-43F8-A0ED-D7819A821BFE}"/>
    <cellStyle name="Normal 67 3 2 2 3 2" xfId="11676" xr:uid="{87503568-F13F-4048-8D65-3839293EB45A}"/>
    <cellStyle name="Normal 67 3 2 2 3 3" xfId="15556" xr:uid="{E484A7A5-BD2A-4A37-A0D5-B61775948830}"/>
    <cellStyle name="Normal 67 3 2 2 4" xfId="7564" xr:uid="{3B1095F4-FA3E-4445-A0FF-12B8FE8E2EAE}"/>
    <cellStyle name="Normal 67 3 2 2 4 2" xfId="13021" xr:uid="{4C9F3933-2212-456F-9575-E9854B638302}"/>
    <cellStyle name="Normal 67 3 2 2 4 3" xfId="16906" xr:uid="{CA961808-11CF-4FDA-8F97-55ECEF38960C}"/>
    <cellStyle name="Normal 67 3 2 2 5" xfId="4540" xr:uid="{F688840B-CA84-49DC-A476-01DAEB20DBF7}"/>
    <cellStyle name="Normal 67 3 2 2 5 2" xfId="10897" xr:uid="{562FFA59-A1CF-4DFD-81F0-EB7EA10112A1}"/>
    <cellStyle name="Normal 67 3 2 2 6" xfId="9417" xr:uid="{E5D1C3DE-4A25-403B-A655-BFA0179E7213}"/>
    <cellStyle name="Normal 67 3 2 2 7" xfId="14779" xr:uid="{7BCD476C-5FA7-483D-89BB-6D4F3AD05E09}"/>
    <cellStyle name="Normal 67 3 2 3" xfId="3012" xr:uid="{F5715176-A55F-4E5D-B018-75A4A4A93C37}"/>
    <cellStyle name="Normal 67 3 2 3 2" xfId="7929" xr:uid="{33BD237E-4F5F-46AE-BDEB-7E8672D26B10}"/>
    <cellStyle name="Normal 67 3 2 3 2 2" xfId="13386" xr:uid="{0BCE13D5-3BD8-4B7A-80ED-564BE0035978}"/>
    <cellStyle name="Normal 67 3 2 3 2 3" xfId="17271" xr:uid="{A9ED154F-B09C-495C-8A9C-91D0323C5AFC}"/>
    <cellStyle name="Normal 67 3 2 3 3" xfId="6513" xr:uid="{FE145AD0-0078-4F30-A352-A76105479F2E}"/>
    <cellStyle name="Normal 67 3 2 3 3 2" xfId="12036" xr:uid="{61DFB4D3-ECD5-47BA-94DA-51807ED724D6}"/>
    <cellStyle name="Normal 67 3 2 3 4" xfId="9782" xr:uid="{57D739EE-3E7E-4848-A476-1315ADBEBA79}"/>
    <cellStyle name="Normal 67 3 2 3 5" xfId="15921" xr:uid="{34FBA43A-CA7A-4DF6-AEF3-AF6F73CAEDD6}"/>
    <cellStyle name="Normal 67 3 2 4" xfId="5706" xr:uid="{77DDBB85-9DA9-4985-B32E-10FF240DE92D}"/>
    <cellStyle name="Normal 67 3 2 4 2" xfId="11367" xr:uid="{49A25EAD-5381-4411-BD47-16064C786DF4}"/>
    <cellStyle name="Normal 67 3 2 4 3" xfId="15247" xr:uid="{7D78B06C-46AC-47EE-A246-77B28808C368}"/>
    <cellStyle name="Normal 67 3 2 5" xfId="7258" xr:uid="{6D681980-CA20-493C-A0CA-5E8CC52DDC83}"/>
    <cellStyle name="Normal 67 3 2 5 2" xfId="12715" xr:uid="{39692D48-9411-497B-97EE-866ADA9A61AB}"/>
    <cellStyle name="Normal 67 3 2 5 3" xfId="16600" xr:uid="{4CD8486A-45ED-4390-A693-4C3DC2FAC0FA}"/>
    <cellStyle name="Normal 67 3 2 6" xfId="4221" xr:uid="{C819440F-D985-42BC-B36E-FCAF9729EB98}"/>
    <cellStyle name="Normal 67 3 2 6 2" xfId="10591" xr:uid="{9F548B7F-E66F-4E0D-A184-4AFE18928791}"/>
    <cellStyle name="Normal 67 3 2 7" xfId="9111" xr:uid="{C2E5B30B-4EB7-49E6-8F47-BD0F379D3B3C}"/>
    <cellStyle name="Normal 67 3 2 8" xfId="14473" xr:uid="{78F22ACC-7CF1-4A06-BF75-A0557C2DD243}"/>
    <cellStyle name="Normal 67 3 3" xfId="2131" xr:uid="{927D2817-94E7-45FE-91B4-CC245991D93F}"/>
    <cellStyle name="Normal 67 3 3 2" xfId="3187" xr:uid="{AD48BE86-34A1-4C06-8400-85ED38A4BA49}"/>
    <cellStyle name="Normal 67 3 3 2 2" xfId="8097" xr:uid="{9D6C5FD1-ABB0-4A7E-907E-EE2B5930FF1A}"/>
    <cellStyle name="Normal 67 3 3 2 2 2" xfId="13554" xr:uid="{3A056ECE-1FEC-474B-8D69-209C8ADA9EA9}"/>
    <cellStyle name="Normal 67 3 3 2 2 3" xfId="17439" xr:uid="{9B73FBDF-BC7E-4693-8A50-D3F620A016F0}"/>
    <cellStyle name="Normal 67 3 3 2 3" xfId="6681" xr:uid="{53F10DB7-E2EF-400B-8357-DEB7C559CBDB}"/>
    <cellStyle name="Normal 67 3 3 2 3 2" xfId="12204" xr:uid="{13F7AE80-5D4E-43B1-BEC5-ABD1A09A00E3}"/>
    <cellStyle name="Normal 67 3 3 2 4" xfId="9950" xr:uid="{247CBFA7-2338-46CC-8266-2AFC75F42297}"/>
    <cellStyle name="Normal 67 3 3 2 5" xfId="16089" xr:uid="{C8A516BB-A863-43C2-A867-965B758D3AC0}"/>
    <cellStyle name="Normal 67 3 3 3" xfId="5909" xr:uid="{537AA4B2-3211-4C73-9ED7-DDC5014AD7DA}"/>
    <cellStyle name="Normal 67 3 3 3 2" xfId="11538" xr:uid="{A7B8EEED-0FE9-47FF-B330-ADBB24448B34}"/>
    <cellStyle name="Normal 67 3 3 3 3" xfId="15418" xr:uid="{DD47DB48-7631-4F54-B34C-439F828666F4}"/>
    <cellStyle name="Normal 67 3 3 4" xfId="7426" xr:uid="{8E1A33E0-6DE7-4627-8890-4D83D868A2F0}"/>
    <cellStyle name="Normal 67 3 3 4 2" xfId="12883" xr:uid="{821A50BC-B038-4F44-9D0B-857B4C443B0F}"/>
    <cellStyle name="Normal 67 3 3 4 3" xfId="16768" xr:uid="{5953C176-B522-4B38-B517-BF5E2D9C78BE}"/>
    <cellStyle name="Normal 67 3 3 5" xfId="4402" xr:uid="{4CF4AE8D-6566-450B-A465-0F1FD78C20DF}"/>
    <cellStyle name="Normal 67 3 3 5 2" xfId="10759" xr:uid="{7401980E-2332-4BDB-BD50-B34ECCEEFB88}"/>
    <cellStyle name="Normal 67 3 3 6" xfId="9279" xr:uid="{E3B09139-E4CC-4504-80E3-46E9D5EDC671}"/>
    <cellStyle name="Normal 67 3 3 7" xfId="14641" xr:uid="{848013D9-039E-482C-A84C-D5D127D3BB81}"/>
    <cellStyle name="Normal 67 3 4" xfId="2874" xr:uid="{B5BDCCB7-8AF0-4084-A585-E8A2AA435FBD}"/>
    <cellStyle name="Normal 67 3 4 2" xfId="7791" xr:uid="{D42CC952-EBEE-426A-9C5C-4313DF13EAE2}"/>
    <cellStyle name="Normal 67 3 4 2 2" xfId="13248" xr:uid="{244F9C7D-8C6A-4848-B0AF-E0FBD1AF38C1}"/>
    <cellStyle name="Normal 67 3 4 2 3" xfId="17133" xr:uid="{04103A33-8A84-424A-8935-433B49FD979A}"/>
    <cellStyle name="Normal 67 3 4 3" xfId="6375" xr:uid="{282AC7CD-D226-4ABD-A365-34DE8D741334}"/>
    <cellStyle name="Normal 67 3 4 3 2" xfId="11898" xr:uid="{F5939FFF-90CB-4C61-8DD6-B283D74448B7}"/>
    <cellStyle name="Normal 67 3 4 4" xfId="9644" xr:uid="{FEC2B785-20BB-4B48-8EBA-3D53837F70D0}"/>
    <cellStyle name="Normal 67 3 4 5" xfId="15783" xr:uid="{7CAFA36E-F007-451A-A3D8-911E01288EFC}"/>
    <cellStyle name="Normal 67 3 5" xfId="5568" xr:uid="{D85792CC-B5FF-4C2D-9F6C-EDA89F02B677}"/>
    <cellStyle name="Normal 67 3 5 2" xfId="11229" xr:uid="{7348FC26-EAEE-4BEE-9E55-856E99745090}"/>
    <cellStyle name="Normal 67 3 5 3" xfId="15109" xr:uid="{ED9E45C3-0A2D-4EEE-B60A-6DB68C779A82}"/>
    <cellStyle name="Normal 67 3 6" xfId="7120" xr:uid="{BFD0F3A3-AE3B-4574-83D1-6257F374F790}"/>
    <cellStyle name="Normal 67 3 6 2" xfId="12577" xr:uid="{161825B4-8A0A-4727-9061-BD20B0A13F08}"/>
    <cellStyle name="Normal 67 3 6 3" xfId="16462" xr:uid="{8DFD649E-7011-4C8F-BE59-AF1677B1FBBD}"/>
    <cellStyle name="Normal 67 3 7" xfId="4082" xr:uid="{43B24E5F-A5FF-455B-8776-7B9A84396BD5}"/>
    <cellStyle name="Normal 67 3 7 2" xfId="10453" xr:uid="{6A1B3AC0-6A28-4430-8417-C48E3EE6D10A}"/>
    <cellStyle name="Normal 67 3 8" xfId="8973" xr:uid="{F6E60C4F-F35C-4437-97E1-4DFA23C805A3}"/>
    <cellStyle name="Normal 67 3 9" xfId="14335" xr:uid="{035E9C95-1FFD-4936-94FF-0868EC04C40D}"/>
    <cellStyle name="Normal 67 4" xfId="1534" xr:uid="{5FA6F5DC-C937-4DD1-82A9-65348595B14C}"/>
    <cellStyle name="Normal 67 4 2" xfId="2156" xr:uid="{F2E3EC6D-EC21-4D93-92D3-9086FE389336}"/>
    <cellStyle name="Normal 67 4 2 2" xfId="3212" xr:uid="{C75999CA-7C18-4AFE-B9D7-6757C9355504}"/>
    <cellStyle name="Normal 67 4 2 2 2" xfId="8122" xr:uid="{04096CB0-C274-417B-8F67-AF3C4C2118B8}"/>
    <cellStyle name="Normal 67 4 2 2 2 2" xfId="13579" xr:uid="{CE8184EC-D27B-4505-B423-CD75D1861097}"/>
    <cellStyle name="Normal 67 4 2 2 2 3" xfId="17464" xr:uid="{477B53E1-3B88-4426-B8D6-974310CA1BC0}"/>
    <cellStyle name="Normal 67 4 2 2 3" xfId="6706" xr:uid="{366123E6-5B96-4911-95F8-4B88DC5A9139}"/>
    <cellStyle name="Normal 67 4 2 2 3 2" xfId="12229" xr:uid="{EA5F6890-E5C8-4CA9-AC14-560C5CF8DF3B}"/>
    <cellStyle name="Normal 67 4 2 2 4" xfId="9975" xr:uid="{211BED83-550B-4096-BEB1-F5968143674B}"/>
    <cellStyle name="Normal 67 4 2 2 5" xfId="16114" xr:uid="{4CD2CE83-FDDE-4466-A558-E62219E98317}"/>
    <cellStyle name="Normal 67 4 2 3" xfId="5934" xr:uid="{E1CBF8E3-2D9F-4753-9FEE-810E0AF7D5DE}"/>
    <cellStyle name="Normal 67 4 2 3 2" xfId="11563" xr:uid="{BF2B1695-71D5-44DC-8D45-66BD9111569F}"/>
    <cellStyle name="Normal 67 4 2 3 3" xfId="15443" xr:uid="{2C47B6C9-01A2-47E7-A0F4-34D4728E8BFE}"/>
    <cellStyle name="Normal 67 4 2 4" xfId="7451" xr:uid="{9CEB32C4-C312-4FE0-8F4F-6EFCAD11A317}"/>
    <cellStyle name="Normal 67 4 2 4 2" xfId="12908" xr:uid="{889EA851-3A14-49FF-BD19-F417EED57B93}"/>
    <cellStyle name="Normal 67 4 2 4 3" xfId="16793" xr:uid="{9B757946-951B-42E9-BEAA-861BD3079FEB}"/>
    <cellStyle name="Normal 67 4 2 5" xfId="4427" xr:uid="{2363A625-398B-468A-945F-A06B988B88B6}"/>
    <cellStyle name="Normal 67 4 2 5 2" xfId="10784" xr:uid="{DD7EE45D-2B31-4682-8BCE-FACF2F8F2145}"/>
    <cellStyle name="Normal 67 4 2 6" xfId="9304" xr:uid="{B9EFB970-EDE6-4AA7-80C2-BC9D2B2DBB00}"/>
    <cellStyle name="Normal 67 4 2 7" xfId="14666" xr:uid="{33B84809-9ECC-4399-9B77-FE641F365914}"/>
    <cellStyle name="Normal 67 4 3" xfId="2899" xr:uid="{E2782B35-B6D8-453B-B308-16214017E123}"/>
    <cellStyle name="Normal 67 4 3 2" xfId="7816" xr:uid="{3C92B104-02B2-480A-B973-CA91ADA1FAD2}"/>
    <cellStyle name="Normal 67 4 3 2 2" xfId="13273" xr:uid="{4C737FAB-A713-4ACF-A482-500BA22917EA}"/>
    <cellStyle name="Normal 67 4 3 2 3" xfId="17158" xr:uid="{0A3E3DE0-2A98-41FD-950C-8EE90BE0EE35}"/>
    <cellStyle name="Normal 67 4 3 3" xfId="6400" xr:uid="{E2A8B7BD-039D-4D81-97B6-7C7CFA8640F1}"/>
    <cellStyle name="Normal 67 4 3 3 2" xfId="11923" xr:uid="{E55C2777-ED68-4D79-B9C5-5EC62E536C05}"/>
    <cellStyle name="Normal 67 4 3 4" xfId="9669" xr:uid="{596677B6-65F2-461D-A6E6-FD7DEA65E388}"/>
    <cellStyle name="Normal 67 4 3 5" xfId="15808" xr:uid="{B3CFADEC-E322-4DC4-975A-24D611ED05C5}"/>
    <cellStyle name="Normal 67 4 4" xfId="5593" xr:uid="{7B22E44B-2407-40FD-B5F5-132FDF08CF33}"/>
    <cellStyle name="Normal 67 4 4 2" xfId="11254" xr:uid="{90DE90BE-B11D-4EB2-AB90-4E56FA0B6598}"/>
    <cellStyle name="Normal 67 4 4 3" xfId="15134" xr:uid="{6787551B-EAC3-4CB8-842B-64B7D50BBE3D}"/>
    <cellStyle name="Normal 67 4 5" xfId="7145" xr:uid="{41693DFF-4FEF-422A-8574-29AD006D2CFA}"/>
    <cellStyle name="Normal 67 4 5 2" xfId="12602" xr:uid="{94D16684-73C1-4F87-A0C6-0CA8899DBE00}"/>
    <cellStyle name="Normal 67 4 5 3" xfId="16487" xr:uid="{E30D944C-2335-4DE2-99C2-E2EB657C9C87}"/>
    <cellStyle name="Normal 67 4 6" xfId="4108" xr:uid="{530742B3-8CE4-419C-8C6D-1E44B01C7AB0}"/>
    <cellStyle name="Normal 67 4 6 2" xfId="10478" xr:uid="{2E045784-9F67-4E20-999C-170DCA07D12A}"/>
    <cellStyle name="Normal 67 4 7" xfId="8998" xr:uid="{AB66CD45-B168-4F4E-ABD2-3287C4815A92}"/>
    <cellStyle name="Normal 67 4 8" xfId="14360" xr:uid="{1E149BDC-EDDF-4657-A2B2-72F8AA02711E}"/>
    <cellStyle name="Normal 67 5" xfId="2012" xr:uid="{D9D3DA96-8131-4CE2-B687-9E470A27D46E}"/>
    <cellStyle name="Normal 67 5 2" xfId="3077" xr:uid="{5AFC2EAD-8EB4-40B3-A1DE-F93E9DC79BD3}"/>
    <cellStyle name="Normal 67 5 2 2" xfId="7987" xr:uid="{7EA174AB-D9BC-4BAF-942F-A45165DB2417}"/>
    <cellStyle name="Normal 67 5 2 2 2" xfId="13444" xr:uid="{74553E6A-F10C-4715-AA26-64355DEF47FD}"/>
    <cellStyle name="Normal 67 5 2 2 3" xfId="17329" xr:uid="{C7E585AB-7EE4-45A0-8A35-5913098A12F6}"/>
    <cellStyle name="Normal 67 5 2 3" xfId="6571" xr:uid="{477DAFCB-D2BF-4163-97EF-8EE43D30D9FC}"/>
    <cellStyle name="Normal 67 5 2 3 2" xfId="12094" xr:uid="{8281B95D-A854-4A8C-B181-D58E6B5B113B}"/>
    <cellStyle name="Normal 67 5 2 4" xfId="9840" xr:uid="{54E87D51-6F2A-41AF-B36F-7B5BB2B6F903}"/>
    <cellStyle name="Normal 67 5 2 5" xfId="15979" xr:uid="{1D7F67E8-5C5D-47CE-BCAE-7828E556336E}"/>
    <cellStyle name="Normal 67 5 3" xfId="5799" xr:uid="{233338A3-825E-4A3B-94BB-7B543FE0498C}"/>
    <cellStyle name="Normal 67 5 3 2" xfId="11428" xr:uid="{93D59A54-B1DC-40CB-8961-71FBD885BA53}"/>
    <cellStyle name="Normal 67 5 3 3" xfId="15308" xr:uid="{E1409741-E1FC-413B-8843-72C062BC08EA}"/>
    <cellStyle name="Normal 67 5 4" xfId="7316" xr:uid="{525E7BDB-46EB-46BB-AF47-E5A999B3A9B1}"/>
    <cellStyle name="Normal 67 5 4 2" xfId="12773" xr:uid="{8AA09040-5164-4BDA-B2F6-1D7501E421E8}"/>
    <cellStyle name="Normal 67 5 4 3" xfId="16658" xr:uid="{82CD3CA7-B4B4-48AD-B036-EF8CCBA1E403}"/>
    <cellStyle name="Normal 67 5 5" xfId="4292" xr:uid="{CFE9185C-A401-4AA0-9029-45CEB465B705}"/>
    <cellStyle name="Normal 67 5 5 2" xfId="10649" xr:uid="{DD8F8D47-0AF2-4659-B6DB-3F531814723A}"/>
    <cellStyle name="Normal 67 5 6" xfId="9169" xr:uid="{59747DAC-1D54-4110-9933-C91446B8B70F}"/>
    <cellStyle name="Normal 67 5 7" xfId="14531" xr:uid="{720EB8CB-49F2-48C1-99D7-B80E65033F22}"/>
    <cellStyle name="Normal 67 6" xfId="2305" xr:uid="{F4900776-4757-4F95-9F30-E3F1D5E57D55}"/>
    <cellStyle name="Normal 67 6 2" xfId="3357" xr:uid="{FAA3A9E1-EA12-48EB-9E3A-59B662089E02}"/>
    <cellStyle name="Normal 67 6 2 2" xfId="8267" xr:uid="{0BBE543F-F06B-4499-81C5-87433EB91E57}"/>
    <cellStyle name="Normal 67 6 2 2 2" xfId="13724" xr:uid="{5F6E6541-598B-4E71-90FF-3BB31E220381}"/>
    <cellStyle name="Normal 67 6 2 2 3" xfId="17609" xr:uid="{1445AE4C-4AD2-4DF1-B11F-A59AF21C8E77}"/>
    <cellStyle name="Normal 67 6 2 3" xfId="6851" xr:uid="{48F501A7-4B92-433A-AE8B-E768DEC215BB}"/>
    <cellStyle name="Normal 67 6 2 3 2" xfId="12374" xr:uid="{D1D17FD7-8F6A-495B-8809-C4D1264E44B5}"/>
    <cellStyle name="Normal 67 6 2 4" xfId="10120" xr:uid="{B4A398F6-4A3D-407D-BFE4-17E4FFB1CD5A}"/>
    <cellStyle name="Normal 67 6 2 5" xfId="16259" xr:uid="{0612876E-C114-4513-AF71-77AC51FE3469}"/>
    <cellStyle name="Normal 67 6 3" xfId="6079" xr:uid="{7E8D0EC0-285F-4520-A441-2B3F9EB68458}"/>
    <cellStyle name="Normal 67 6 3 2" xfId="11708" xr:uid="{7381ADC5-FC6B-4ABD-99E6-C8C4CC544D80}"/>
    <cellStyle name="Normal 67 6 3 3" xfId="15588" xr:uid="{B32D9F2F-C5B9-4B93-89B1-A5F2B87B6CD1}"/>
    <cellStyle name="Normal 67 6 4" xfId="7596" xr:uid="{87386C99-41D9-4B9F-A258-AAA1A4F565B5}"/>
    <cellStyle name="Normal 67 6 4 2" xfId="13053" xr:uid="{D5B75209-5AC6-4C5A-80FE-807A86451DD7}"/>
    <cellStyle name="Normal 67 6 4 3" xfId="16938" xr:uid="{0AC6C993-BF91-4A98-9007-7BF96A6CD78B}"/>
    <cellStyle name="Normal 67 6 5" xfId="4572" xr:uid="{EEFF3BFD-4246-497A-912A-6D5607FE1794}"/>
    <cellStyle name="Normal 67 6 5 2" xfId="10929" xr:uid="{218A4BB6-F8A6-4A99-984C-597C2BA83D5A}"/>
    <cellStyle name="Normal 67 6 6" xfId="9449" xr:uid="{34B8EB02-24FF-4351-BA0C-33A29DBD30DD}"/>
    <cellStyle name="Normal 67 6 7" xfId="14811" xr:uid="{488182A0-D08C-467D-BD90-4947B60EDB29}"/>
    <cellStyle name="Normal 67 7" xfId="2615" xr:uid="{18C11B96-8B55-475F-B640-2BAF4CF0DBFA}"/>
    <cellStyle name="Normal 67 7 2" xfId="6234" xr:uid="{F53F0CF0-573C-4D4D-BF24-C349F7C70025}"/>
    <cellStyle name="Normal 67 7 3" xfId="4940" xr:uid="{6F71ACAB-E1E0-4C52-A451-BDD2ABABC0ED}"/>
    <cellStyle name="Normal 67 7 3 2" xfId="11019" xr:uid="{728781F3-D4C6-40A5-95DC-DBFE934D6605}"/>
    <cellStyle name="Normal 67 7 4" xfId="14901" xr:uid="{6E1F9AA4-217E-4FED-8427-894BC4C33A31}"/>
    <cellStyle name="Normal 67 8" xfId="2661" xr:uid="{51B5C4A1-58DE-485F-8A52-89582D9AE2FC}"/>
    <cellStyle name="Normal 67 8 2" xfId="7673" xr:uid="{4D335983-53BA-40DA-9D9B-9B76EBD78AE4}"/>
    <cellStyle name="Normal 67 8 2 2" xfId="13130" xr:uid="{8558788C-4D4D-4E0A-A5B5-1F46E3312F12}"/>
    <cellStyle name="Normal 67 8 2 3" xfId="17015" xr:uid="{C5AA9A85-4EC5-4F81-99EB-98B5E281487D}"/>
    <cellStyle name="Normal 67 8 3" xfId="6255" xr:uid="{15B61316-04F3-4DE0-9375-671E78B74529}"/>
    <cellStyle name="Normal 67 8 3 2" xfId="11785" xr:uid="{E3E86180-D18C-4137-9637-E91C875AC9BB}"/>
    <cellStyle name="Normal 67 8 4" xfId="9526" xr:uid="{87727D45-1B2F-4D7C-93C8-CA39A870E7D8}"/>
    <cellStyle name="Normal 67 8 5" xfId="15665" xr:uid="{6EF74E53-56FC-4144-98CA-6BB6A4F034B7}"/>
    <cellStyle name="Normal 67 9" xfId="5403" xr:uid="{76E89776-9908-44A4-A8FF-28B25CBDA415}"/>
    <cellStyle name="Normal 67 9 2" xfId="11109" xr:uid="{7C823BAE-51F0-4396-BCF6-84B099E31BC3}"/>
    <cellStyle name="Normal 67 9 3" xfId="14992" xr:uid="{9B80CAD8-9127-4F32-A28A-1A0DF0266C84}"/>
    <cellStyle name="Normal 68" xfId="821" xr:uid="{7C99ACF1-2BBC-4679-BC05-0A6F7F2B6C1C}"/>
    <cellStyle name="Normal 68 10" xfId="7017" xr:uid="{30E1EBB3-0138-4A1A-96B3-F8E2A21F71F9}"/>
    <cellStyle name="Normal 68 10 2" xfId="12474" xr:uid="{1C889444-9EFA-4028-9515-922DA3F75B2B}"/>
    <cellStyle name="Normal 68 10 3" xfId="16359" xr:uid="{F0C67E80-6139-4E38-93E2-655B2E91BCA1}"/>
    <cellStyle name="Normal 68 11" xfId="3765" xr:uid="{A1B6A33A-5CD5-486C-8DDB-3B4AF6283B5F}"/>
    <cellStyle name="Normal 68 11 2" xfId="10326" xr:uid="{7ED24247-68E3-4967-83D9-C35AEA24E190}"/>
    <cellStyle name="Normal 68 11 3" xfId="14204" xr:uid="{C107D8E1-FEA6-489E-82C1-2DCD33697CB6}"/>
    <cellStyle name="Normal 68 12" xfId="3645" xr:uid="{49369A0E-E688-4078-825E-F083F70C00A7}"/>
    <cellStyle name="Normal 68 12 2" xfId="10305" xr:uid="{C33AFCF9-D4C3-4470-84FA-A6E0ECF67980}"/>
    <cellStyle name="Normal 68 13" xfId="8873" xr:uid="{034A499E-8BD3-48A3-A604-599B4BA37D06}"/>
    <cellStyle name="Normal 68 14" xfId="14183" xr:uid="{8F1F5462-92EE-4D10-B9C4-5D09E153CD6D}"/>
    <cellStyle name="Normal 68 2" xfId="1443" xr:uid="{F7A1D732-BD4C-490E-8689-8D0318449877}"/>
    <cellStyle name="Normal 68 2 10" xfId="14224" xr:uid="{FC4261F0-341B-4915-8E7F-5DE921644C0F}"/>
    <cellStyle name="Normal 68 2 2" xfId="1602" xr:uid="{E03EF62D-4C7F-4236-9B27-BB27B83387A4}"/>
    <cellStyle name="Normal 68 2 2 2" xfId="2224" xr:uid="{3D1C55FC-A563-43F5-9F09-C71473CF6CC2}"/>
    <cellStyle name="Normal 68 2 2 2 2" xfId="3280" xr:uid="{BA8794BB-206E-4E15-90E6-909EA794447D}"/>
    <cellStyle name="Normal 68 2 2 2 2 2" xfId="8190" xr:uid="{35C8A288-8B26-4E3D-8993-58A4DA6DE87C}"/>
    <cellStyle name="Normal 68 2 2 2 2 2 2" xfId="13647" xr:uid="{894021AD-4AD3-499A-A56A-E266F58E19D9}"/>
    <cellStyle name="Normal 68 2 2 2 2 2 3" xfId="17532" xr:uid="{0B865BA1-A46A-4FEC-8397-E2FA7ABB4A0F}"/>
    <cellStyle name="Normal 68 2 2 2 2 3" xfId="6774" xr:uid="{74E4A132-2EC3-4DFF-A942-1A9B1378AA02}"/>
    <cellStyle name="Normal 68 2 2 2 2 3 2" xfId="12297" xr:uid="{B8B4D059-A2A9-4FFC-AD0E-915C14EABACA}"/>
    <cellStyle name="Normal 68 2 2 2 2 4" xfId="10043" xr:uid="{174A4CED-8F1F-40BD-96FA-DD6E7FE1DFE7}"/>
    <cellStyle name="Normal 68 2 2 2 2 5" xfId="16182" xr:uid="{3775ECBE-D301-4B81-A267-3271D78628D7}"/>
    <cellStyle name="Normal 68 2 2 2 3" xfId="6002" xr:uid="{182D63DE-7A46-46CD-9F6C-30FDE1F2BC25}"/>
    <cellStyle name="Normal 68 2 2 2 3 2" xfId="11631" xr:uid="{286629D5-F62A-4C58-8623-E1B427315698}"/>
    <cellStyle name="Normal 68 2 2 2 3 3" xfId="15511" xr:uid="{7D4DABE2-4ED5-43A4-BB50-D4FFB333FFC8}"/>
    <cellStyle name="Normal 68 2 2 2 4" xfId="7519" xr:uid="{7B158B85-D043-408C-A106-9E2D1FAE4E9F}"/>
    <cellStyle name="Normal 68 2 2 2 4 2" xfId="12976" xr:uid="{A4A42300-2CE9-41AB-8549-7AA3381DD823}"/>
    <cellStyle name="Normal 68 2 2 2 4 3" xfId="16861" xr:uid="{4E571063-7BCD-415E-8BE5-23796390AD15}"/>
    <cellStyle name="Normal 68 2 2 2 5" xfId="4495" xr:uid="{104CCD61-F449-4A5B-A2BB-99285AC73B03}"/>
    <cellStyle name="Normal 68 2 2 2 5 2" xfId="10852" xr:uid="{5A7CD744-09F0-47DC-9689-DECB870C60AA}"/>
    <cellStyle name="Normal 68 2 2 2 6" xfId="9372" xr:uid="{60296605-D051-44B2-9FDA-DFD62BF63C92}"/>
    <cellStyle name="Normal 68 2 2 2 7" xfId="14734" xr:uid="{AAD045F9-5D67-44D8-A686-BFFAA1EF4A63}"/>
    <cellStyle name="Normal 68 2 2 3" xfId="2967" xr:uid="{5886432C-B59D-4E4D-A37A-21E9EAA4BC55}"/>
    <cellStyle name="Normal 68 2 2 3 2" xfId="7884" xr:uid="{14103DD5-A5B1-4899-A3AB-7CD6F1B171FA}"/>
    <cellStyle name="Normal 68 2 2 3 2 2" xfId="13341" xr:uid="{664E250C-74AC-4123-8A6A-DE14FE1A010F}"/>
    <cellStyle name="Normal 68 2 2 3 2 3" xfId="17226" xr:uid="{34AAE007-0B92-4F45-8414-1F8A3274B99B}"/>
    <cellStyle name="Normal 68 2 2 3 3" xfId="6468" xr:uid="{032348FA-2069-48CA-8C54-D0ED1CD73341}"/>
    <cellStyle name="Normal 68 2 2 3 3 2" xfId="11991" xr:uid="{3378EEC5-0981-4426-9A7C-313E4D86A5AF}"/>
    <cellStyle name="Normal 68 2 2 3 4" xfId="9737" xr:uid="{3FD1BF7A-E26D-4427-8E04-C2B915EAAC06}"/>
    <cellStyle name="Normal 68 2 2 3 5" xfId="15876" xr:uid="{7E2A6BC5-DEF3-4214-A1FF-50EE2B641306}"/>
    <cellStyle name="Normal 68 2 2 4" xfId="5661" xr:uid="{D42CA855-4D60-484F-AEE4-9456D6DBC897}"/>
    <cellStyle name="Normal 68 2 2 4 2" xfId="11322" xr:uid="{16E43C6F-9B0D-445B-BF1F-96FF972C2292}"/>
    <cellStyle name="Normal 68 2 2 4 3" xfId="15202" xr:uid="{33BEDE2F-7E43-490D-88A0-964F0BD0A5DD}"/>
    <cellStyle name="Normal 68 2 2 5" xfId="7213" xr:uid="{0720CA55-8553-4D95-8B96-8E0295E66564}"/>
    <cellStyle name="Normal 68 2 2 5 2" xfId="12670" xr:uid="{2A197F7C-BC30-4E68-816B-6BA3DC00EC8E}"/>
    <cellStyle name="Normal 68 2 2 5 3" xfId="16555" xr:uid="{EE92D628-3D50-4497-930E-8EC9B83FC7FE}"/>
    <cellStyle name="Normal 68 2 2 6" xfId="4176" xr:uid="{6892E4C4-8F87-4A54-9B7C-B6D4A672A4C7}"/>
    <cellStyle name="Normal 68 2 2 6 2" xfId="10546" xr:uid="{D79B9020-DE08-47E3-AC1F-F6249F4EEF52}"/>
    <cellStyle name="Normal 68 2 2 7" xfId="9066" xr:uid="{E12F60EA-A814-49C7-9467-C8D2BD0477D9}"/>
    <cellStyle name="Normal 68 2 2 8" xfId="14428" xr:uid="{79C90EE2-BEB5-41C1-BC75-DAF9DB27989B}"/>
    <cellStyle name="Normal 68 2 3" xfId="2086" xr:uid="{72E7A222-4CDA-4C0F-9C5E-6A87363BF9ED}"/>
    <cellStyle name="Normal 68 2 3 2" xfId="3142" xr:uid="{84B608F8-4C53-452D-A8C3-AC9C2FF57BA5}"/>
    <cellStyle name="Normal 68 2 3 2 2" xfId="8052" xr:uid="{4528A899-2EF6-4F59-A22C-5952E473409C}"/>
    <cellStyle name="Normal 68 2 3 2 2 2" xfId="13509" xr:uid="{70C2C0DB-53DE-40CF-8D97-44746522FC1F}"/>
    <cellStyle name="Normal 68 2 3 2 2 3" xfId="17394" xr:uid="{24DD9A15-EF69-4941-9EF3-6B97D684D290}"/>
    <cellStyle name="Normal 68 2 3 2 3" xfId="6636" xr:uid="{2DF7E45B-267D-4581-8147-DD57B4459894}"/>
    <cellStyle name="Normal 68 2 3 2 3 2" xfId="12159" xr:uid="{2A5D889D-C909-44E1-8C40-7ECBC2DEE736}"/>
    <cellStyle name="Normal 68 2 3 2 4" xfId="9905" xr:uid="{EE89688D-2FD7-4C37-81AC-BFB732089D13}"/>
    <cellStyle name="Normal 68 2 3 2 5" xfId="16044" xr:uid="{1B208D5A-C721-403B-8EA4-EBD183DC6CC8}"/>
    <cellStyle name="Normal 68 2 3 3" xfId="5864" xr:uid="{ADA1A7C5-E5D7-49C2-8348-C8E6D1794F97}"/>
    <cellStyle name="Normal 68 2 3 3 2" xfId="11493" xr:uid="{2C7F36A6-6480-412A-A5DE-7AF5150AB07A}"/>
    <cellStyle name="Normal 68 2 3 3 3" xfId="15373" xr:uid="{71374DFD-AAD7-438D-8088-44A45E162936}"/>
    <cellStyle name="Normal 68 2 3 4" xfId="7381" xr:uid="{167DFFA0-15ED-4209-A8E8-802141F8328B}"/>
    <cellStyle name="Normal 68 2 3 4 2" xfId="12838" xr:uid="{3A454694-48D3-4AC6-8636-4B63624BA7C6}"/>
    <cellStyle name="Normal 68 2 3 4 3" xfId="16723" xr:uid="{1C2F2457-A52F-4A14-A786-6DA503B8E51A}"/>
    <cellStyle name="Normal 68 2 3 5" xfId="4357" xr:uid="{BFF5F150-472D-4D2D-8423-3DF2192F2DA1}"/>
    <cellStyle name="Normal 68 2 3 5 2" xfId="10714" xr:uid="{2122A510-BCB4-4D29-90E1-179A03A3E1E5}"/>
    <cellStyle name="Normal 68 2 3 6" xfId="9234" xr:uid="{D470E504-5854-4678-B48C-A1DEB798DCB0}"/>
    <cellStyle name="Normal 68 2 3 7" xfId="14596" xr:uid="{708B8CA6-BBB4-4B6D-8895-5837E7FD27F4}"/>
    <cellStyle name="Normal 68 2 4" xfId="2434" xr:uid="{518B0FA7-0D38-4B42-8DA7-C91C939C8563}"/>
    <cellStyle name="Normal 68 2 4 2" xfId="3381" xr:uid="{CD7C3E5C-A292-43CD-83DC-02214B92A7A7}"/>
    <cellStyle name="Normal 68 2 4 2 2" xfId="8291" xr:uid="{5C0B5408-28F0-4DAA-9354-AEC94BA5206E}"/>
    <cellStyle name="Normal 68 2 4 2 2 2" xfId="13748" xr:uid="{1EBCC02B-C840-4F4D-A081-D57D19EE8534}"/>
    <cellStyle name="Normal 68 2 4 2 2 3" xfId="17633" xr:uid="{C5A39A89-0A30-4601-BC43-89EE6A8618D2}"/>
    <cellStyle name="Normal 68 2 4 2 3" xfId="6875" xr:uid="{C20DC392-D74E-4923-8DFB-E4E23F7B8C7F}"/>
    <cellStyle name="Normal 68 2 4 2 3 2" xfId="12398" xr:uid="{8312EBD9-FD34-49AB-BEBC-05991D85A962}"/>
    <cellStyle name="Normal 68 2 4 2 4" xfId="10144" xr:uid="{4F313BF6-0CC8-47F0-A4A5-F7F994E21EDD}"/>
    <cellStyle name="Normal 68 2 4 2 5" xfId="16283" xr:uid="{51999A1E-E37B-466F-9A33-E6A2D99B7B80}"/>
    <cellStyle name="Normal 68 2 4 3" xfId="6157" xr:uid="{EC21C3E9-3DDE-4D3C-94D1-92CEE7A4D2F1}"/>
    <cellStyle name="Normal 68 2 4 3 2" xfId="11732" xr:uid="{867FEC62-54C6-4D54-A98D-642B9C790188}"/>
    <cellStyle name="Normal 68 2 4 3 3" xfId="15612" xr:uid="{7B0DC840-F296-4F83-9D86-B001B246B4F8}"/>
    <cellStyle name="Normal 68 2 4 4" xfId="7620" xr:uid="{6951E1BE-7E21-48DB-B486-D15654EA751C}"/>
    <cellStyle name="Normal 68 2 4 4 2" xfId="13077" xr:uid="{20575D5C-1BCE-49ED-BFAC-CA1C498E1F6C}"/>
    <cellStyle name="Normal 68 2 4 4 3" xfId="16962" xr:uid="{7F52ACCE-4376-4313-BF01-F5796E14E59F}"/>
    <cellStyle name="Normal 68 2 4 5" xfId="4597" xr:uid="{AC67D381-9FE3-4B67-8FC9-BA93863D8D8C}"/>
    <cellStyle name="Normal 68 2 4 5 2" xfId="10953" xr:uid="{ED1EE641-3BA7-4698-9079-C23106CEBD93}"/>
    <cellStyle name="Normal 68 2 4 6" xfId="9473" xr:uid="{A3E32503-83B9-4E91-8C54-996C7E685E0A}"/>
    <cellStyle name="Normal 68 2 4 7" xfId="14835" xr:uid="{D3747919-B4F6-45B5-B50E-6198D9AD4984}"/>
    <cellStyle name="Normal 68 2 5" xfId="2829" xr:uid="{6DB32D10-8923-4498-98E4-99F4B0AD65F4}"/>
    <cellStyle name="Normal 68 2 5 2" xfId="6330" xr:uid="{A9192BC4-7ABF-43B7-BBD7-FF73CCE6737A}"/>
    <cellStyle name="Normal 68 2 5 2 2" xfId="11853" xr:uid="{CE894DDC-A9B9-40EA-B407-CA4439A27E4E}"/>
    <cellStyle name="Normal 68 2 5 2 3" xfId="15738" xr:uid="{81BFE137-8FA3-4DFF-8AF3-FCB57C6638BF}"/>
    <cellStyle name="Normal 68 2 5 3" xfId="7746" xr:uid="{543FEC0B-BAFF-4DA6-B6D6-35632CF603A8}"/>
    <cellStyle name="Normal 68 2 5 3 2" xfId="13203" xr:uid="{890AC228-6B36-40C0-A696-B8C00849850A}"/>
    <cellStyle name="Normal 68 2 5 3 3" xfId="17088" xr:uid="{63F38CB1-B287-4F14-A327-210D6F518D4F}"/>
    <cellStyle name="Normal 68 2 5 4" xfId="5066" xr:uid="{C9C637D8-113B-4A72-ADAD-65811C50F95E}"/>
    <cellStyle name="Normal 68 2 5 4 2" xfId="11046" xr:uid="{A91B7699-4D5F-4F8A-8CDC-1EF91ABBFD24}"/>
    <cellStyle name="Normal 68 2 5 5" xfId="9599" xr:uid="{0FDB2B06-6ED2-49DE-A62F-1ED267BA18B3}"/>
    <cellStyle name="Normal 68 2 5 6" xfId="14928" xr:uid="{B2ED38F3-9365-4405-A0ED-C1BD3C4594D5}"/>
    <cellStyle name="Normal 68 2 6" xfId="5523" xr:uid="{71DE95A7-E05C-4D53-B2C1-2508E3F2EF9B}"/>
    <cellStyle name="Normal 68 2 6 2" xfId="11184" xr:uid="{BC5C8BC6-474F-4640-8DEC-FE8BF949A191}"/>
    <cellStyle name="Normal 68 2 6 3" xfId="15064" xr:uid="{C6AA4B96-D717-4065-AC44-920DE6E525DC}"/>
    <cellStyle name="Normal 68 2 7" xfId="7075" xr:uid="{F057DCA2-3B0E-411B-BBA3-64FACD684D67}"/>
    <cellStyle name="Normal 68 2 7 2" xfId="12532" xr:uid="{EA5C88DB-3272-4368-82DC-CE166FDEB34B}"/>
    <cellStyle name="Normal 68 2 7 3" xfId="16417" xr:uid="{F75E5FCA-8D81-4D80-B27E-3B3D336F0522}"/>
    <cellStyle name="Normal 68 2 8" xfId="3795" xr:uid="{2503527E-C9C1-42A0-B9C6-A33498FE630C}"/>
    <cellStyle name="Normal 68 2 8 2" xfId="10346" xr:uid="{ACFF0FA0-D7C3-4702-AFC9-B85B4C8075A7}"/>
    <cellStyle name="Normal 68 2 9" xfId="8928" xr:uid="{B5D5FF78-D9CB-447B-A15A-0817C8E55B01}"/>
    <cellStyle name="Normal 68 3" xfId="1504" xr:uid="{3D7061BD-5BEF-4EB9-88F3-649DD273DAEC}"/>
    <cellStyle name="Normal 68 3 2" xfId="1651" xr:uid="{5D26C5FB-11FA-4536-B620-12489660CAFC}"/>
    <cellStyle name="Normal 68 3 2 2" xfId="2273" xr:uid="{D504F036-FFE1-4E7E-AEE2-15347323B8E2}"/>
    <cellStyle name="Normal 68 3 2 2 2" xfId="3329" xr:uid="{756EA7BB-3B79-43A2-B984-A73ED9F095C3}"/>
    <cellStyle name="Normal 68 3 2 2 2 2" xfId="8239" xr:uid="{6B63AA7E-CAFA-4CFB-9E48-A2694A35118A}"/>
    <cellStyle name="Normal 68 3 2 2 2 2 2" xfId="13696" xr:uid="{E73C59F5-2EA3-4392-ABB7-C307AF0B0631}"/>
    <cellStyle name="Normal 68 3 2 2 2 2 3" xfId="17581" xr:uid="{570CBD55-813D-436B-B2AC-642B1A355309}"/>
    <cellStyle name="Normal 68 3 2 2 2 3" xfId="6823" xr:uid="{A1224238-F3CB-47A8-BF0D-23ACE71F6D7C}"/>
    <cellStyle name="Normal 68 3 2 2 2 3 2" xfId="12346" xr:uid="{DC222233-5EF5-465E-A0A6-4110164CF249}"/>
    <cellStyle name="Normal 68 3 2 2 2 4" xfId="10092" xr:uid="{AFC93B25-2CAF-4E96-A65C-88EACD85F866}"/>
    <cellStyle name="Normal 68 3 2 2 2 5" xfId="16231" xr:uid="{10732BB3-1043-4E7C-B979-DA538D679BCD}"/>
    <cellStyle name="Normal 68 3 2 2 3" xfId="6051" xr:uid="{D6713331-A478-45E3-B64E-3D3E2B6885B1}"/>
    <cellStyle name="Normal 68 3 2 2 3 2" xfId="11680" xr:uid="{C75E1BD5-31D1-430C-B71C-7C381CCC0ADB}"/>
    <cellStyle name="Normal 68 3 2 2 3 3" xfId="15560" xr:uid="{56EC7FBD-056B-4A82-A381-B66DBF740388}"/>
    <cellStyle name="Normal 68 3 2 2 4" xfId="7568" xr:uid="{B2917185-5D72-4B58-8294-584E462C2F3A}"/>
    <cellStyle name="Normal 68 3 2 2 4 2" xfId="13025" xr:uid="{CFD4B4EB-26AE-49C9-A5AE-08D25F219F40}"/>
    <cellStyle name="Normal 68 3 2 2 4 3" xfId="16910" xr:uid="{51F7E3E7-88E1-4D61-BBD4-F41EA7A05F3F}"/>
    <cellStyle name="Normal 68 3 2 2 5" xfId="4544" xr:uid="{D2EDA2FD-A17C-462A-BB68-983BDD6D8B88}"/>
    <cellStyle name="Normal 68 3 2 2 5 2" xfId="10901" xr:uid="{9A9230D0-AE7E-4A59-81F4-5CC2AC240DC5}"/>
    <cellStyle name="Normal 68 3 2 2 6" xfId="9421" xr:uid="{8851282D-9BE3-43D1-B96D-D51C58CC23F9}"/>
    <cellStyle name="Normal 68 3 2 2 7" xfId="14783" xr:uid="{FFBD9336-AEC5-4E4B-A343-89D5A528AC20}"/>
    <cellStyle name="Normal 68 3 2 3" xfId="3016" xr:uid="{DB7DAC39-2486-46BF-8EE9-788F5DA12072}"/>
    <cellStyle name="Normal 68 3 2 3 2" xfId="7933" xr:uid="{9AA0776B-CD8F-4186-825E-F4D62A9D984F}"/>
    <cellStyle name="Normal 68 3 2 3 2 2" xfId="13390" xr:uid="{ADA70784-FCC3-4E94-9AB4-9815F7892AA3}"/>
    <cellStyle name="Normal 68 3 2 3 2 3" xfId="17275" xr:uid="{FE8F1D1A-A22C-4A70-8ABD-602F0FA3F582}"/>
    <cellStyle name="Normal 68 3 2 3 3" xfId="6517" xr:uid="{05BFAAD5-E2A3-46A2-99A9-5DD77E66A0E8}"/>
    <cellStyle name="Normal 68 3 2 3 3 2" xfId="12040" xr:uid="{23F2F594-DA5A-4047-88E1-92F59A560BCB}"/>
    <cellStyle name="Normal 68 3 2 3 4" xfId="9786" xr:uid="{D9B91082-3CCC-4A4D-9AB6-022C7EC22117}"/>
    <cellStyle name="Normal 68 3 2 3 5" xfId="15925" xr:uid="{58B55732-9AD7-4928-819F-9021DBDAC105}"/>
    <cellStyle name="Normal 68 3 2 4" xfId="5710" xr:uid="{C50AAA16-6969-4254-96C2-03BB5E6D7D85}"/>
    <cellStyle name="Normal 68 3 2 4 2" xfId="11371" xr:uid="{8DE03E38-5801-4EFA-AFF6-A0C364A39F37}"/>
    <cellStyle name="Normal 68 3 2 4 3" xfId="15251" xr:uid="{5E70CFC1-91E6-41B9-AB10-CE5D5D7F7096}"/>
    <cellStyle name="Normal 68 3 2 5" xfId="7262" xr:uid="{36C566C2-E41B-41BF-9D30-8F2380DBBC1E}"/>
    <cellStyle name="Normal 68 3 2 5 2" xfId="12719" xr:uid="{28DD9C9B-F2D3-4941-9A3C-67FEB7FFF375}"/>
    <cellStyle name="Normal 68 3 2 5 3" xfId="16604" xr:uid="{B5C63ACE-FF9A-4CCA-ABD4-00385947C08A}"/>
    <cellStyle name="Normal 68 3 2 6" xfId="4225" xr:uid="{3BFA35B2-944C-4524-968E-0002E0775E6F}"/>
    <cellStyle name="Normal 68 3 2 6 2" xfId="10595" xr:uid="{CE838BBF-1202-453F-ACC3-C3898A33EA55}"/>
    <cellStyle name="Normal 68 3 2 7" xfId="9115" xr:uid="{0258B91E-6679-4382-8EA1-77C82F9ADAA0}"/>
    <cellStyle name="Normal 68 3 2 8" xfId="14477" xr:uid="{D382D0A4-D59B-41F7-89CB-CDBB1E562F3C}"/>
    <cellStyle name="Normal 68 3 3" xfId="2135" xr:uid="{E9A790B9-595B-4423-BE6E-490D3C1221B5}"/>
    <cellStyle name="Normal 68 3 3 2" xfId="3191" xr:uid="{93577223-D990-47DE-BDEB-A821DF001982}"/>
    <cellStyle name="Normal 68 3 3 2 2" xfId="8101" xr:uid="{A6B72E8D-F175-47B0-809C-50922E94C2E9}"/>
    <cellStyle name="Normal 68 3 3 2 2 2" xfId="13558" xr:uid="{CF83C22D-07E3-4BD6-ABEF-F761A538B7E4}"/>
    <cellStyle name="Normal 68 3 3 2 2 3" xfId="17443" xr:uid="{EB1F57DE-0039-4800-93F9-4A3FF05B56BB}"/>
    <cellStyle name="Normal 68 3 3 2 3" xfId="6685" xr:uid="{6B90BD98-AA64-4D1E-90C3-2CE69A6B940F}"/>
    <cellStyle name="Normal 68 3 3 2 3 2" xfId="12208" xr:uid="{05D06568-0AA6-4E92-BFE2-3897DD4957BD}"/>
    <cellStyle name="Normal 68 3 3 2 4" xfId="9954" xr:uid="{7B03AF7A-14B7-4245-9E2C-7E6285545767}"/>
    <cellStyle name="Normal 68 3 3 2 5" xfId="16093" xr:uid="{9714F847-0EBB-4F4F-AE67-B4DA46A32ADD}"/>
    <cellStyle name="Normal 68 3 3 3" xfId="5913" xr:uid="{C737DF72-FCE7-48F6-96CC-9A5145789917}"/>
    <cellStyle name="Normal 68 3 3 3 2" xfId="11542" xr:uid="{3B5E0C96-6BB0-49D3-A17D-A4CBC59E599F}"/>
    <cellStyle name="Normal 68 3 3 3 3" xfId="15422" xr:uid="{9531E41E-56AA-4FB6-8658-64BCECD44A38}"/>
    <cellStyle name="Normal 68 3 3 4" xfId="7430" xr:uid="{FBC4B4A0-B879-4B22-9E45-D15D414144A8}"/>
    <cellStyle name="Normal 68 3 3 4 2" xfId="12887" xr:uid="{802DA0F4-67A7-409D-AD2D-F9EEFD67776A}"/>
    <cellStyle name="Normal 68 3 3 4 3" xfId="16772" xr:uid="{45286E0B-56BB-4C22-A4B2-047122A57B4A}"/>
    <cellStyle name="Normal 68 3 3 5" xfId="4406" xr:uid="{738D5F32-6FFF-406F-9585-E331EF7D6265}"/>
    <cellStyle name="Normal 68 3 3 5 2" xfId="10763" xr:uid="{67FA4782-8A4B-4F64-9AD4-9E60CC096CE6}"/>
    <cellStyle name="Normal 68 3 3 6" xfId="9283" xr:uid="{E3D0C645-C9A7-4C3F-9BE2-54DDCD6FCB52}"/>
    <cellStyle name="Normal 68 3 3 7" xfId="14645" xr:uid="{8A6AE5E0-35DB-44B3-BA89-A0F5F88E9C0E}"/>
    <cellStyle name="Normal 68 3 4" xfId="2878" xr:uid="{F52FF15F-9091-4EFE-BABC-3A29CCFC0097}"/>
    <cellStyle name="Normal 68 3 4 2" xfId="7795" xr:uid="{38F87428-9BEF-4B5E-B3C1-D12347C2A023}"/>
    <cellStyle name="Normal 68 3 4 2 2" xfId="13252" xr:uid="{54C0A4D6-7A44-4750-8DDF-EBE50DE9225A}"/>
    <cellStyle name="Normal 68 3 4 2 3" xfId="17137" xr:uid="{686D2670-910B-49DF-8441-391D5554B360}"/>
    <cellStyle name="Normal 68 3 4 3" xfId="6379" xr:uid="{9FBD6CE6-58E4-46A0-8275-CDCB76B0433E}"/>
    <cellStyle name="Normal 68 3 4 3 2" xfId="11902" xr:uid="{ED5C4648-BE97-47AF-BEB6-D812591933FB}"/>
    <cellStyle name="Normal 68 3 4 4" xfId="9648" xr:uid="{B21303E3-5175-4155-846D-184436DD0D54}"/>
    <cellStyle name="Normal 68 3 4 5" xfId="15787" xr:uid="{0288308B-3EAB-4FF3-9A16-D303A38C68FF}"/>
    <cellStyle name="Normal 68 3 5" xfId="5572" xr:uid="{3E2CE737-4B9A-4857-971B-A6F6AF6001C8}"/>
    <cellStyle name="Normal 68 3 5 2" xfId="11233" xr:uid="{79C97AE7-63EB-4F31-A895-0740AE41520D}"/>
    <cellStyle name="Normal 68 3 5 3" xfId="15113" xr:uid="{F2CD8C0E-42B3-4F76-8E36-77154A3025A5}"/>
    <cellStyle name="Normal 68 3 6" xfId="7124" xr:uid="{92A88A3E-BD75-4EF1-84D8-D52D4EADF9C2}"/>
    <cellStyle name="Normal 68 3 6 2" xfId="12581" xr:uid="{4112BDEB-9BA1-48FC-A4AC-47FFC275962C}"/>
    <cellStyle name="Normal 68 3 6 3" xfId="16466" xr:uid="{506ADF80-8C29-4751-A9BD-C745DB333807}"/>
    <cellStyle name="Normal 68 3 7" xfId="4086" xr:uid="{535DF02A-BF07-4398-A95E-541F76E327DD}"/>
    <cellStyle name="Normal 68 3 7 2" xfId="10457" xr:uid="{1B6FB0F1-F1E6-4804-BB15-34BFA92DE076}"/>
    <cellStyle name="Normal 68 3 8" xfId="8977" xr:uid="{22E6E283-BC34-4ACE-95AF-CAAD44E73301}"/>
    <cellStyle name="Normal 68 3 9" xfId="14339" xr:uid="{3BD309C7-6091-4CFF-B78B-C45D2DA7FF59}"/>
    <cellStyle name="Normal 68 4" xfId="1544" xr:uid="{B644F088-3814-4331-B4FE-9D0F256206AB}"/>
    <cellStyle name="Normal 68 4 2" xfId="2166" xr:uid="{8813A498-C3F7-4FCA-8C31-39E73F276DA9}"/>
    <cellStyle name="Normal 68 4 2 2" xfId="3222" xr:uid="{FB836996-BE47-468C-AE82-86A564C04717}"/>
    <cellStyle name="Normal 68 4 2 2 2" xfId="8132" xr:uid="{77586E5E-6BE3-4F96-AAF2-AC96EBE2E467}"/>
    <cellStyle name="Normal 68 4 2 2 2 2" xfId="13589" xr:uid="{51E56C82-BBD4-4DEB-9B2F-5207742C0D5D}"/>
    <cellStyle name="Normal 68 4 2 2 2 3" xfId="17474" xr:uid="{8BFC1261-ACD3-4F4A-B54F-B5A40DD76BBF}"/>
    <cellStyle name="Normal 68 4 2 2 3" xfId="6716" xr:uid="{A5C21254-8132-4CED-BF82-315739B04774}"/>
    <cellStyle name="Normal 68 4 2 2 3 2" xfId="12239" xr:uid="{5CD9C014-6ABA-4FE1-A954-CCD67C12EB21}"/>
    <cellStyle name="Normal 68 4 2 2 4" xfId="9985" xr:uid="{16546010-DE6D-46F3-A866-DFB8E1B491D1}"/>
    <cellStyle name="Normal 68 4 2 2 5" xfId="16124" xr:uid="{F46C07C9-C9DC-4422-B368-2D1A9D0BBA26}"/>
    <cellStyle name="Normal 68 4 2 3" xfId="5944" xr:uid="{74CE07D6-68C1-4190-9CF2-7F423B2824A6}"/>
    <cellStyle name="Normal 68 4 2 3 2" xfId="11573" xr:uid="{02D69455-FCC4-419B-A36D-E22110738217}"/>
    <cellStyle name="Normal 68 4 2 3 3" xfId="15453" xr:uid="{76BE7930-53D3-48FF-A8F8-217A7F9DF886}"/>
    <cellStyle name="Normal 68 4 2 4" xfId="7461" xr:uid="{2F8958F0-7560-422A-B676-5FDB6BC1128F}"/>
    <cellStyle name="Normal 68 4 2 4 2" xfId="12918" xr:uid="{F55212E8-1054-4544-BE0D-91978E25220A}"/>
    <cellStyle name="Normal 68 4 2 4 3" xfId="16803" xr:uid="{ED2D106B-8521-4748-A685-A398557A9D85}"/>
    <cellStyle name="Normal 68 4 2 5" xfId="4437" xr:uid="{A7B20B2D-C40B-4FB1-8AF1-3F26632ED238}"/>
    <cellStyle name="Normal 68 4 2 5 2" xfId="10794" xr:uid="{7A8F7D78-24C9-48AC-85E4-248F7828AA14}"/>
    <cellStyle name="Normal 68 4 2 6" xfId="9314" xr:uid="{1DC54B3E-D076-4999-AFCA-E4F47FBAEBBF}"/>
    <cellStyle name="Normal 68 4 2 7" xfId="14676" xr:uid="{D8794070-EC2B-4307-97C5-0C89B53D55FA}"/>
    <cellStyle name="Normal 68 4 3" xfId="2909" xr:uid="{2DCEE1E2-D84E-41AB-B9A6-9A9BC1057E1C}"/>
    <cellStyle name="Normal 68 4 3 2" xfId="7826" xr:uid="{556E7F3D-D87B-4315-BBD3-E41B83BE57D8}"/>
    <cellStyle name="Normal 68 4 3 2 2" xfId="13283" xr:uid="{88E190DB-1166-4900-8D83-0482CFD0D814}"/>
    <cellStyle name="Normal 68 4 3 2 3" xfId="17168" xr:uid="{E0D7B331-F3A6-4AE4-95CC-20FC196FD9E8}"/>
    <cellStyle name="Normal 68 4 3 3" xfId="6410" xr:uid="{CF68373D-0808-418F-A3C9-9C9D70E784DA}"/>
    <cellStyle name="Normal 68 4 3 3 2" xfId="11933" xr:uid="{F33BB71D-40FB-4B54-99D5-F8779B247DE8}"/>
    <cellStyle name="Normal 68 4 3 4" xfId="9679" xr:uid="{6693E7FF-BBDC-4B7D-A669-7FBB4E39C636}"/>
    <cellStyle name="Normal 68 4 3 5" xfId="15818" xr:uid="{A76BBE7C-4D5E-4B6E-BF35-DC207D7664A5}"/>
    <cellStyle name="Normal 68 4 4" xfId="5603" xr:uid="{D7B76EAD-81D0-4DBD-BE01-9C602F9AB751}"/>
    <cellStyle name="Normal 68 4 4 2" xfId="11264" xr:uid="{F069D476-78C7-47CA-9AF6-3F0F10D7EA16}"/>
    <cellStyle name="Normal 68 4 4 3" xfId="15144" xr:uid="{D252CF38-91ED-4B00-B196-13B94D9A6C3F}"/>
    <cellStyle name="Normal 68 4 5" xfId="7155" xr:uid="{78BAC0F7-D075-4A24-9D43-03A86B217DBF}"/>
    <cellStyle name="Normal 68 4 5 2" xfId="12612" xr:uid="{7946C3CC-08BB-4AF6-A91D-C4504F8337B5}"/>
    <cellStyle name="Normal 68 4 5 3" xfId="16497" xr:uid="{30DA8B71-C7C0-4820-8A02-39EDFDA81908}"/>
    <cellStyle name="Normal 68 4 6" xfId="4118" xr:uid="{083A766C-5E0F-4F70-A16E-4B96B84F89D7}"/>
    <cellStyle name="Normal 68 4 6 2" xfId="10488" xr:uid="{6AE66D57-33DC-4C23-9552-D8AE98086884}"/>
    <cellStyle name="Normal 68 4 7" xfId="9008" xr:uid="{6EA989AC-503E-4B9C-9D77-057BEC52FFBD}"/>
    <cellStyle name="Normal 68 4 8" xfId="14370" xr:uid="{17237745-D7DC-424A-A526-E5CAA90370AC}"/>
    <cellStyle name="Normal 68 5" xfId="2023" xr:uid="{2F8B5434-6CB0-42C6-A9E0-4234F8C5EBC0}"/>
    <cellStyle name="Normal 68 5 2" xfId="3087" xr:uid="{AD778F22-8C39-49CA-AB7E-A8E4F341D071}"/>
    <cellStyle name="Normal 68 5 2 2" xfId="7997" xr:uid="{E0132A82-BC44-4C47-B98F-DE39DDE9857A}"/>
    <cellStyle name="Normal 68 5 2 2 2" xfId="13454" xr:uid="{655522A2-B9AE-4ECA-83CC-78FB5F60E697}"/>
    <cellStyle name="Normal 68 5 2 2 3" xfId="17339" xr:uid="{DB17A453-D57B-4530-BB55-98E43E1FA8F3}"/>
    <cellStyle name="Normal 68 5 2 3" xfId="6581" xr:uid="{E497D159-E58D-4985-B891-C2BDE757506C}"/>
    <cellStyle name="Normal 68 5 2 3 2" xfId="12104" xr:uid="{8F48778C-ED8D-44B8-9134-6EBD8EC45C61}"/>
    <cellStyle name="Normal 68 5 2 4" xfId="9850" xr:uid="{3EF54C3C-B8DA-41EE-B119-2AB0AB82E65F}"/>
    <cellStyle name="Normal 68 5 2 5" xfId="15989" xr:uid="{DB8B34CD-8F27-428D-92A1-8A69A6282172}"/>
    <cellStyle name="Normal 68 5 3" xfId="5809" xr:uid="{67D34A53-B3DB-46B8-AAE6-75DF165CC030}"/>
    <cellStyle name="Normal 68 5 3 2" xfId="11438" xr:uid="{7AF56B4F-000E-4989-9388-FDA8935E2CC3}"/>
    <cellStyle name="Normal 68 5 3 3" xfId="15318" xr:uid="{5B435648-D582-44AC-B946-5C47BF8D1969}"/>
    <cellStyle name="Normal 68 5 4" xfId="7326" xr:uid="{6EE26088-6802-4117-B7C2-88C5B3DF9E1D}"/>
    <cellStyle name="Normal 68 5 4 2" xfId="12783" xr:uid="{004537A5-3AAE-4944-B3AD-B9F4784E796B}"/>
    <cellStyle name="Normal 68 5 4 3" xfId="16668" xr:uid="{6FC1983B-B4B0-49B8-9A65-42815BA4134C}"/>
    <cellStyle name="Normal 68 5 5" xfId="4302" xr:uid="{00F98664-A32C-452F-8515-2A9B5846574F}"/>
    <cellStyle name="Normal 68 5 5 2" xfId="10659" xr:uid="{D1D40AC1-B602-43F3-A646-393523E12E2E}"/>
    <cellStyle name="Normal 68 5 6" xfId="9179" xr:uid="{E80BFE68-6ACD-4AF2-B71E-1D2D2B8285FB}"/>
    <cellStyle name="Normal 68 5 7" xfId="14541" xr:uid="{4519F32C-9B12-4758-96BF-B74B9F34508B}"/>
    <cellStyle name="Normal 68 6" xfId="2309" xr:uid="{5A766B97-3B46-4AC0-8B16-A5F3D1C520EA}"/>
    <cellStyle name="Normal 68 6 2" xfId="3361" xr:uid="{7137712F-A4E1-48D4-89B3-8AD91798C07D}"/>
    <cellStyle name="Normal 68 6 2 2" xfId="8271" xr:uid="{E07937FC-4169-4751-A09A-56F308EA712D}"/>
    <cellStyle name="Normal 68 6 2 2 2" xfId="13728" xr:uid="{C9FD7FB9-075C-4CAC-9F36-2C3BC9C03763}"/>
    <cellStyle name="Normal 68 6 2 2 3" xfId="17613" xr:uid="{B7C09F61-0BDB-4A20-AD0D-26CD82DCB112}"/>
    <cellStyle name="Normal 68 6 2 3" xfId="6855" xr:uid="{FAE8AA79-5CFA-42FC-8E2B-1F8AF2EBAE23}"/>
    <cellStyle name="Normal 68 6 2 3 2" xfId="12378" xr:uid="{E2B7C82D-F07D-468E-9DAA-DF88520ADFED}"/>
    <cellStyle name="Normal 68 6 2 4" xfId="10124" xr:uid="{E2D08621-0D3E-425F-B79D-0A4F16503016}"/>
    <cellStyle name="Normal 68 6 2 5" xfId="16263" xr:uid="{929E30C0-8DBC-4797-97B8-E74202BF790D}"/>
    <cellStyle name="Normal 68 6 3" xfId="6083" xr:uid="{2691A9D2-332F-4207-B5E7-05A9D92472F1}"/>
    <cellStyle name="Normal 68 6 3 2" xfId="11712" xr:uid="{3840343D-7B18-49B0-BF5A-62F16D62B653}"/>
    <cellStyle name="Normal 68 6 3 3" xfId="15592" xr:uid="{92F4B294-9D4A-471B-B2B0-F57F9AED858E}"/>
    <cellStyle name="Normal 68 6 4" xfId="7600" xr:uid="{F4A3D274-09AD-43BF-9EA8-B89114872ED7}"/>
    <cellStyle name="Normal 68 6 4 2" xfId="13057" xr:uid="{B3F5D4B3-340E-4071-B3BE-4905AAFAD2A0}"/>
    <cellStyle name="Normal 68 6 4 3" xfId="16942" xr:uid="{38CEEF39-350E-4770-9B9E-5F37883BDD8E}"/>
    <cellStyle name="Normal 68 6 5" xfId="4576" xr:uid="{930F4461-B27F-4061-B64A-D3EA36354F7F}"/>
    <cellStyle name="Normal 68 6 5 2" xfId="10933" xr:uid="{BE7DCD44-9846-4DA2-B9FE-24DDD5775547}"/>
    <cellStyle name="Normal 68 6 6" xfId="9453" xr:uid="{903F0383-ABC2-42C0-93B3-3064D92E3B8C}"/>
    <cellStyle name="Normal 68 6 7" xfId="14815" xr:uid="{B8EF4AE1-8D75-484D-9E07-13FA41ADE738}"/>
    <cellStyle name="Normal 68 7" xfId="2617" xr:uid="{F82248E3-D3D4-49D8-993E-55A7F4F3DB86}"/>
    <cellStyle name="Normal 68 7 2" xfId="6236" xr:uid="{8E4CA146-BBE7-48B4-A5A8-29A91C82DB24}"/>
    <cellStyle name="Normal 68 7 2 2" xfId="11773" xr:uid="{51A5DD5A-5555-447C-A41B-9734C0A1F47E}"/>
    <cellStyle name="Normal 68 7 2 3" xfId="15653" xr:uid="{1892DDBD-8ADB-4AFD-8916-F46B6E083A6B}"/>
    <cellStyle name="Normal 68 7 3" xfId="7661" xr:uid="{B1C92A8E-1362-4EA0-9C64-94DB19971826}"/>
    <cellStyle name="Normal 68 7 3 2" xfId="13118" xr:uid="{4334C617-B826-47A0-91B5-0D2C00BA2FCE}"/>
    <cellStyle name="Normal 68 7 3 3" xfId="17003" xr:uid="{1AAECB08-33EC-41AD-BBFC-4781CFB4A018}"/>
    <cellStyle name="Normal 68 7 4" xfId="4957" xr:uid="{94BF2BE9-E0A5-4660-A378-B727E5E3C5C5}"/>
    <cellStyle name="Normal 68 7 4 2" xfId="11023" xr:uid="{0EA16FF0-D239-4278-B0EE-38AB0C53FAE8}"/>
    <cellStyle name="Normal 68 7 5" xfId="9514" xr:uid="{2927FC04-0F23-4503-AD72-87FDD2521A14}"/>
    <cellStyle name="Normal 68 7 6" xfId="14905" xr:uid="{9E464F59-CEC5-4840-93CD-08A2D94787CB}"/>
    <cellStyle name="Normal 68 8" xfId="2672" xr:uid="{EE95B816-6988-4DE5-BCF9-A82BFF986931}"/>
    <cellStyle name="Normal 68 8 2" xfId="7683" xr:uid="{1AB7E89B-8133-4FC6-9D04-815CBCFDC73E}"/>
    <cellStyle name="Normal 68 8 2 2" xfId="13140" xr:uid="{FE521F0D-17CE-45D1-8F69-1DACFAFF5261}"/>
    <cellStyle name="Normal 68 8 2 3" xfId="17025" xr:uid="{AD370EBB-09A7-4DCC-A529-BECA75F4C4FB}"/>
    <cellStyle name="Normal 68 8 3" xfId="6265" xr:uid="{799D1DED-3B9F-4972-A88A-325B73681E31}"/>
    <cellStyle name="Normal 68 8 3 2" xfId="11795" xr:uid="{C6D1C3F0-EDD4-4BFE-A311-22A1099916F9}"/>
    <cellStyle name="Normal 68 8 4" xfId="9536" xr:uid="{806AB893-5C97-4127-9CCE-410D3672BA95}"/>
    <cellStyle name="Normal 68 8 5" xfId="15675" xr:uid="{E79FD837-66A0-4B1A-BCE9-D13BDC1FDEFC}"/>
    <cellStyle name="Normal 68 9" xfId="5416" xr:uid="{5FB9B174-1BE7-4FAE-AAB0-DA554CF1EB7A}"/>
    <cellStyle name="Normal 68 9 2" xfId="11119" xr:uid="{43EBD2C3-3EA7-4CE0-9548-8DF942C279A0}"/>
    <cellStyle name="Normal 68 9 3" xfId="15002" xr:uid="{B476FA43-79AA-47F5-9247-98EBF200B9F0}"/>
    <cellStyle name="Normal 69" xfId="822" xr:uid="{51CEBCD8-A25F-46D3-92F7-6E39B98286C4}"/>
    <cellStyle name="Normal 69 10" xfId="3768" xr:uid="{C103481B-8A08-494D-A900-622E35EB7B8A}"/>
    <cellStyle name="Normal 69 10 2" xfId="10329" xr:uid="{AF776179-83AD-45C2-9973-3547809D7B60}"/>
    <cellStyle name="Normal 69 10 3" xfId="14207" xr:uid="{80DB026F-11E7-4DBB-B563-9FC1F156C37D}"/>
    <cellStyle name="Normal 69 11" xfId="3650" xr:uid="{1047C5D1-5206-4A8F-A599-24773BB70611}"/>
    <cellStyle name="Normal 69 11 2" xfId="10310" xr:uid="{005BB7AF-94EB-4828-A88C-D7F47C488370}"/>
    <cellStyle name="Normal 69 12" xfId="8874" xr:uid="{9FA2DE57-D23F-4EBD-8A89-1EF896493147}"/>
    <cellStyle name="Normal 69 13" xfId="14188" xr:uid="{6A443F59-C531-47A3-8CB9-C4A957DCE34D}"/>
    <cellStyle name="Normal 69 2" xfId="1444" xr:uid="{DB0D699D-7FC5-48EB-9A24-F194D6E57C91}"/>
    <cellStyle name="Normal 69 2 10" xfId="14227" xr:uid="{8AFBEBBD-1AA9-49E5-A17C-A8CD9777038B}"/>
    <cellStyle name="Normal 69 2 2" xfId="1603" xr:uid="{83B27E30-15A5-4100-8B42-4DABDCB52960}"/>
    <cellStyle name="Normal 69 2 2 2" xfId="2225" xr:uid="{27509F59-179A-4B2E-8336-71E437343C2B}"/>
    <cellStyle name="Normal 69 2 2 2 2" xfId="3281" xr:uid="{12DCAD0A-6602-49F9-8F97-2951B9C44A00}"/>
    <cellStyle name="Normal 69 2 2 2 2 2" xfId="8191" xr:uid="{49D2B6F5-BDEB-4B3D-8209-F38C753C98FE}"/>
    <cellStyle name="Normal 69 2 2 2 2 2 2" xfId="13648" xr:uid="{C001CCE1-C22C-4544-AF3F-94CA217CA801}"/>
    <cellStyle name="Normal 69 2 2 2 2 2 3" xfId="17533" xr:uid="{B80FF526-CA59-4266-84E9-8679308AFB33}"/>
    <cellStyle name="Normal 69 2 2 2 2 3" xfId="6775" xr:uid="{6FD3815F-BE66-4587-9EF4-19E12333E46B}"/>
    <cellStyle name="Normal 69 2 2 2 2 3 2" xfId="12298" xr:uid="{B0319FDC-4F9D-42D4-9C70-4B7D465E551C}"/>
    <cellStyle name="Normal 69 2 2 2 2 4" xfId="10044" xr:uid="{8E77DF06-C746-4548-B8EE-8518A8C07FC6}"/>
    <cellStyle name="Normal 69 2 2 2 2 5" xfId="16183" xr:uid="{9E5E48C4-7121-4E41-8131-35A0BD3C243B}"/>
    <cellStyle name="Normal 69 2 2 2 3" xfId="6003" xr:uid="{6D8B934E-82B5-4FE9-AC70-B3D52641CA51}"/>
    <cellStyle name="Normal 69 2 2 2 3 2" xfId="11632" xr:uid="{46BABC4E-BE35-4DD8-97F9-06FEDDB74C63}"/>
    <cellStyle name="Normal 69 2 2 2 3 3" xfId="15512" xr:uid="{FF7B02D3-450E-4B7E-851E-3C23EEB2294C}"/>
    <cellStyle name="Normal 69 2 2 2 4" xfId="7520" xr:uid="{5092CD5A-5DDA-4E80-B037-FC293E8B2571}"/>
    <cellStyle name="Normal 69 2 2 2 4 2" xfId="12977" xr:uid="{FF9EA6A7-077E-4CEF-8677-B966113823C1}"/>
    <cellStyle name="Normal 69 2 2 2 4 3" xfId="16862" xr:uid="{EFEC51B2-9F63-47C0-834D-FC4C260BFB57}"/>
    <cellStyle name="Normal 69 2 2 2 5" xfId="4496" xr:uid="{B276C109-37C8-4BEC-A8BA-2D3327386966}"/>
    <cellStyle name="Normal 69 2 2 2 5 2" xfId="10853" xr:uid="{78C72DA7-6A05-4696-9C99-BDFA16353B92}"/>
    <cellStyle name="Normal 69 2 2 2 6" xfId="9373" xr:uid="{B4CE4CF3-FFA6-4C15-89CE-88D84EDFC711}"/>
    <cellStyle name="Normal 69 2 2 2 7" xfId="14735" xr:uid="{ADCCC30B-7406-4FA4-8699-55531E6F821F}"/>
    <cellStyle name="Normal 69 2 2 3" xfId="2968" xr:uid="{93088DCD-0A50-43F7-87B2-F2AE9C7A4C48}"/>
    <cellStyle name="Normal 69 2 2 3 2" xfId="7885" xr:uid="{AD25AA80-50E6-4477-91C1-94B2AC6E54B2}"/>
    <cellStyle name="Normal 69 2 2 3 2 2" xfId="13342" xr:uid="{6F1F86E7-3069-4AD3-89FC-1D30BCE2B4FC}"/>
    <cellStyle name="Normal 69 2 2 3 2 3" xfId="17227" xr:uid="{7AE152F7-1D89-4744-A2D9-B08CE39A8BC7}"/>
    <cellStyle name="Normal 69 2 2 3 3" xfId="6469" xr:uid="{9BC40B03-C28F-44EF-A866-39FF51A83764}"/>
    <cellStyle name="Normal 69 2 2 3 3 2" xfId="11992" xr:uid="{3B1C12E9-B75E-4268-B974-EE4292D1CCB9}"/>
    <cellStyle name="Normal 69 2 2 3 4" xfId="9738" xr:uid="{40BDE604-3621-48D8-BB1B-5BEBE8C39582}"/>
    <cellStyle name="Normal 69 2 2 3 5" xfId="15877" xr:uid="{746FA8D8-7F2F-4533-94AC-4090BA85F9D1}"/>
    <cellStyle name="Normal 69 2 2 4" xfId="5662" xr:uid="{0262B1DE-7E4D-4591-8763-7932A5345E45}"/>
    <cellStyle name="Normal 69 2 2 4 2" xfId="11323" xr:uid="{BDE4EEAA-6756-4002-A189-32F2B4235F4D}"/>
    <cellStyle name="Normal 69 2 2 4 3" xfId="15203" xr:uid="{0B12514C-BCAB-498E-87FF-543254103082}"/>
    <cellStyle name="Normal 69 2 2 5" xfId="7214" xr:uid="{6188BB31-ADAE-4E4E-B2A9-FEAF1390826F}"/>
    <cellStyle name="Normal 69 2 2 5 2" xfId="12671" xr:uid="{C005732E-358E-4DBB-AEEC-08C7D19AD0AF}"/>
    <cellStyle name="Normal 69 2 2 5 3" xfId="16556" xr:uid="{0DFA4F94-5325-41F9-BFFB-ECEF872E48D0}"/>
    <cellStyle name="Normal 69 2 2 6" xfId="4177" xr:uid="{B204BBCA-BF56-424C-8E5F-29C93B0F670E}"/>
    <cellStyle name="Normal 69 2 2 6 2" xfId="10547" xr:uid="{E907EEEB-6846-4427-A436-FF22177AE10A}"/>
    <cellStyle name="Normal 69 2 2 7" xfId="9067" xr:uid="{69EFBA6A-9671-41F6-A2A8-39BD4D08829D}"/>
    <cellStyle name="Normal 69 2 2 8" xfId="14429" xr:uid="{8C69DB66-831B-41E7-B0B4-FB13B8A5D0C6}"/>
    <cellStyle name="Normal 69 2 3" xfId="2087" xr:uid="{12A1C537-7041-4900-9F50-CB0884AA3072}"/>
    <cellStyle name="Normal 69 2 3 2" xfId="3143" xr:uid="{F8C2E6B1-1C50-43E2-A60A-B1D9F3AA318A}"/>
    <cellStyle name="Normal 69 2 3 2 2" xfId="8053" xr:uid="{7CC230DA-8B31-43F1-BD96-C40E51E37723}"/>
    <cellStyle name="Normal 69 2 3 2 2 2" xfId="13510" xr:uid="{9A562B5A-3700-43A5-A41F-4955BCAF6DF1}"/>
    <cellStyle name="Normal 69 2 3 2 2 3" xfId="17395" xr:uid="{47091BB5-46BE-42E4-8609-2F4D8916A010}"/>
    <cellStyle name="Normal 69 2 3 2 3" xfId="6637" xr:uid="{DE3ACAFE-F025-4A48-9638-5F0D6FE08ECA}"/>
    <cellStyle name="Normal 69 2 3 2 3 2" xfId="12160" xr:uid="{35CC504F-8F95-4A83-BCF5-75821BFBC1D6}"/>
    <cellStyle name="Normal 69 2 3 2 4" xfId="9906" xr:uid="{3EACECEA-58B8-45E8-B358-B9FCBD2EE362}"/>
    <cellStyle name="Normal 69 2 3 2 5" xfId="16045" xr:uid="{9DC174BD-C494-481D-A891-C0E3A6D542C5}"/>
    <cellStyle name="Normal 69 2 3 3" xfId="5865" xr:uid="{14C10A91-998B-469C-B1D1-F51D8BD2ADBD}"/>
    <cellStyle name="Normal 69 2 3 3 2" xfId="11494" xr:uid="{0CF155B1-CFFB-4F1B-880E-EC0FD485B607}"/>
    <cellStyle name="Normal 69 2 3 3 3" xfId="15374" xr:uid="{A6B33191-3683-4B64-93CB-93285B0024AD}"/>
    <cellStyle name="Normal 69 2 3 4" xfId="7382" xr:uid="{E09F06F3-56A3-4E35-B765-7224DB27F855}"/>
    <cellStyle name="Normal 69 2 3 4 2" xfId="12839" xr:uid="{E240CB81-5A93-44D3-8101-878374594FC3}"/>
    <cellStyle name="Normal 69 2 3 4 3" xfId="16724" xr:uid="{92EE257D-D168-4CAE-8502-005F6DF6DDD8}"/>
    <cellStyle name="Normal 69 2 3 5" xfId="4358" xr:uid="{CD8940FF-9EF3-4994-AF08-1D344D291B63}"/>
    <cellStyle name="Normal 69 2 3 5 2" xfId="10715" xr:uid="{FE8EB40D-805B-4AAE-8213-8C2846581676}"/>
    <cellStyle name="Normal 69 2 3 6" xfId="9235" xr:uid="{6E12BCD5-F4EA-4938-9E99-AF5BBAAFFEDE}"/>
    <cellStyle name="Normal 69 2 3 7" xfId="14597" xr:uid="{7CD4B3C9-7E58-4226-A600-2648CD281DC1}"/>
    <cellStyle name="Normal 69 2 4" xfId="2437" xr:uid="{A2F9F8A3-B43B-4519-BC3C-778A74FE3038}"/>
    <cellStyle name="Normal 69 2 4 2" xfId="3384" xr:uid="{CE17BADC-83AE-49AC-BD7D-0A3934A90123}"/>
    <cellStyle name="Normal 69 2 4 2 2" xfId="8294" xr:uid="{80AA4B0F-F691-4FB8-A5EE-AFCBEE28276D}"/>
    <cellStyle name="Normal 69 2 4 2 2 2" xfId="13751" xr:uid="{85799385-6EFE-48F7-BC05-469E93ED217B}"/>
    <cellStyle name="Normal 69 2 4 2 2 3" xfId="17636" xr:uid="{A3D83C5B-2BF0-48CA-810B-46BAE195FDAB}"/>
    <cellStyle name="Normal 69 2 4 2 3" xfId="6878" xr:uid="{DA62B487-D8D9-4AB4-B41D-19FF842C5FDF}"/>
    <cellStyle name="Normal 69 2 4 2 3 2" xfId="12401" xr:uid="{96D29606-9EDD-4CE2-83E2-5244661CFDC5}"/>
    <cellStyle name="Normal 69 2 4 2 4" xfId="10147" xr:uid="{4086ADB3-0D63-46A1-BED7-98C828B29D40}"/>
    <cellStyle name="Normal 69 2 4 2 5" xfId="16286" xr:uid="{C119E389-ABC8-4723-A265-A417BF5BD56E}"/>
    <cellStyle name="Normal 69 2 4 3" xfId="6160" xr:uid="{66ECAE8C-896A-4C14-9C98-F714698B67A6}"/>
    <cellStyle name="Normal 69 2 4 3 2" xfId="11735" xr:uid="{F2428B4A-34AB-401F-AF60-E5A14797C5D0}"/>
    <cellStyle name="Normal 69 2 4 3 3" xfId="15615" xr:uid="{AE5C8F40-F63E-4421-ABBC-93C34DB633BD}"/>
    <cellStyle name="Normal 69 2 4 4" xfId="7623" xr:uid="{8FF8D606-3C8E-4FA4-B001-BF06242C7914}"/>
    <cellStyle name="Normal 69 2 4 4 2" xfId="13080" xr:uid="{8CDAB5D4-FEDB-4D31-9A3E-C42888EABD78}"/>
    <cellStyle name="Normal 69 2 4 4 3" xfId="16965" xr:uid="{79CE641C-00AE-41B2-875A-45A5055534A5}"/>
    <cellStyle name="Normal 69 2 4 5" xfId="4600" xr:uid="{4F06BA8E-502E-42E4-88AF-618949E5D1D9}"/>
    <cellStyle name="Normal 69 2 4 5 2" xfId="10956" xr:uid="{B009194D-0AC6-4431-A608-A2C756E33939}"/>
    <cellStyle name="Normal 69 2 4 6" xfId="9476" xr:uid="{1DDAEF67-E4F0-433D-A803-010C541C9CC6}"/>
    <cellStyle name="Normal 69 2 4 7" xfId="14838" xr:uid="{AF4B51D1-4805-4993-B698-353CB8BF8AE5}"/>
    <cellStyle name="Normal 69 2 5" xfId="2830" xr:uid="{272AEA70-8305-40F7-B492-F6E3F0EED3CB}"/>
    <cellStyle name="Normal 69 2 5 2" xfId="6331" xr:uid="{0455D6CD-6DD5-4B6B-8F0A-08458D38F793}"/>
    <cellStyle name="Normal 69 2 5 2 2" xfId="11854" xr:uid="{88168D6E-4787-4267-8F20-42B9B1EF828A}"/>
    <cellStyle name="Normal 69 2 5 2 3" xfId="15739" xr:uid="{5249AF6A-BEAE-409A-AA05-F19BD40557E2}"/>
    <cellStyle name="Normal 69 2 5 3" xfId="7747" xr:uid="{6B1E909E-6388-49F0-B745-7CF010833881}"/>
    <cellStyle name="Normal 69 2 5 3 2" xfId="13204" xr:uid="{83FF6164-0A53-43FC-9392-523CE45BFA83}"/>
    <cellStyle name="Normal 69 2 5 3 3" xfId="17089" xr:uid="{AE212745-CDF3-4AA7-A087-9F9C6D31AE15}"/>
    <cellStyle name="Normal 69 2 5 4" xfId="5069" xr:uid="{23A9BE73-8A66-486E-80A3-F13309EC566C}"/>
    <cellStyle name="Normal 69 2 5 4 2" xfId="11049" xr:uid="{4FC0A9F1-CF60-404C-933B-A0A00F8F5A65}"/>
    <cellStyle name="Normal 69 2 5 5" xfId="9600" xr:uid="{A5E6EAB7-D44D-4CC2-9D8D-457EE44A0B45}"/>
    <cellStyle name="Normal 69 2 5 6" xfId="14931" xr:uid="{0741A595-8D5E-4D65-AE28-76B6CEC17ABB}"/>
    <cellStyle name="Normal 69 2 6" xfId="5524" xr:uid="{96EBA229-098C-4296-B11A-23307585AF7E}"/>
    <cellStyle name="Normal 69 2 6 2" xfId="11185" xr:uid="{7DBFB1A2-54DE-43C7-B9B5-DCBCF17B42AD}"/>
    <cellStyle name="Normal 69 2 6 3" xfId="15065" xr:uid="{BB3B9592-C839-4AD6-A528-D3844764FAFB}"/>
    <cellStyle name="Normal 69 2 7" xfId="7076" xr:uid="{06F93EAB-C9AE-411D-B7A4-9790A705C2C2}"/>
    <cellStyle name="Normal 69 2 7 2" xfId="12533" xr:uid="{95B628F1-A653-4DA2-A65C-0CBDFD3C8C4F}"/>
    <cellStyle name="Normal 69 2 7 3" xfId="16418" xr:uid="{49A051FD-2AAA-4769-B405-394A7A0F314F}"/>
    <cellStyle name="Normal 69 2 8" xfId="3798" xr:uid="{4E5DD681-4F62-4096-8ACC-87246A852679}"/>
    <cellStyle name="Normal 69 2 8 2" xfId="10349" xr:uid="{9A28F6B1-B841-41DD-A31E-B5D4D7579FCD}"/>
    <cellStyle name="Normal 69 2 9" xfId="8929" xr:uid="{92C16BA2-604A-49DF-B6BF-2EDBE877711E}"/>
    <cellStyle name="Normal 69 3" xfId="1508" xr:uid="{77306B6A-BFFD-4AB7-A15A-66311BF0D7F4}"/>
    <cellStyle name="Normal 69 3 2" xfId="1654" xr:uid="{8506C28A-C049-40D1-A29D-5404F14FC8BB}"/>
    <cellStyle name="Normal 69 3 2 2" xfId="2276" xr:uid="{E051EC2E-FB3A-4849-8329-173BD45178E0}"/>
    <cellStyle name="Normal 69 3 2 2 2" xfId="3332" xr:uid="{9E28B65E-C21E-40FF-8948-35CBE2E3023E}"/>
    <cellStyle name="Normal 69 3 2 2 2 2" xfId="8242" xr:uid="{08CA1280-1AF8-4EEB-A64C-5D7D445FF102}"/>
    <cellStyle name="Normal 69 3 2 2 2 2 2" xfId="13699" xr:uid="{00DE9B3E-90DF-46A4-9EAE-06904F8E13DD}"/>
    <cellStyle name="Normal 69 3 2 2 2 2 3" xfId="17584" xr:uid="{E1C148DB-52EF-4614-94B2-0FBEFA385D0A}"/>
    <cellStyle name="Normal 69 3 2 2 2 3" xfId="6826" xr:uid="{97A2DB8D-2B0C-49B1-A269-FB0E325B4E72}"/>
    <cellStyle name="Normal 69 3 2 2 2 3 2" xfId="12349" xr:uid="{90F6C0A5-2F4E-4CC2-80FD-2458F53C9316}"/>
    <cellStyle name="Normal 69 3 2 2 2 4" xfId="10095" xr:uid="{0AE5F0BB-CB1B-483A-9043-0C0240283135}"/>
    <cellStyle name="Normal 69 3 2 2 2 5" xfId="16234" xr:uid="{D739C934-5EC7-4B54-9524-38F1B30ECD1B}"/>
    <cellStyle name="Normal 69 3 2 2 3" xfId="6054" xr:uid="{4103BDBE-E592-4894-9952-AFEFE47BF3C8}"/>
    <cellStyle name="Normal 69 3 2 2 3 2" xfId="11683" xr:uid="{17783DFB-AB58-4FB8-B95A-E058D62579E0}"/>
    <cellStyle name="Normal 69 3 2 2 3 3" xfId="15563" xr:uid="{C7D9F09F-3799-4C8D-82CA-C07A720BB475}"/>
    <cellStyle name="Normal 69 3 2 2 4" xfId="7571" xr:uid="{F6451A12-30F6-4182-9F3B-38C7A018AD33}"/>
    <cellStyle name="Normal 69 3 2 2 4 2" xfId="13028" xr:uid="{B6D541C8-2222-4629-A68F-9118AA705771}"/>
    <cellStyle name="Normal 69 3 2 2 4 3" xfId="16913" xr:uid="{A8DCC6FD-4ED5-4B01-8BF0-4A4F6FE6151D}"/>
    <cellStyle name="Normal 69 3 2 2 5" xfId="4547" xr:uid="{0E308510-9E57-4A4C-86C3-D50E7C84FBB5}"/>
    <cellStyle name="Normal 69 3 2 2 5 2" xfId="10904" xr:uid="{4D448E78-3F33-484B-8D3C-75C0148D075E}"/>
    <cellStyle name="Normal 69 3 2 2 6" xfId="9424" xr:uid="{C9D0207D-A176-4F6C-82F6-E6FE05274DA9}"/>
    <cellStyle name="Normal 69 3 2 2 7" xfId="14786" xr:uid="{6E30B850-95C7-4D82-BBAA-32CE24AD69DA}"/>
    <cellStyle name="Normal 69 3 2 3" xfId="3019" xr:uid="{538B5292-733A-4188-915B-2198CDAF7A0D}"/>
    <cellStyle name="Normal 69 3 2 3 2" xfId="7936" xr:uid="{2284E3D4-3140-4881-8A2E-620375CB3B1C}"/>
    <cellStyle name="Normal 69 3 2 3 2 2" xfId="13393" xr:uid="{C886F148-676E-4FF5-973C-2B30A0B7DA5F}"/>
    <cellStyle name="Normal 69 3 2 3 2 3" xfId="17278" xr:uid="{70645527-A6BA-41A0-889F-84FF4F632ADD}"/>
    <cellStyle name="Normal 69 3 2 3 3" xfId="6520" xr:uid="{D425299B-A54D-4241-8863-C8A878523A29}"/>
    <cellStyle name="Normal 69 3 2 3 3 2" xfId="12043" xr:uid="{DB517CCE-F83F-4601-A2BA-B49BCC59F7CA}"/>
    <cellStyle name="Normal 69 3 2 3 4" xfId="9789" xr:uid="{FBCE6088-9F2D-40A7-A759-705B2F892DEE}"/>
    <cellStyle name="Normal 69 3 2 3 5" xfId="15928" xr:uid="{9A19570E-DB9F-43F8-B0E7-4D236D81F11B}"/>
    <cellStyle name="Normal 69 3 2 4" xfId="5713" xr:uid="{81D60E58-D245-48B8-B586-84C160BE4C83}"/>
    <cellStyle name="Normal 69 3 2 4 2" xfId="11374" xr:uid="{EF20BE44-1DAD-4B97-AD7D-6D4DB747E4CD}"/>
    <cellStyle name="Normal 69 3 2 4 3" xfId="15254" xr:uid="{295B8B92-5C5B-4998-ABC8-7F7D2BCBEDB0}"/>
    <cellStyle name="Normal 69 3 2 5" xfId="7265" xr:uid="{3A4D8A96-1039-4A25-948D-D36B38380D9D}"/>
    <cellStyle name="Normal 69 3 2 5 2" xfId="12722" xr:uid="{D9BD6D08-4D40-4461-A2A8-AF43D15D4EA6}"/>
    <cellStyle name="Normal 69 3 2 5 3" xfId="16607" xr:uid="{52DB7F6E-499B-4422-91CF-84DD5D0F4134}"/>
    <cellStyle name="Normal 69 3 2 6" xfId="4228" xr:uid="{80B80E4A-90BF-47C7-B895-E5B6F1C72BD4}"/>
    <cellStyle name="Normal 69 3 2 6 2" xfId="10598" xr:uid="{422238BE-3C14-4634-9FAD-E17339A263EF}"/>
    <cellStyle name="Normal 69 3 2 7" xfId="9118" xr:uid="{F2C6CA54-22E7-4463-8EA5-4759669E1186}"/>
    <cellStyle name="Normal 69 3 2 8" xfId="14480" xr:uid="{CEB0DDB4-82D2-4AEB-9BCA-41F98D6A67FC}"/>
    <cellStyle name="Normal 69 3 3" xfId="2138" xr:uid="{BE99212C-D411-4D75-A8F0-9403EA3D0EC0}"/>
    <cellStyle name="Normal 69 3 3 2" xfId="3194" xr:uid="{BFD3DB40-88FA-4D4C-AFEA-C2F022CB3DA2}"/>
    <cellStyle name="Normal 69 3 3 2 2" xfId="8104" xr:uid="{AE2E4FF7-10A3-41E6-8F92-50AB2C9780B5}"/>
    <cellStyle name="Normal 69 3 3 2 2 2" xfId="13561" xr:uid="{1655CF96-996B-47CC-9C2F-8FF451AC24E3}"/>
    <cellStyle name="Normal 69 3 3 2 2 3" xfId="17446" xr:uid="{236A9B93-67E7-48D6-9C73-8703FF653E85}"/>
    <cellStyle name="Normal 69 3 3 2 3" xfId="6688" xr:uid="{A4709A3F-11F0-45C1-8B37-FF401A64FCD3}"/>
    <cellStyle name="Normal 69 3 3 2 3 2" xfId="12211" xr:uid="{433CF349-8181-4D4A-9629-280AE0FF7690}"/>
    <cellStyle name="Normal 69 3 3 2 4" xfId="9957" xr:uid="{99319386-6A3A-46D2-B974-55411687801B}"/>
    <cellStyle name="Normal 69 3 3 2 5" xfId="16096" xr:uid="{BDCA88D1-E5A6-4113-9185-76C67860FFCB}"/>
    <cellStyle name="Normal 69 3 3 3" xfId="5916" xr:uid="{7E95A78F-CCEC-496C-A5B2-AEF1156F9891}"/>
    <cellStyle name="Normal 69 3 3 3 2" xfId="11545" xr:uid="{A4863266-F84B-47EA-B3E3-58919C711A4A}"/>
    <cellStyle name="Normal 69 3 3 3 3" xfId="15425" xr:uid="{3CA7EC2B-D6EB-4605-B648-A24CAC6F9487}"/>
    <cellStyle name="Normal 69 3 3 4" xfId="7433" xr:uid="{68E2BBC5-7835-4A98-B9A2-BFC7044D00BB}"/>
    <cellStyle name="Normal 69 3 3 4 2" xfId="12890" xr:uid="{944957FF-C779-4B10-B304-8C825A0CAC07}"/>
    <cellStyle name="Normal 69 3 3 4 3" xfId="16775" xr:uid="{E34960FD-BB55-4E32-B943-CA1657A0EF1A}"/>
    <cellStyle name="Normal 69 3 3 5" xfId="4409" xr:uid="{52F70AAA-EDF5-4217-9EDB-C911BCD1F548}"/>
    <cellStyle name="Normal 69 3 3 5 2" xfId="10766" xr:uid="{045EF270-092E-4BBB-979A-1A250B739283}"/>
    <cellStyle name="Normal 69 3 3 6" xfId="9286" xr:uid="{CA46B9C5-1DE7-420C-827C-23134B721D68}"/>
    <cellStyle name="Normal 69 3 3 7" xfId="14648" xr:uid="{851F335A-54C8-426F-8D46-BCEFE3C07D63}"/>
    <cellStyle name="Normal 69 3 4" xfId="2881" xr:uid="{0B755BA6-362B-4BB7-8318-4165BAA1817C}"/>
    <cellStyle name="Normal 69 3 4 2" xfId="7798" xr:uid="{40F34289-A404-4ECE-99D1-0A8D1D3D79A1}"/>
    <cellStyle name="Normal 69 3 4 2 2" xfId="13255" xr:uid="{768B9C5D-0E89-48F0-99B3-F387CECD8B6B}"/>
    <cellStyle name="Normal 69 3 4 2 3" xfId="17140" xr:uid="{BB2C09E4-E187-4B49-B325-2D53E9C47153}"/>
    <cellStyle name="Normal 69 3 4 3" xfId="6382" xr:uid="{3498634C-6218-4045-82EE-3131A7A9C88D}"/>
    <cellStyle name="Normal 69 3 4 3 2" xfId="11905" xr:uid="{4B71E41A-E024-4264-B80D-D785B43A8FC5}"/>
    <cellStyle name="Normal 69 3 4 4" xfId="9651" xr:uid="{AB3D2C39-FC6B-4BBA-BB44-C5BB3D42A5B2}"/>
    <cellStyle name="Normal 69 3 4 5" xfId="15790" xr:uid="{3259316F-21D5-46FB-AEB3-E5EBE2ADEAF9}"/>
    <cellStyle name="Normal 69 3 5" xfId="5575" xr:uid="{95F14EF4-AB8D-42DA-8C52-8636577166F2}"/>
    <cellStyle name="Normal 69 3 5 2" xfId="11236" xr:uid="{AA2C7CA2-B94B-4FA4-8CF4-91B70EBCC5E6}"/>
    <cellStyle name="Normal 69 3 5 3" xfId="15116" xr:uid="{7567339F-AA70-47AE-ACD3-9AA2C5BA32A4}"/>
    <cellStyle name="Normal 69 3 6" xfId="7127" xr:uid="{9BBCE90D-437D-41D2-AECA-CFFDC9BF4C24}"/>
    <cellStyle name="Normal 69 3 6 2" xfId="12584" xr:uid="{4EE38303-3BB9-48BB-B0B2-AC6CAB5A5E16}"/>
    <cellStyle name="Normal 69 3 6 3" xfId="16469" xr:uid="{49059383-5312-4695-8A70-8EF2BF34D9FC}"/>
    <cellStyle name="Normal 69 3 7" xfId="4089" xr:uid="{AE76C252-6347-4F27-B361-74235AE78305}"/>
    <cellStyle name="Normal 69 3 7 2" xfId="10460" xr:uid="{EF181340-5CEE-47B3-A8C4-76DF5A7587E9}"/>
    <cellStyle name="Normal 69 3 8" xfId="8980" xr:uid="{C56ED0D3-3BB0-4438-91B2-E00B879F1CE4}"/>
    <cellStyle name="Normal 69 3 9" xfId="14342" xr:uid="{F0FF3492-6117-416E-8ED2-61450976376B}"/>
    <cellStyle name="Normal 69 4" xfId="1545" xr:uid="{6844E9FA-544F-4EE3-8716-91F5298287D8}"/>
    <cellStyle name="Normal 69 4 2" xfId="2167" xr:uid="{7C230376-DD32-49C1-84C6-B19D68B855DF}"/>
    <cellStyle name="Normal 69 4 2 2" xfId="3223" xr:uid="{9E1B1A30-2613-428E-8C73-075941D413D9}"/>
    <cellStyle name="Normal 69 4 2 2 2" xfId="8133" xr:uid="{4E10A15D-CF72-459A-9F00-81B906C8E343}"/>
    <cellStyle name="Normal 69 4 2 2 2 2" xfId="13590" xr:uid="{4CC4361E-B29D-462D-90D9-A95CF2D01BE5}"/>
    <cellStyle name="Normal 69 4 2 2 2 3" xfId="17475" xr:uid="{393B1BEE-B193-43BC-97E3-186D88C36537}"/>
    <cellStyle name="Normal 69 4 2 2 3" xfId="6717" xr:uid="{B6CB1269-1AAD-4659-8DA2-DD9EAD2EA28C}"/>
    <cellStyle name="Normal 69 4 2 2 3 2" xfId="12240" xr:uid="{7B905AE0-ADBE-4DBB-9F06-75DB4C539E9C}"/>
    <cellStyle name="Normal 69 4 2 2 4" xfId="9986" xr:uid="{A95D601E-4DCA-43E8-BB27-B4596005EE72}"/>
    <cellStyle name="Normal 69 4 2 2 5" xfId="16125" xr:uid="{BE06A707-3DB2-4481-BD83-415A741FF687}"/>
    <cellStyle name="Normal 69 4 2 3" xfId="5945" xr:uid="{857230EF-BAD1-4544-81E2-E10ED4BF938C}"/>
    <cellStyle name="Normal 69 4 2 3 2" xfId="11574" xr:uid="{0E743D4D-5771-4F6D-9B46-13961647D547}"/>
    <cellStyle name="Normal 69 4 2 3 3" xfId="15454" xr:uid="{8BF0F331-E6C1-41C1-8C79-FE8E386D20E9}"/>
    <cellStyle name="Normal 69 4 2 4" xfId="7462" xr:uid="{3A1DFA14-2B86-4C6F-8B9F-11ED1D0ADEEA}"/>
    <cellStyle name="Normal 69 4 2 4 2" xfId="12919" xr:uid="{35D6E72E-186C-42C6-8805-5C3358B0C7F4}"/>
    <cellStyle name="Normal 69 4 2 4 3" xfId="16804" xr:uid="{42720304-B3F3-4FF2-8676-7B741930AE75}"/>
    <cellStyle name="Normal 69 4 2 5" xfId="4438" xr:uid="{97F61A7D-0FE3-4F49-94AD-0FA152CB394A}"/>
    <cellStyle name="Normal 69 4 2 5 2" xfId="10795" xr:uid="{62B12D7F-8C50-4AFB-9E1D-A61F82DE2507}"/>
    <cellStyle name="Normal 69 4 2 6" xfId="9315" xr:uid="{7073A395-228B-4EAF-A323-EC3C476E2999}"/>
    <cellStyle name="Normal 69 4 2 7" xfId="14677" xr:uid="{D23C9ED3-DE92-447A-ACD4-327C85E78B03}"/>
    <cellStyle name="Normal 69 4 3" xfId="2910" xr:uid="{C6EF64D9-49D9-4AEC-B366-AB46766983AB}"/>
    <cellStyle name="Normal 69 4 3 2" xfId="7827" xr:uid="{0EB7243D-3C9E-4697-A890-4E5E2507F850}"/>
    <cellStyle name="Normal 69 4 3 2 2" xfId="13284" xr:uid="{1559B2D2-AB6F-4C4A-B894-FBBCC7BA593C}"/>
    <cellStyle name="Normal 69 4 3 2 3" xfId="17169" xr:uid="{ECEBD0CB-F635-45CF-987A-A313C3E8543E}"/>
    <cellStyle name="Normal 69 4 3 3" xfId="6411" xr:uid="{F74C2414-C85C-4458-93B3-C0CC6A3E300D}"/>
    <cellStyle name="Normal 69 4 3 3 2" xfId="11934" xr:uid="{CBEB9996-B5AA-4689-B650-D074990D5E44}"/>
    <cellStyle name="Normal 69 4 3 4" xfId="9680" xr:uid="{CB2B5A4D-167B-4D89-BBF0-52F2EDA676E6}"/>
    <cellStyle name="Normal 69 4 3 5" xfId="15819" xr:uid="{EC498C94-BEF2-4AD7-9688-E2622335191A}"/>
    <cellStyle name="Normal 69 4 4" xfId="5604" xr:uid="{62263EC7-3724-45FF-B6AC-3BD2C93DBBE4}"/>
    <cellStyle name="Normal 69 4 4 2" xfId="11265" xr:uid="{A65F98A2-DBB3-465C-8B04-5C48A0CA7B6B}"/>
    <cellStyle name="Normal 69 4 4 3" xfId="15145" xr:uid="{D6449897-E1DC-4571-97C6-C865CC1CD163}"/>
    <cellStyle name="Normal 69 4 5" xfId="7156" xr:uid="{55BF43A6-2E0C-4CC3-9DF9-64220FAEA4C3}"/>
    <cellStyle name="Normal 69 4 5 2" xfId="12613" xr:uid="{4C24AF58-BA73-4A0F-BA99-FA27EE0B818C}"/>
    <cellStyle name="Normal 69 4 5 3" xfId="16498" xr:uid="{180BBDB2-83B2-470F-BFC2-8A907D34B5C1}"/>
    <cellStyle name="Normal 69 4 6" xfId="4119" xr:uid="{8EE70D47-F6FF-48CE-B71F-57E705F21229}"/>
    <cellStyle name="Normal 69 4 6 2" xfId="10489" xr:uid="{B0D37EBA-420C-4F86-8FC2-8CCC0434A4C3}"/>
    <cellStyle name="Normal 69 4 7" xfId="9009" xr:uid="{7D0E70E0-F0DF-458D-9219-D5C67C6CF84B}"/>
    <cellStyle name="Normal 69 4 8" xfId="14371" xr:uid="{7BC5B7E2-EB80-499A-B805-F9097266913F}"/>
    <cellStyle name="Normal 69 5" xfId="2024" xr:uid="{B9B42799-D474-4E93-A9D8-422D4381E600}"/>
    <cellStyle name="Normal 69 5 2" xfId="3088" xr:uid="{979A86E8-D84E-47B0-BF5D-454CC7AA6AE7}"/>
    <cellStyle name="Normal 69 5 2 2" xfId="7998" xr:uid="{2578F568-2AFE-40EB-8F42-92C8CA300F92}"/>
    <cellStyle name="Normal 69 5 2 2 2" xfId="13455" xr:uid="{96B657AB-7471-4752-A1E4-0F58AD857173}"/>
    <cellStyle name="Normal 69 5 2 2 3" xfId="17340" xr:uid="{047DC58E-C57D-408D-9720-260127A01FDF}"/>
    <cellStyle name="Normal 69 5 2 3" xfId="6582" xr:uid="{5DE3E01E-C56A-49C5-A26E-7D8CDA707F1E}"/>
    <cellStyle name="Normal 69 5 2 3 2" xfId="12105" xr:uid="{7037EAF7-AB8A-4D9E-B2EE-DAA4F68F47E2}"/>
    <cellStyle name="Normal 69 5 2 4" xfId="9851" xr:uid="{50883FFF-38E3-462B-9FF6-46E010DD5758}"/>
    <cellStyle name="Normal 69 5 2 5" xfId="15990" xr:uid="{5352773B-0E0A-4D3C-9455-96AEC3A4FA72}"/>
    <cellStyle name="Normal 69 5 3" xfId="5810" xr:uid="{3841F719-A8D3-4CCB-A57D-3540556B3D93}"/>
    <cellStyle name="Normal 69 5 3 2" xfId="11439" xr:uid="{404D0EE0-DE81-4DA1-81FB-2BBD7387827A}"/>
    <cellStyle name="Normal 69 5 3 3" xfId="15319" xr:uid="{82969EC1-4792-4023-A277-55D5ADA4698F}"/>
    <cellStyle name="Normal 69 5 4" xfId="7327" xr:uid="{90626D78-5F5C-4A9E-8FD0-D3C33B085088}"/>
    <cellStyle name="Normal 69 5 4 2" xfId="12784" xr:uid="{A61B2077-2463-4662-9746-6A4BD495F5E7}"/>
    <cellStyle name="Normal 69 5 4 3" xfId="16669" xr:uid="{D4CBB666-34DA-448D-9F96-08D230EB9845}"/>
    <cellStyle name="Normal 69 5 5" xfId="4303" xr:uid="{73F84E9C-5166-4651-97B3-80FD937C2FF9}"/>
    <cellStyle name="Normal 69 5 5 2" xfId="10660" xr:uid="{B8EBFF83-7CA9-47A1-A2B9-7D6A58DDDDFF}"/>
    <cellStyle name="Normal 69 5 6" xfId="9180" xr:uid="{8A4C8623-9FE5-4B02-88F5-937494618B44}"/>
    <cellStyle name="Normal 69 5 7" xfId="14542" xr:uid="{07E761EB-7B25-4315-8178-83750B2E0664}"/>
    <cellStyle name="Normal 69 6" xfId="2312" xr:uid="{BDB70BEA-EBEE-4494-8E65-C136E55829BB}"/>
    <cellStyle name="Normal 69 6 2" xfId="3364" xr:uid="{12A6FB57-BDFE-44F6-BB26-5611CF497A08}"/>
    <cellStyle name="Normal 69 6 2 2" xfId="8274" xr:uid="{6FB3E73A-EE5D-4AFE-8E8D-C1F85F1DCAF5}"/>
    <cellStyle name="Normal 69 6 2 2 2" xfId="13731" xr:uid="{08E3E864-6C01-4ADE-8CA1-739303736F8C}"/>
    <cellStyle name="Normal 69 6 2 2 3" xfId="17616" xr:uid="{710361F3-0E54-496A-A27E-9BC3FB33DC31}"/>
    <cellStyle name="Normal 69 6 2 3" xfId="6858" xr:uid="{49BDB124-7621-448B-8934-80BFB8B7973C}"/>
    <cellStyle name="Normal 69 6 2 3 2" xfId="12381" xr:uid="{E2364B27-0246-4C2C-8003-27DDC93AA5B6}"/>
    <cellStyle name="Normal 69 6 2 4" xfId="10127" xr:uid="{0C121D85-B857-44BD-BE65-83D4747D8E04}"/>
    <cellStyle name="Normal 69 6 2 5" xfId="16266" xr:uid="{E8349F74-F52B-4442-8066-DE03F27E74CC}"/>
    <cellStyle name="Normal 69 6 3" xfId="6086" xr:uid="{62D76496-DECB-48D1-A83C-5D8D98909C07}"/>
    <cellStyle name="Normal 69 6 3 2" xfId="11715" xr:uid="{7CF52261-FD20-4BE7-99A2-F93E43686F48}"/>
    <cellStyle name="Normal 69 6 3 3" xfId="15595" xr:uid="{F85F3B43-D86C-4E4B-941B-520C6B8DCBC1}"/>
    <cellStyle name="Normal 69 6 4" xfId="7603" xr:uid="{5F7DCA8A-8144-4E8B-BBBB-181B5770F8ED}"/>
    <cellStyle name="Normal 69 6 4 2" xfId="13060" xr:uid="{F1BC9DF6-2882-46DF-A7A4-ECE68D222771}"/>
    <cellStyle name="Normal 69 6 4 3" xfId="16945" xr:uid="{33C80951-4755-46B1-BE87-726689D66D8B}"/>
    <cellStyle name="Normal 69 6 5" xfId="4579" xr:uid="{16252539-1833-4389-9AE5-1EB734250DC2}"/>
    <cellStyle name="Normal 69 6 5 2" xfId="10936" xr:uid="{7068ADAE-7752-48E6-9923-4C2C432FC5AA}"/>
    <cellStyle name="Normal 69 6 6" xfId="9456" xr:uid="{DDED7879-A09A-4D63-BFB2-BED70311FEE5}"/>
    <cellStyle name="Normal 69 6 7" xfId="14818" xr:uid="{6288829C-328E-4957-8EDA-2D5AC23B8033}"/>
    <cellStyle name="Normal 69 7" xfId="2673" xr:uid="{EA73A989-5410-4719-A26F-7A4CE56E63F8}"/>
    <cellStyle name="Normal 69 7 2" xfId="6266" xr:uid="{689F8227-840A-457D-A3A7-3853D23C6FCA}"/>
    <cellStyle name="Normal 69 7 2 2" xfId="11796" xr:uid="{C209FD90-362E-4D73-99FC-4911CC8A9C1E}"/>
    <cellStyle name="Normal 69 7 2 3" xfId="15676" xr:uid="{A17DCC68-A3B7-4892-94B9-B6CB5649A29F}"/>
    <cellStyle name="Normal 69 7 3" xfId="7684" xr:uid="{854EAB9F-09ED-430C-8D40-DD5C301C085F}"/>
    <cellStyle name="Normal 69 7 3 2" xfId="13141" xr:uid="{15968923-8FBB-4725-A8E7-DCD83E41870C}"/>
    <cellStyle name="Normal 69 7 3 3" xfId="17026" xr:uid="{5F218E32-0707-4379-B996-7622EFEC5BF4}"/>
    <cellStyle name="Normal 69 7 4" xfId="4961" xr:uid="{C954200E-03C7-4EA2-8231-7DB28061FD9F}"/>
    <cellStyle name="Normal 69 7 4 2" xfId="11027" xr:uid="{75C157E8-3A30-4D52-AE1C-5B575BD28410}"/>
    <cellStyle name="Normal 69 7 5" xfId="9537" xr:uid="{3011E878-BA0F-4A31-BCA6-9BA423251256}"/>
    <cellStyle name="Normal 69 7 6" xfId="14909" xr:uid="{159D2997-E06F-44C8-B7F7-BE1FBCFA35C0}"/>
    <cellStyle name="Normal 69 8" xfId="5417" xr:uid="{5B5FBDB7-589B-4694-9A41-42F93D7B89C5}"/>
    <cellStyle name="Normal 69 8 2" xfId="11120" xr:uid="{374159F8-C724-437F-AC15-0F3905CA7ED2}"/>
    <cellStyle name="Normal 69 8 3" xfId="15003" xr:uid="{75BDC9F2-D738-45C8-A899-76450A07AEB3}"/>
    <cellStyle name="Normal 69 9" xfId="7018" xr:uid="{67245456-29A7-41EB-A1ED-793576CF2DC9}"/>
    <cellStyle name="Normal 69 9 2" xfId="12475" xr:uid="{0139BC27-C15C-464E-8932-DDEDBD6AD92B}"/>
    <cellStyle name="Normal 69 9 3" xfId="16360" xr:uid="{DEB187CB-C704-4586-B8E4-B58CCA9E49EF}"/>
    <cellStyle name="Normal 7" xfId="147" xr:uid="{A8CDE761-52E1-41CD-AB82-AA5D3BF51780}"/>
    <cellStyle name="Normal 7 10" xfId="3675" xr:uid="{82451708-4486-4206-9712-90EBE55D6365}"/>
    <cellStyle name="Normal 7 11" xfId="8691" xr:uid="{0C591D59-EEB8-4ABA-8453-2EF7F469A269}"/>
    <cellStyle name="Normal 7 2" xfId="330" xr:uid="{1DB76ECF-3937-4637-A88D-809008088658}"/>
    <cellStyle name="Normal 7 2 2" xfId="721" xr:uid="{9380C2A8-6919-4BD8-961B-09306C5A6FBD}"/>
    <cellStyle name="Normal 7 2 2 2" xfId="2619" xr:uid="{591C1669-EE57-4D31-9517-C9C9D7611CE3}"/>
    <cellStyle name="Normal 7 2 2 2 2" xfId="6238" xr:uid="{EE066EE3-E800-4877-8925-E05CA9009B30}"/>
    <cellStyle name="Normal 7 2 2 2 2 2" xfId="11775" xr:uid="{D818921F-B78D-4C8D-8C9E-A0CCB977B3BB}"/>
    <cellStyle name="Normal 7 2 2 2 2 3" xfId="15655" xr:uid="{472E7585-A91C-4EDF-8453-B21724DCCF15}"/>
    <cellStyle name="Normal 7 2 2 2 3" xfId="7663" xr:uid="{B556F835-F36E-4135-9C77-E6F3FAFF414F}"/>
    <cellStyle name="Normal 7 2 2 2 3 2" xfId="13120" xr:uid="{4BCEDDD3-32CD-498D-8574-7616DE9EB92D}"/>
    <cellStyle name="Normal 7 2 2 2 3 3" xfId="17005" xr:uid="{1BABD348-8281-4441-B0DC-7187F9889878}"/>
    <cellStyle name="Normal 7 2 2 2 4" xfId="5141" xr:uid="{59488EF5-6FDE-4A5E-8A96-02633B0FC48E}"/>
    <cellStyle name="Normal 7 2 2 2 5" xfId="9516" xr:uid="{487A32CD-A287-484E-A12E-71E5204B4D8C}"/>
    <cellStyle name="Normal 7 2 2 3" xfId="2643" xr:uid="{CC9644CE-83D8-4A16-AEF2-3A70831E01C1}"/>
    <cellStyle name="Normal 7 2 2 4" xfId="3742" xr:uid="{71D0C2BE-DFC6-4FD0-8F8C-B11B580BB5FA}"/>
    <cellStyle name="Normal 7 2 2 5" xfId="3647" xr:uid="{7FFBBC5A-3400-484C-846B-2226403A41A6}"/>
    <cellStyle name="Normal 7 2 2 5 2" xfId="10307" xr:uid="{9205DC5F-5619-43CE-9419-0951C0DD3CCF}"/>
    <cellStyle name="Normal 7 2 2 6" xfId="14185" xr:uid="{51891199-80F5-46B3-BB2A-470EB8713784}"/>
    <cellStyle name="Normal 7 2 3" xfId="1346" xr:uid="{E7390B14-F865-460C-989C-A9EFCD948B96}"/>
    <cellStyle name="Normal 7 2 3 2" xfId="2345" xr:uid="{67068C40-C67E-4663-94A6-CC55DC18DC31}"/>
    <cellStyle name="Normal 7 2 3 3" xfId="4007" xr:uid="{3CA2BA77-C12A-41DE-BA96-173153C94534}"/>
    <cellStyle name="Normal 7 2 4" xfId="1878" xr:uid="{BB17C23B-AEB7-47F4-8004-1CB8E58A2C5B}"/>
    <cellStyle name="Normal 7 2 5" xfId="5166" xr:uid="{F5DBBC09-63A1-42F8-BDF4-BC0435D4E014}"/>
    <cellStyle name="Normal 7 2 6" xfId="3673" xr:uid="{B12A6C2B-F905-4B15-A1A1-A855D381C350}"/>
    <cellStyle name="Normal 7 3" xfId="383" xr:uid="{40470603-4169-4933-86AD-5847958A1D6B}"/>
    <cellStyle name="Normal 7 3 2" xfId="484" xr:uid="{34706FF3-6FFA-43AA-BC00-E255810F78F5}"/>
    <cellStyle name="Normal 7 3 3" xfId="3497" xr:uid="{C84D2E7C-AFED-4667-8FB9-85DDF05DFECD}"/>
    <cellStyle name="Normal 7 3 3 2" xfId="8386" xr:uid="{F16B0C71-5FC1-47AA-BBB9-E5E8017D2402}"/>
    <cellStyle name="Normal 7 3 3 3" xfId="5142" xr:uid="{10CBA6D6-A7BE-415B-9D6C-DC49B01DE2B0}"/>
    <cellStyle name="Normal 7 3 4" xfId="5281" xr:uid="{54E69BA2-9AE0-4D1F-A371-560178E35A3C}"/>
    <cellStyle name="Normal 7 4" xfId="441" xr:uid="{C90B3F03-BD09-4573-9FD4-6916CC956C9B}"/>
    <cellStyle name="Normal 7 4 2" xfId="3498" xr:uid="{43A56922-4475-4D35-A115-92D64BE9FC0F}"/>
    <cellStyle name="Normal 7 5" xfId="698" xr:uid="{254E15E8-1A70-4C43-9973-B151512401CF}"/>
    <cellStyle name="Normal 7 5 2" xfId="2580" xr:uid="{A783AF86-6C2D-435B-8701-FF0F7376CE59}"/>
    <cellStyle name="Normal 7 5 3" xfId="2637" xr:uid="{709B8EDE-454E-4C64-B89B-A10B0FE1BA06}"/>
    <cellStyle name="Normal 7 5 4" xfId="3735" xr:uid="{AD0CE6F6-00B7-406E-911E-F5B91AAE7EA7}"/>
    <cellStyle name="Normal 7 6" xfId="823" xr:uid="{65B966F3-9D6D-41B3-BB61-182745A13257}"/>
    <cellStyle name="Normal 7 7" xfId="1095" xr:uid="{34430DC0-E902-4602-A94D-EC3B1D55ACE0}"/>
    <cellStyle name="Normal 7 7 2" xfId="2336" xr:uid="{D63A3589-638A-4878-91B8-49623DB1688C}"/>
    <cellStyle name="Normal 7 7 3" xfId="3947" xr:uid="{AF4EA45A-0C95-41FA-9607-AD0CB1ACD13A}"/>
    <cellStyle name="Normal 7 8" xfId="1776" xr:uid="{D722117F-7806-40AD-BEBD-B11B02B53908}"/>
    <cellStyle name="Normal 7 9" xfId="4639" xr:uid="{486C72A6-9639-4D63-8A97-152F090C4F1D}"/>
    <cellStyle name="Normal 70" xfId="824" xr:uid="{EA07E097-1D2E-4221-9C3B-C2D7EA244A4C}"/>
    <cellStyle name="Normal 70 2" xfId="3777" xr:uid="{457F458D-4DFD-4FC3-8C71-5E462C5CAE47}"/>
    <cellStyle name="Normal 70 3" xfId="3655" xr:uid="{4DB411FC-3E17-4EE7-A89B-7AB88FFAC55E}"/>
    <cellStyle name="Normal 70 3 2" xfId="10313" xr:uid="{B52ECC98-3012-493E-B154-E51BFE50CEED}"/>
    <cellStyle name="Normal 70 4" xfId="14191" xr:uid="{DADCB97B-546A-4F33-B7C2-9AA735AC298C}"/>
    <cellStyle name="Normal 71" xfId="854" xr:uid="{DCBE104C-0237-4EF7-BCB0-37D3F76694EF}"/>
    <cellStyle name="Normal 71 2" xfId="1518" xr:uid="{9A7AA07D-DD71-4763-81BF-63CE0463F879}"/>
    <cellStyle name="Normal 71 3" xfId="3897" xr:uid="{53C692DE-CE19-4866-BA5E-F50268A7B177}"/>
    <cellStyle name="Normal 72" xfId="1410" xr:uid="{EC196A0A-1EAE-4E76-8990-D76B6D25DDAF}"/>
    <cellStyle name="Normal 72 2" xfId="1520" xr:uid="{9A422D63-6A6B-483D-AC3B-F563721DE309}"/>
    <cellStyle name="Normal 72 3" xfId="4018" xr:uid="{1C76E462-B455-43CD-9D8A-E2E3567F7C09}"/>
    <cellStyle name="Normal 73" xfId="1412" xr:uid="{C879517F-636E-443D-8027-F3FBEC35F167}"/>
    <cellStyle name="Normal 73 2" xfId="2446" xr:uid="{AA5C8113-BB3C-457D-8A60-9C945BE75E12}"/>
    <cellStyle name="Normal 74" xfId="1414" xr:uid="{4A902C86-4089-4CD3-A115-8CAA35BCC437}"/>
    <cellStyle name="Normal 74 2" xfId="2324" xr:uid="{87A43E84-718A-471F-B274-B10CCC84544A}"/>
    <cellStyle name="Normal 74 3" xfId="4021" xr:uid="{E081E1E9-3389-4A2E-B1FE-C27FD599B0EE}"/>
    <cellStyle name="Normal 75" xfId="1416" xr:uid="{6C00F584-93DA-410F-9CD8-67E86E483ECC}"/>
    <cellStyle name="Normal 75 2" xfId="2364" xr:uid="{A534F282-1DE9-471C-B177-B29F5052EA42}"/>
    <cellStyle name="Normal 75 3" xfId="4023" xr:uid="{E0A95D19-1B6A-44D4-BFF5-62E0C135584E}"/>
    <cellStyle name="Normal 76" xfId="1418" xr:uid="{4D39DC5B-DB1E-4791-A989-AA817836A23D}"/>
    <cellStyle name="Normal 76 2" xfId="1479" xr:uid="{CBA30930-8E88-4CAE-8280-A8AE6EEE7F00}"/>
    <cellStyle name="Normal 76 2 2" xfId="1637" xr:uid="{AB8C6957-367B-48D2-A057-DD2FFB9B0EF1}"/>
    <cellStyle name="Normal 76 2 2 2" xfId="2259" xr:uid="{C64572C2-8A00-4168-9CE3-78389811E015}"/>
    <cellStyle name="Normal 76 2 2 2 2" xfId="3315" xr:uid="{824EF040-DF1C-4C74-B473-7C56DA0886B0}"/>
    <cellStyle name="Normal 76 2 2 2 2 2" xfId="8225" xr:uid="{4FAB72E4-7C98-4460-94D6-43C615D4B48B}"/>
    <cellStyle name="Normal 76 2 2 2 2 2 2" xfId="13682" xr:uid="{EBDBC9AD-FD2E-4C32-AAA0-3806D30A2A1F}"/>
    <cellStyle name="Normal 76 2 2 2 2 2 3" xfId="17567" xr:uid="{A884156F-60A9-450C-ABF6-931C9F3C19C6}"/>
    <cellStyle name="Normal 76 2 2 2 2 3" xfId="6809" xr:uid="{B1E3D9EB-72CE-410D-87C0-DB218A767D3C}"/>
    <cellStyle name="Normal 76 2 2 2 2 3 2" xfId="12332" xr:uid="{38EA54E6-3096-4BA8-80E8-5C5C91586146}"/>
    <cellStyle name="Normal 76 2 2 2 2 4" xfId="10078" xr:uid="{78380F81-7758-4CE4-8508-69676FA94142}"/>
    <cellStyle name="Normal 76 2 2 2 2 5" xfId="16217" xr:uid="{F548ECEE-3808-4421-AD39-7605048E6695}"/>
    <cellStyle name="Normal 76 2 2 2 3" xfId="6037" xr:uid="{7C9FA042-4F83-40E1-9ED0-DDC67E35E408}"/>
    <cellStyle name="Normal 76 2 2 2 3 2" xfId="11666" xr:uid="{50C4C9E3-90E1-4A98-B9FF-278BFDC6B722}"/>
    <cellStyle name="Normal 76 2 2 2 3 3" xfId="15546" xr:uid="{34B847CE-6E4B-4718-BC29-695977A81C82}"/>
    <cellStyle name="Normal 76 2 2 2 4" xfId="7554" xr:uid="{927EE551-0D0A-4FDC-81F5-98974D3E8540}"/>
    <cellStyle name="Normal 76 2 2 2 4 2" xfId="13011" xr:uid="{E665D8F4-E15A-4E3D-A80C-BD995D9DBBF3}"/>
    <cellStyle name="Normal 76 2 2 2 4 3" xfId="16896" xr:uid="{E53C299E-B075-4194-8FCF-E53C3BBFF959}"/>
    <cellStyle name="Normal 76 2 2 2 5" xfId="4530" xr:uid="{364D5F1F-03F6-4AB1-9D2E-E6892F16F406}"/>
    <cellStyle name="Normal 76 2 2 2 5 2" xfId="10887" xr:uid="{8BD138C7-CA0B-411D-B38E-C8C0303FD3F1}"/>
    <cellStyle name="Normal 76 2 2 2 6" xfId="9407" xr:uid="{B61E35B0-9C53-403C-9B30-666B43920320}"/>
    <cellStyle name="Normal 76 2 2 2 7" xfId="14769" xr:uid="{55220D73-DEEC-4BBB-AD7D-C8A0F83EF8D7}"/>
    <cellStyle name="Normal 76 2 2 3" xfId="3002" xr:uid="{6668DF2F-E96C-435D-9C9D-09CA25C74286}"/>
    <cellStyle name="Normal 76 2 2 3 2" xfId="7919" xr:uid="{E7EB1158-DC37-422A-99E3-94D993929293}"/>
    <cellStyle name="Normal 76 2 2 3 2 2" xfId="13376" xr:uid="{C78BF9E9-7536-4336-A039-A13C5F42462F}"/>
    <cellStyle name="Normal 76 2 2 3 2 3" xfId="17261" xr:uid="{47913877-6BFA-4C42-8624-0C632A9EAE74}"/>
    <cellStyle name="Normal 76 2 2 3 3" xfId="6503" xr:uid="{332DCB6C-27ED-4CB4-968A-1F897699EC31}"/>
    <cellStyle name="Normal 76 2 2 3 3 2" xfId="12026" xr:uid="{A3F1C910-F630-4F1F-9041-74C8011ABDF8}"/>
    <cellStyle name="Normal 76 2 2 3 4" xfId="9772" xr:uid="{D8CD71E9-F4BB-4354-8EE7-7752E5E8C8A0}"/>
    <cellStyle name="Normal 76 2 2 3 5" xfId="15911" xr:uid="{86D7C3C7-64A0-4FEF-A5C1-1833C5C7C827}"/>
    <cellStyle name="Normal 76 2 2 4" xfId="5696" xr:uid="{D87C0BE0-7AAB-42C1-9B9C-D22ECFC1D450}"/>
    <cellStyle name="Normal 76 2 2 4 2" xfId="11357" xr:uid="{554D1B48-720D-49B1-82C9-452B057CCE44}"/>
    <cellStyle name="Normal 76 2 2 4 3" xfId="15237" xr:uid="{2854AD01-C379-4A68-B296-C45176DCC14D}"/>
    <cellStyle name="Normal 76 2 2 5" xfId="7248" xr:uid="{82BE5C7B-3813-4BCD-9D52-5C2845B52AEC}"/>
    <cellStyle name="Normal 76 2 2 5 2" xfId="12705" xr:uid="{B00CCD52-613D-43F9-B833-D7F65CEC0420}"/>
    <cellStyle name="Normal 76 2 2 5 3" xfId="16590" xr:uid="{A9FE5059-34BB-4DD3-9D80-94537C8345FD}"/>
    <cellStyle name="Normal 76 2 2 6" xfId="4211" xr:uid="{91230E81-FB15-48BA-BB07-C6224F36585E}"/>
    <cellStyle name="Normal 76 2 2 6 2" xfId="10581" xr:uid="{D4406643-AA20-4061-869F-9942D53D71C5}"/>
    <cellStyle name="Normal 76 2 2 7" xfId="9101" xr:uid="{135C6B77-36DA-40B2-A93B-D4CCDFAD0D7E}"/>
    <cellStyle name="Normal 76 2 2 8" xfId="14463" xr:uid="{7435D1C9-EE6E-4437-B354-49CB158C40F1}"/>
    <cellStyle name="Normal 76 2 3" xfId="2121" xr:uid="{A3312BC2-CAF3-481C-BF55-15AE9A77B211}"/>
    <cellStyle name="Normal 76 2 3 2" xfId="3177" xr:uid="{91E31C4E-25E7-4A8A-A66B-BACE8F6F182B}"/>
    <cellStyle name="Normal 76 2 3 2 2" xfId="8087" xr:uid="{3177C479-D1B9-4678-981E-0147D917C52D}"/>
    <cellStyle name="Normal 76 2 3 2 2 2" xfId="13544" xr:uid="{B2B80759-67B3-424E-AD0D-3C8B78AA9715}"/>
    <cellStyle name="Normal 76 2 3 2 2 3" xfId="17429" xr:uid="{DFA0BC42-340D-418F-A99E-E62C124B3EA1}"/>
    <cellStyle name="Normal 76 2 3 2 3" xfId="6671" xr:uid="{71641930-77E9-4E2C-B76B-D0AC8D087F5A}"/>
    <cellStyle name="Normal 76 2 3 2 3 2" xfId="12194" xr:uid="{1A0A4B16-5D72-4AF6-BC76-CF5AF2C1A0F0}"/>
    <cellStyle name="Normal 76 2 3 2 4" xfId="9940" xr:uid="{63F752E6-364A-470C-AF92-CE8AFC3F9F0A}"/>
    <cellStyle name="Normal 76 2 3 2 5" xfId="16079" xr:uid="{6A30889F-2173-447F-99DE-C803D00E8FA6}"/>
    <cellStyle name="Normal 76 2 3 3" xfId="5899" xr:uid="{DEEF13B0-4668-4EB8-88F7-D7AAC499391E}"/>
    <cellStyle name="Normal 76 2 3 3 2" xfId="11528" xr:uid="{9D2D8EA8-E436-4451-AB0B-292E92A49923}"/>
    <cellStyle name="Normal 76 2 3 3 3" xfId="15408" xr:uid="{2E08E3D0-7DB7-44B1-9515-F804AC977F6A}"/>
    <cellStyle name="Normal 76 2 3 4" xfId="7416" xr:uid="{0E451032-E290-4912-ABDF-05CD0C44496F}"/>
    <cellStyle name="Normal 76 2 3 4 2" xfId="12873" xr:uid="{15D1FE94-8FE1-4190-B725-716ABFD50DA7}"/>
    <cellStyle name="Normal 76 2 3 4 3" xfId="16758" xr:uid="{1B3FF429-1656-49C6-9809-025D9A4176FD}"/>
    <cellStyle name="Normal 76 2 3 5" xfId="4392" xr:uid="{C8D9574A-ADBA-4B9A-A9AA-7250F2B8DC8F}"/>
    <cellStyle name="Normal 76 2 3 5 2" xfId="10749" xr:uid="{BEBC4F84-FA59-43B4-AAF8-DE1D206D8BFA}"/>
    <cellStyle name="Normal 76 2 3 6" xfId="9269" xr:uid="{D428F6D4-31BF-43B8-A4A3-5DFF844DD543}"/>
    <cellStyle name="Normal 76 2 3 7" xfId="14631" xr:uid="{35759BF2-AA05-45E2-81E5-6A92F2A51A96}"/>
    <cellStyle name="Normal 76 2 4" xfId="2864" xr:uid="{5CA5FBB3-AF41-4780-A7F5-DABE52AA5644}"/>
    <cellStyle name="Normal 76 2 4 2" xfId="7781" xr:uid="{53EB6369-4D43-4AE9-82CF-CCBAB4CD00DF}"/>
    <cellStyle name="Normal 76 2 4 2 2" xfId="13238" xr:uid="{9813116A-C727-45DD-B575-62C91BEB4FC4}"/>
    <cellStyle name="Normal 76 2 4 2 3" xfId="17123" xr:uid="{E287935B-FE73-4E8D-843C-CF5B0489F8EF}"/>
    <cellStyle name="Normal 76 2 4 3" xfId="6365" xr:uid="{EF85706B-D309-47AF-99C6-3FA700015809}"/>
    <cellStyle name="Normal 76 2 4 3 2" xfId="11888" xr:uid="{B4CF3A86-5B64-4209-B2CC-783A361710F0}"/>
    <cellStyle name="Normal 76 2 4 4" xfId="9634" xr:uid="{3E0589EF-F3F1-44EE-BCDB-D5A118578BE0}"/>
    <cellStyle name="Normal 76 2 4 5" xfId="15773" xr:uid="{563C037D-ADB6-46D1-9315-D9CFF2999046}"/>
    <cellStyle name="Normal 76 2 5" xfId="5558" xr:uid="{A3279F5A-7498-46A2-B830-8D14F6BA5090}"/>
    <cellStyle name="Normal 76 2 5 2" xfId="11219" xr:uid="{DD57B229-5EA5-4AF5-AA83-63A46F20EC62}"/>
    <cellStyle name="Normal 76 2 5 3" xfId="15099" xr:uid="{56E2BBFD-AC1C-440C-91A0-958F72E391E8}"/>
    <cellStyle name="Normal 76 2 6" xfId="7110" xr:uid="{665A7527-4C64-437C-B5BA-396701133480}"/>
    <cellStyle name="Normal 76 2 6 2" xfId="12567" xr:uid="{A1F3BB4F-3FE8-47F6-B2EB-FAEC7E15D1FB}"/>
    <cellStyle name="Normal 76 2 6 3" xfId="16452" xr:uid="{CC51232D-7E62-4703-BDAB-73D6511F2139}"/>
    <cellStyle name="Normal 76 2 7" xfId="4068" xr:uid="{CDB6E676-4C97-46DC-804F-04019479A337}"/>
    <cellStyle name="Normal 76 2 7 2" xfId="10443" xr:uid="{8A7CC488-79E6-4CFE-BB12-401CB4248C04}"/>
    <cellStyle name="Normal 76 2 8" xfId="8963" xr:uid="{45682112-EAB1-4BC3-AFAC-303BB19CE3F3}"/>
    <cellStyle name="Normal 76 2 9" xfId="14325" xr:uid="{95C93467-F976-4D32-A32C-700E24806C0A}"/>
    <cellStyle name="Normal 76 3" xfId="1579" xr:uid="{21D68959-35A2-4156-9D8E-46A531A7B54C}"/>
    <cellStyle name="Normal 76 3 2" xfId="2201" xr:uid="{9A000D41-5762-4140-86E8-E5DDBB87E98F}"/>
    <cellStyle name="Normal 76 3 2 2" xfId="3257" xr:uid="{239238DB-73C1-466B-9EA3-70761DF47B02}"/>
    <cellStyle name="Normal 76 3 2 2 2" xfId="8167" xr:uid="{4BCE8BBD-1BE8-46B8-AE46-08D1BDCDFBC2}"/>
    <cellStyle name="Normal 76 3 2 2 2 2" xfId="13624" xr:uid="{BC798D98-DADC-4A7A-93FE-FD455E53F46A}"/>
    <cellStyle name="Normal 76 3 2 2 2 3" xfId="17509" xr:uid="{55E10D93-CECE-4A0D-BC29-E4FA242252E2}"/>
    <cellStyle name="Normal 76 3 2 2 3" xfId="6751" xr:uid="{730E72C0-5454-4765-BDD3-500606CAF74E}"/>
    <cellStyle name="Normal 76 3 2 2 3 2" xfId="12274" xr:uid="{923DDE51-6A39-4E9E-8E13-86B663ED4B48}"/>
    <cellStyle name="Normal 76 3 2 2 4" xfId="10020" xr:uid="{1E9D40EA-D8EF-4F2C-AA75-2875F6ECB153}"/>
    <cellStyle name="Normal 76 3 2 2 5" xfId="16159" xr:uid="{2D16469A-B9F5-4263-8541-DAFA7C30AE26}"/>
    <cellStyle name="Normal 76 3 2 3" xfId="5979" xr:uid="{98F240BA-DAEF-43BB-90CC-6A178F377564}"/>
    <cellStyle name="Normal 76 3 2 3 2" xfId="11608" xr:uid="{7878DBCC-1DAE-423C-9EA1-ECE0052EE8BD}"/>
    <cellStyle name="Normal 76 3 2 3 3" xfId="15488" xr:uid="{DED4851D-C420-4393-A102-AAE3605E6E51}"/>
    <cellStyle name="Normal 76 3 2 4" xfId="7496" xr:uid="{7AD973B4-2557-49C2-9DCA-CE4332339F0E}"/>
    <cellStyle name="Normal 76 3 2 4 2" xfId="12953" xr:uid="{53B4B0C2-C6C3-49BC-91CA-7079D937FADD}"/>
    <cellStyle name="Normal 76 3 2 4 3" xfId="16838" xr:uid="{C4A342BB-4976-416C-BE3D-DB47C76B95A7}"/>
    <cellStyle name="Normal 76 3 2 5" xfId="4472" xr:uid="{FF22D645-8EB4-4CFA-A8F9-864F78386B2F}"/>
    <cellStyle name="Normal 76 3 2 5 2" xfId="10829" xr:uid="{949DC956-4980-446C-85D9-1C290451196B}"/>
    <cellStyle name="Normal 76 3 2 6" xfId="9349" xr:uid="{50BA07F2-3D9B-4E0A-93ED-3BCD4B6FF2A2}"/>
    <cellStyle name="Normal 76 3 2 7" xfId="14711" xr:uid="{C2390206-E1F5-4EBB-9D51-5E5CDE7B27DD}"/>
    <cellStyle name="Normal 76 3 3" xfId="2944" xr:uid="{B649242D-8ACD-4B73-8898-F44A093134A0}"/>
    <cellStyle name="Normal 76 3 3 2" xfId="7861" xr:uid="{7D2CB166-7778-48ED-B15A-A677B4E45861}"/>
    <cellStyle name="Normal 76 3 3 2 2" xfId="13318" xr:uid="{53D44CD7-29C0-4327-A0C9-46DCBC4DADCA}"/>
    <cellStyle name="Normal 76 3 3 2 3" xfId="17203" xr:uid="{F9B0B72F-85C7-4E18-AC12-542B1EE5AD1D}"/>
    <cellStyle name="Normal 76 3 3 3" xfId="6445" xr:uid="{54BC3D03-1FEF-41B5-81E1-B756588531E4}"/>
    <cellStyle name="Normal 76 3 3 3 2" xfId="11968" xr:uid="{5B937C7A-5AE4-41D4-AB08-5EFDEFAB43D6}"/>
    <cellStyle name="Normal 76 3 3 4" xfId="9714" xr:uid="{47D65053-F530-412F-A543-477069F96C8B}"/>
    <cellStyle name="Normal 76 3 3 5" xfId="15853" xr:uid="{4C872F05-F708-4EE4-AD68-CA01A0AF6B3E}"/>
    <cellStyle name="Normal 76 3 4" xfId="5638" xr:uid="{133152E6-6062-4AA0-8B16-1F1EF6835A5C}"/>
    <cellStyle name="Normal 76 3 4 2" xfId="11299" xr:uid="{4125972B-45BD-494C-A110-8B6B99C670B7}"/>
    <cellStyle name="Normal 76 3 4 3" xfId="15179" xr:uid="{AB0AB5D4-0B83-4D66-A404-AFD210197BC3}"/>
    <cellStyle name="Normal 76 3 5" xfId="7190" xr:uid="{54846FAA-A3E6-4155-8E54-DC924AC7E921}"/>
    <cellStyle name="Normal 76 3 5 2" xfId="12647" xr:uid="{4B6F64D8-E7C2-4F0C-AB9F-DECF811BC0A9}"/>
    <cellStyle name="Normal 76 3 5 3" xfId="16532" xr:uid="{8400FB45-D6A7-4612-A6A9-2A03C13F3DA9}"/>
    <cellStyle name="Normal 76 3 6" xfId="4153" xr:uid="{234DF4CB-CD9B-4C0E-8180-8EEEC3AA6087}"/>
    <cellStyle name="Normal 76 3 6 2" xfId="10523" xr:uid="{E9556BDB-A6BA-4283-A6CF-80D97215C9AF}"/>
    <cellStyle name="Normal 76 3 7" xfId="9043" xr:uid="{58B5FB9D-D684-4AFC-85B2-A5CD28529BF0}"/>
    <cellStyle name="Normal 76 3 8" xfId="14405" xr:uid="{29C3533B-0BE2-4621-A8AE-03A316C21D23}"/>
    <cellStyle name="Normal 76 4" xfId="2063" xr:uid="{734D0043-BF52-4230-819F-C5FCFAA0C02E}"/>
    <cellStyle name="Normal 76 4 2" xfId="3119" xr:uid="{950D5FBD-CBEC-426E-A54B-2BC3622B6E03}"/>
    <cellStyle name="Normal 76 4 2 2" xfId="8029" xr:uid="{7C124061-CFA3-43A5-8BBD-EB17FC7F680A}"/>
    <cellStyle name="Normal 76 4 2 2 2" xfId="13486" xr:uid="{C171273A-1F05-4773-8A98-027C08C3DD25}"/>
    <cellStyle name="Normal 76 4 2 2 3" xfId="17371" xr:uid="{1458329D-1C0E-4F31-9D8C-82E84CAC89F1}"/>
    <cellStyle name="Normal 76 4 2 3" xfId="6613" xr:uid="{9019A4A5-3CC2-4D35-8C49-A149F0DE5D51}"/>
    <cellStyle name="Normal 76 4 2 3 2" xfId="12136" xr:uid="{02910D42-2817-4FBF-8208-10F77589CCAE}"/>
    <cellStyle name="Normal 76 4 2 4" xfId="9882" xr:uid="{6C57793C-8432-4853-A2B2-DAB1FD3E6456}"/>
    <cellStyle name="Normal 76 4 2 5" xfId="16021" xr:uid="{5643F106-489D-467B-A757-9E78BB80A4AE}"/>
    <cellStyle name="Normal 76 4 3" xfId="5841" xr:uid="{C7B1AC05-3DDF-4A08-A220-7850A67022A7}"/>
    <cellStyle name="Normal 76 4 3 2" xfId="11470" xr:uid="{700EE712-C5CC-4719-9503-5FA4D5E6F44A}"/>
    <cellStyle name="Normal 76 4 3 3" xfId="15350" xr:uid="{6F339E09-7816-44D0-BEF6-E7D5BFB62A4A}"/>
    <cellStyle name="Normal 76 4 4" xfId="7358" xr:uid="{4F2FB3F3-5819-47ED-AF41-600D5C942EC3}"/>
    <cellStyle name="Normal 76 4 4 2" xfId="12815" xr:uid="{830BB868-4A59-4146-A46E-4161A7C2E87F}"/>
    <cellStyle name="Normal 76 4 4 3" xfId="16700" xr:uid="{9BF8280B-5CB2-4899-98CD-6BDEFE75660A}"/>
    <cellStyle name="Normal 76 4 5" xfId="4334" xr:uid="{4BBF230D-57C0-48FA-9981-CFB14371114F}"/>
    <cellStyle name="Normal 76 4 5 2" xfId="10691" xr:uid="{82D5914B-5045-4782-9430-919E6A2C7410}"/>
    <cellStyle name="Normal 76 4 6" xfId="9211" xr:uid="{98171B56-4E3B-4B25-8012-179F99F84494}"/>
    <cellStyle name="Normal 76 4 7" xfId="14573" xr:uid="{8F424F6C-EC34-4EDE-9391-243B9C50CE69}"/>
    <cellStyle name="Normal 76 5" xfId="2383" xr:uid="{FE403E2C-633C-45B8-A50D-05D32DFE4DBE}"/>
    <cellStyle name="Normal 76 6" xfId="2806" xr:uid="{05CE1E4C-0FE8-4D01-A496-E76FF2B27DEC}"/>
    <cellStyle name="Normal 76 6 2" xfId="6307" xr:uid="{04C91F8C-8390-4F46-B5DA-8F1F409E256E}"/>
    <cellStyle name="Normal 76 6 2 2" xfId="11830" xr:uid="{F63B258F-855A-41D6-A03E-45D563D631C1}"/>
    <cellStyle name="Normal 76 6 2 3" xfId="15715" xr:uid="{8B52116A-F9D3-4C97-B781-1AAE36733F77}"/>
    <cellStyle name="Normal 76 6 3" xfId="7723" xr:uid="{710BBEF4-8630-41EA-B6E0-0D71ECD05B34}"/>
    <cellStyle name="Normal 76 6 3 2" xfId="13180" xr:uid="{9E3DAD3B-BC4A-4028-9523-6D581F000AD3}"/>
    <cellStyle name="Normal 76 6 3 3" xfId="17065" xr:uid="{833034BA-7CD4-49AC-955F-2430FDBD37A7}"/>
    <cellStyle name="Normal 76 6 4" xfId="4025" xr:uid="{DD15A374-44A4-4D27-BCF3-3AB32BBD0966}"/>
    <cellStyle name="Normal 76 6 4 2" xfId="10400" xr:uid="{A410EE0E-1B82-4410-AFC4-675ECEBFCD44}"/>
    <cellStyle name="Normal 76 6 5" xfId="9576" xr:uid="{63DBD815-CC82-4670-AE1D-998923B333EA}"/>
    <cellStyle name="Normal 76 6 6" xfId="14282" xr:uid="{A475B580-E951-4D41-B537-5FD29A8DEE89}"/>
    <cellStyle name="Normal 76 7" xfId="5500" xr:uid="{4BC54F41-65B8-42C0-B65A-E03594F9D546}"/>
    <cellStyle name="Normal 76 7 2" xfId="11161" xr:uid="{DC0CE7F8-26B7-4A6E-9006-F42922308E01}"/>
    <cellStyle name="Normal 76 7 3" xfId="15041" xr:uid="{614C461D-F150-4CDF-A16A-8CE039E198FD}"/>
    <cellStyle name="Normal 76 8" xfId="7052" xr:uid="{F596A53E-960B-43D7-B88E-524E2965A62C}"/>
    <cellStyle name="Normal 76 8 2" xfId="12509" xr:uid="{32D3F8C5-B864-4E70-8C2B-4EE12DFE129D}"/>
    <cellStyle name="Normal 76 8 3" xfId="16394" xr:uid="{5DC69855-E32F-4B58-8201-C750412F23EE}"/>
    <cellStyle name="Normal 76 9" xfId="8905" xr:uid="{9D69643C-4124-40C0-B52C-A2F322A09746}"/>
    <cellStyle name="Normal 77" xfId="1420" xr:uid="{04316241-47B6-4CA5-B224-4993C305D4BD}"/>
    <cellStyle name="Normal 77 2" xfId="1481" xr:uid="{49AFA25C-2FAE-4853-B902-5895EA7E1E75}"/>
    <cellStyle name="Normal 77 2 2" xfId="1639" xr:uid="{E717D416-2F90-4204-92D6-A5B97116F04C}"/>
    <cellStyle name="Normal 77 2 2 2" xfId="2261" xr:uid="{8F7B72F4-D8FA-4251-9B08-D0B5DC5EEACA}"/>
    <cellStyle name="Normal 77 2 2 2 2" xfId="3317" xr:uid="{A8F5C9CA-37FA-4FFC-8B2C-BAB5D6989B4F}"/>
    <cellStyle name="Normal 77 2 2 2 2 2" xfId="8227" xr:uid="{022B2F17-EB6A-4BDF-B55B-6533EF7445C4}"/>
    <cellStyle name="Normal 77 2 2 2 2 2 2" xfId="13684" xr:uid="{21170184-D571-429F-AA89-4C704D08C71A}"/>
    <cellStyle name="Normal 77 2 2 2 2 2 3" xfId="17569" xr:uid="{5817532C-053C-47C1-8E7B-B1FE525DD81E}"/>
    <cellStyle name="Normal 77 2 2 2 2 3" xfId="6811" xr:uid="{A7206C79-9D3D-48AE-8170-2951DAFE3565}"/>
    <cellStyle name="Normal 77 2 2 2 2 3 2" xfId="12334" xr:uid="{447F53A5-3DFA-4881-8480-DDB19FCF54D9}"/>
    <cellStyle name="Normal 77 2 2 2 2 4" xfId="10080" xr:uid="{54AC12CA-B100-4908-AFD4-523425461B79}"/>
    <cellStyle name="Normal 77 2 2 2 2 5" xfId="16219" xr:uid="{785D1125-BFE9-4FF5-ABD4-BA8F1450BA22}"/>
    <cellStyle name="Normal 77 2 2 2 3" xfId="6039" xr:uid="{A9C771DC-C685-40F7-ABBF-9BE071EF4794}"/>
    <cellStyle name="Normal 77 2 2 2 3 2" xfId="11668" xr:uid="{C657019A-9253-40DC-9817-50EE68B9B652}"/>
    <cellStyle name="Normal 77 2 2 2 3 3" xfId="15548" xr:uid="{3A58296B-0062-4F6E-9D9E-CCF2D097ECC6}"/>
    <cellStyle name="Normal 77 2 2 2 4" xfId="7556" xr:uid="{50327271-161B-4610-812E-16988E27ED27}"/>
    <cellStyle name="Normal 77 2 2 2 4 2" xfId="13013" xr:uid="{2D813915-23B4-4204-AC58-833A21A809F8}"/>
    <cellStyle name="Normal 77 2 2 2 4 3" xfId="16898" xr:uid="{CBD92E3D-3BDD-4B1D-8350-ED60C7F91842}"/>
    <cellStyle name="Normal 77 2 2 2 5" xfId="4532" xr:uid="{4F45D59E-591A-45E7-B31C-C3C66E25EB3F}"/>
    <cellStyle name="Normal 77 2 2 2 5 2" xfId="10889" xr:uid="{D9815F3D-4BF7-4B01-B938-FC5715BA7D94}"/>
    <cellStyle name="Normal 77 2 2 2 6" xfId="9409" xr:uid="{E5E5E126-84D3-4D53-9F0F-ED62F3E953BA}"/>
    <cellStyle name="Normal 77 2 2 2 7" xfId="14771" xr:uid="{4B1018B0-9BAC-4A57-AE20-C1003ECEA9D1}"/>
    <cellStyle name="Normal 77 2 2 3" xfId="3004" xr:uid="{D3AE6634-40DE-4BF8-882A-68B9227D3FD5}"/>
    <cellStyle name="Normal 77 2 2 3 2" xfId="7921" xr:uid="{D46C713C-54C2-4EC5-81C0-0095787BB61B}"/>
    <cellStyle name="Normal 77 2 2 3 2 2" xfId="13378" xr:uid="{DD1BCC27-DB44-4E76-BBCE-C44FA35383D8}"/>
    <cellStyle name="Normal 77 2 2 3 2 3" xfId="17263" xr:uid="{10646D14-95F4-4A6C-A983-FB41C61E0854}"/>
    <cellStyle name="Normal 77 2 2 3 3" xfId="6505" xr:uid="{FFE8472B-3E65-49E0-BF28-69ABD879B075}"/>
    <cellStyle name="Normal 77 2 2 3 3 2" xfId="12028" xr:uid="{1BAB8802-1779-4EAE-BF10-3515AE1BF190}"/>
    <cellStyle name="Normal 77 2 2 3 4" xfId="9774" xr:uid="{7A8961FF-FA60-4A66-B476-E998710E7C8B}"/>
    <cellStyle name="Normal 77 2 2 3 5" xfId="15913" xr:uid="{BB456523-8023-4A20-959C-48689D649551}"/>
    <cellStyle name="Normal 77 2 2 4" xfId="5698" xr:uid="{061AAE69-29EF-4023-B652-75D5FB3C7684}"/>
    <cellStyle name="Normal 77 2 2 4 2" xfId="11359" xr:uid="{52539D08-4B4D-4FDE-B26A-D8A09E85E606}"/>
    <cellStyle name="Normal 77 2 2 4 3" xfId="15239" xr:uid="{1AC53C38-BF9B-45E4-BB05-19D186BF52C8}"/>
    <cellStyle name="Normal 77 2 2 5" xfId="7250" xr:uid="{C2DF7E24-BD8A-4633-B378-7895A2D45085}"/>
    <cellStyle name="Normal 77 2 2 5 2" xfId="12707" xr:uid="{05C71F9B-21FC-42FF-85B4-0A85D7027C16}"/>
    <cellStyle name="Normal 77 2 2 5 3" xfId="16592" xr:uid="{5B353E59-4D36-4AAB-9407-706617CBB67F}"/>
    <cellStyle name="Normal 77 2 2 6" xfId="4213" xr:uid="{64B0A335-56CC-43C4-AE1A-8B71A5D81169}"/>
    <cellStyle name="Normal 77 2 2 6 2" xfId="10583" xr:uid="{A2DFB943-8553-41DE-940B-0C0231C94215}"/>
    <cellStyle name="Normal 77 2 2 7" xfId="9103" xr:uid="{F8427979-8EC1-4104-AD1A-1C4984130581}"/>
    <cellStyle name="Normal 77 2 2 8" xfId="14465" xr:uid="{6A6B1FA6-D94D-4780-8543-3842F70178F5}"/>
    <cellStyle name="Normal 77 2 3" xfId="2123" xr:uid="{07A429D7-9F24-4158-924F-0710CABA981B}"/>
    <cellStyle name="Normal 77 2 3 2" xfId="3179" xr:uid="{671987E3-04D4-4E5E-8706-0EA3D714CAF4}"/>
    <cellStyle name="Normal 77 2 3 2 2" xfId="8089" xr:uid="{467F0A0D-7680-4CE8-86A7-2625D6E19E02}"/>
    <cellStyle name="Normal 77 2 3 2 2 2" xfId="13546" xr:uid="{10407EF4-ACD4-4AD0-BA42-917B04D07C95}"/>
    <cellStyle name="Normal 77 2 3 2 2 3" xfId="17431" xr:uid="{1425AD6F-6E9C-4D31-A266-92DEDEF37F74}"/>
    <cellStyle name="Normal 77 2 3 2 3" xfId="6673" xr:uid="{CD773153-A736-4188-97B8-94AFBFF85864}"/>
    <cellStyle name="Normal 77 2 3 2 3 2" xfId="12196" xr:uid="{D1FDBE42-BD1A-4FE6-8F14-C564653E8505}"/>
    <cellStyle name="Normal 77 2 3 2 4" xfId="9942" xr:uid="{BA5CFA45-5E00-450B-8454-A2CC67D9E718}"/>
    <cellStyle name="Normal 77 2 3 2 5" xfId="16081" xr:uid="{DBA9E6B1-3145-42E5-969A-57D5BA380CE6}"/>
    <cellStyle name="Normal 77 2 3 3" xfId="5901" xr:uid="{BE22AC04-E68B-44DD-B893-200A9F4BAD71}"/>
    <cellStyle name="Normal 77 2 3 3 2" xfId="11530" xr:uid="{8467EA49-E759-4D67-9019-4260CD821FDC}"/>
    <cellStyle name="Normal 77 2 3 3 3" xfId="15410" xr:uid="{3F5CE7A2-0DA3-4A53-89B3-DA8FBE5A1AEC}"/>
    <cellStyle name="Normal 77 2 3 4" xfId="7418" xr:uid="{02DFE0B2-56AD-4DC2-A11E-E49AA37316B3}"/>
    <cellStyle name="Normal 77 2 3 4 2" xfId="12875" xr:uid="{687C957B-8EFF-4461-877D-39441F6E731C}"/>
    <cellStyle name="Normal 77 2 3 4 3" xfId="16760" xr:uid="{5F5A311E-48F8-44CD-99F9-CEBAD2246DB8}"/>
    <cellStyle name="Normal 77 2 3 5" xfId="4394" xr:uid="{70A45E81-42EA-40E7-B98B-CCEADEEF5A38}"/>
    <cellStyle name="Normal 77 2 3 5 2" xfId="10751" xr:uid="{03D72263-7B08-4503-8B42-123DEBDDAFC6}"/>
    <cellStyle name="Normal 77 2 3 6" xfId="9271" xr:uid="{C7C1DCD0-560D-4AED-9108-88ED5259D1FA}"/>
    <cellStyle name="Normal 77 2 3 7" xfId="14633" xr:uid="{80C7FD92-30E3-47E7-AF27-F710154B07E6}"/>
    <cellStyle name="Normal 77 2 4" xfId="2866" xr:uid="{8C610BFD-4941-403D-9850-5E7C50E1F033}"/>
    <cellStyle name="Normal 77 2 4 2" xfId="7783" xr:uid="{120F035A-A856-464B-A0A7-8EB2FBAB4FBB}"/>
    <cellStyle name="Normal 77 2 4 2 2" xfId="13240" xr:uid="{44DE1F31-167F-4A45-87D4-28A7DD4758E7}"/>
    <cellStyle name="Normal 77 2 4 2 3" xfId="17125" xr:uid="{4876984B-C1CD-4BE7-BF03-45A563871921}"/>
    <cellStyle name="Normal 77 2 4 3" xfId="6367" xr:uid="{54708B20-C910-44C0-9380-80EC7C7D3750}"/>
    <cellStyle name="Normal 77 2 4 3 2" xfId="11890" xr:uid="{B4253AFC-EA20-4FFE-AC3A-E6A1BB1DD5E0}"/>
    <cellStyle name="Normal 77 2 4 4" xfId="9636" xr:uid="{2751445A-100C-467A-A0F4-AE36898E83B7}"/>
    <cellStyle name="Normal 77 2 4 5" xfId="15775" xr:uid="{DC7AF202-1376-4DD5-AC92-51ED6BBF2B74}"/>
    <cellStyle name="Normal 77 2 5" xfId="5560" xr:uid="{6294037E-9913-4333-AEE8-0B71BC17C6A4}"/>
    <cellStyle name="Normal 77 2 5 2" xfId="11221" xr:uid="{54BF8DA4-A9FD-4939-AB90-967B985D48F2}"/>
    <cellStyle name="Normal 77 2 5 3" xfId="15101" xr:uid="{7B19AFAD-6381-41E0-AA69-798C72212824}"/>
    <cellStyle name="Normal 77 2 6" xfId="7112" xr:uid="{BB37A758-2A93-44C8-995A-F090EBD1432C}"/>
    <cellStyle name="Normal 77 2 6 2" xfId="12569" xr:uid="{9968C771-7527-41C7-8EDE-07D1A992DB4A}"/>
    <cellStyle name="Normal 77 2 6 3" xfId="16454" xr:uid="{F0A49727-B92A-4BC6-AF3D-15CC1AE73E0B}"/>
    <cellStyle name="Normal 77 2 7" xfId="4070" xr:uid="{5EE38014-B7DE-49D9-8A95-0138494E26CE}"/>
    <cellStyle name="Normal 77 2 7 2" xfId="10445" xr:uid="{CA802CEF-2530-4B78-8831-5FD67877E453}"/>
    <cellStyle name="Normal 77 2 8" xfId="8965" xr:uid="{29ABDF0A-5562-44A3-8B62-49B88DD14F20}"/>
    <cellStyle name="Normal 77 2 9" xfId="14327" xr:uid="{BF89C4BA-D350-439A-A7EE-8237B5F1B89A}"/>
    <cellStyle name="Normal 77 3" xfId="1581" xr:uid="{8640FD7A-D59F-4DDE-81EA-9CF572DEDC53}"/>
    <cellStyle name="Normal 77 3 2" xfId="2203" xr:uid="{F5779B23-B8AF-41EE-8071-59B438374361}"/>
    <cellStyle name="Normal 77 3 2 2" xfId="3259" xr:uid="{F4642A38-00C9-48C4-9926-84AF3826372D}"/>
    <cellStyle name="Normal 77 3 2 2 2" xfId="8169" xr:uid="{A80C8712-C541-498C-86B4-AAA3B7242A7E}"/>
    <cellStyle name="Normal 77 3 2 2 2 2" xfId="13626" xr:uid="{D6205045-CDAD-43BF-BECC-47941FFC6362}"/>
    <cellStyle name="Normal 77 3 2 2 2 3" xfId="17511" xr:uid="{921A26A7-AA4B-4B3E-9C62-E6793DE40745}"/>
    <cellStyle name="Normal 77 3 2 2 3" xfId="6753" xr:uid="{BF0771D8-C441-4450-B2B2-E169577465B2}"/>
    <cellStyle name="Normal 77 3 2 2 3 2" xfId="12276" xr:uid="{D874DF7C-E5D1-4C9B-ACDF-F5F6ABB97DCB}"/>
    <cellStyle name="Normal 77 3 2 2 4" xfId="10022" xr:uid="{EACCA594-8E0C-4264-A301-236E465F70CC}"/>
    <cellStyle name="Normal 77 3 2 2 5" xfId="16161" xr:uid="{1857E3E2-F32D-4535-B1B7-3CF9E65F762A}"/>
    <cellStyle name="Normal 77 3 2 3" xfId="5981" xr:uid="{EFCED4BA-FAFB-45E8-AF6C-C060B3C7CFBD}"/>
    <cellStyle name="Normal 77 3 2 3 2" xfId="11610" xr:uid="{7A3E832D-807C-488F-89D8-8C2715B38406}"/>
    <cellStyle name="Normal 77 3 2 3 3" xfId="15490" xr:uid="{1C111EEE-AB16-4386-A701-C8AF28485027}"/>
    <cellStyle name="Normal 77 3 2 4" xfId="7498" xr:uid="{CCCFDE83-7DCA-4206-8AE3-95762F441074}"/>
    <cellStyle name="Normal 77 3 2 4 2" xfId="12955" xr:uid="{D8B3AF4F-57D2-4731-9B11-C5CF43A774ED}"/>
    <cellStyle name="Normal 77 3 2 4 3" xfId="16840" xr:uid="{9398EC67-CF7B-4CE3-8EC1-398C4F6D6313}"/>
    <cellStyle name="Normal 77 3 2 5" xfId="4474" xr:uid="{3B3305F2-F596-4E56-BF81-E4A5FD7D6FBF}"/>
    <cellStyle name="Normal 77 3 2 5 2" xfId="10831" xr:uid="{6219DAE7-31C5-4A00-A490-75069CF9CD14}"/>
    <cellStyle name="Normal 77 3 2 6" xfId="9351" xr:uid="{94A80F16-07C5-41A0-81B2-E86E3CF16722}"/>
    <cellStyle name="Normal 77 3 2 7" xfId="14713" xr:uid="{EB22D03B-F6D7-4349-9891-8BDDF4702E08}"/>
    <cellStyle name="Normal 77 3 3" xfId="2946" xr:uid="{74A6C474-4BB8-479B-89F2-5896E6589098}"/>
    <cellStyle name="Normal 77 3 3 2" xfId="7863" xr:uid="{D012EAE1-9A60-4065-8E7E-137A2C99C4BF}"/>
    <cellStyle name="Normal 77 3 3 2 2" xfId="13320" xr:uid="{8C114857-0C5A-4ECE-9F50-B48CCA087FFD}"/>
    <cellStyle name="Normal 77 3 3 2 3" xfId="17205" xr:uid="{D430B24D-5A77-4A92-871B-B60C2717C4D8}"/>
    <cellStyle name="Normal 77 3 3 3" xfId="6447" xr:uid="{F5138C39-F5C4-4A5A-A563-FC0D526BE715}"/>
    <cellStyle name="Normal 77 3 3 3 2" xfId="11970" xr:uid="{E7A52D64-56FB-41B1-8670-D519C38A239E}"/>
    <cellStyle name="Normal 77 3 3 4" xfId="9716" xr:uid="{B4A823D7-D707-45CA-8656-D54E75839795}"/>
    <cellStyle name="Normal 77 3 3 5" xfId="15855" xr:uid="{247FCE2B-CAAE-4748-A003-F580A6672054}"/>
    <cellStyle name="Normal 77 3 4" xfId="5640" xr:uid="{A8B178A7-1066-4AF5-B085-9B7C971A84D4}"/>
    <cellStyle name="Normal 77 3 4 2" xfId="11301" xr:uid="{1509A4FD-5905-4A71-86D5-1BB1B2FAE5B7}"/>
    <cellStyle name="Normal 77 3 4 3" xfId="15181" xr:uid="{8A8DDDEF-D7B6-4A3A-8598-1C055F83CFAF}"/>
    <cellStyle name="Normal 77 3 5" xfId="7192" xr:uid="{E9E37239-AD37-4203-ACD8-9E80D9B03A79}"/>
    <cellStyle name="Normal 77 3 5 2" xfId="12649" xr:uid="{404176A3-CC75-4CF5-811C-66D0C2E17CC2}"/>
    <cellStyle name="Normal 77 3 5 3" xfId="16534" xr:uid="{A1EE67DD-90CE-4299-AF74-758A7F93E0A2}"/>
    <cellStyle name="Normal 77 3 6" xfId="4155" xr:uid="{A9F34078-542B-47C4-BF7F-709FE42B1C13}"/>
    <cellStyle name="Normal 77 3 6 2" xfId="10525" xr:uid="{3F99A7FA-3523-4D49-93F0-6B82897C6956}"/>
    <cellStyle name="Normal 77 3 7" xfId="9045" xr:uid="{DE7BD1FD-7648-490D-9C60-83906E726905}"/>
    <cellStyle name="Normal 77 3 8" xfId="14407" xr:uid="{6548DB31-E3DB-4F89-9117-2B80B35D4878}"/>
    <cellStyle name="Normal 77 4" xfId="2065" xr:uid="{6E137D46-2CED-470B-8612-919FEEA91868}"/>
    <cellStyle name="Normal 77 4 2" xfId="3121" xr:uid="{B027A1AE-9E15-4DAA-888A-4AEF956D573C}"/>
    <cellStyle name="Normal 77 4 2 2" xfId="8031" xr:uid="{F965E6AA-F56B-4DBD-A1CD-A6FCCA7453FB}"/>
    <cellStyle name="Normal 77 4 2 2 2" xfId="13488" xr:uid="{707D83C7-A3E0-451A-9A1C-605A9CD06F32}"/>
    <cellStyle name="Normal 77 4 2 2 3" xfId="17373" xr:uid="{7B8E9B68-E8A7-4BEB-8FCD-7EC308B60B21}"/>
    <cellStyle name="Normal 77 4 2 3" xfId="6615" xr:uid="{ECB984C0-0ECC-414C-8A00-D83AFAAACC8C}"/>
    <cellStyle name="Normal 77 4 2 3 2" xfId="12138" xr:uid="{9F9585CB-F9AE-4669-AACD-426644AEE4DC}"/>
    <cellStyle name="Normal 77 4 2 4" xfId="9884" xr:uid="{8772D790-F358-4C30-9A6B-9D73912DC704}"/>
    <cellStyle name="Normal 77 4 2 5" xfId="16023" xr:uid="{74B19169-7450-4036-8067-7D7712FC833F}"/>
    <cellStyle name="Normal 77 4 3" xfId="5843" xr:uid="{B076DBDE-2FE8-43C0-9376-B6F36169BBE7}"/>
    <cellStyle name="Normal 77 4 3 2" xfId="11472" xr:uid="{85F2A145-94D9-454C-8138-F41F9664440F}"/>
    <cellStyle name="Normal 77 4 3 3" xfId="15352" xr:uid="{C40770FE-0DC7-4FDB-BFB7-2A956F33FE9F}"/>
    <cellStyle name="Normal 77 4 4" xfId="7360" xr:uid="{C25D3B36-0F58-49AC-B8F2-8E208C39CBD6}"/>
    <cellStyle name="Normal 77 4 4 2" xfId="12817" xr:uid="{3822E279-8972-47DC-8B44-68218B969CF9}"/>
    <cellStyle name="Normal 77 4 4 3" xfId="16702" xr:uid="{FD63BE68-E773-4F0A-88C7-5B559F13387B}"/>
    <cellStyle name="Normal 77 4 5" xfId="4336" xr:uid="{F7C2EEA7-055B-42BA-AD49-112C6241E28F}"/>
    <cellStyle name="Normal 77 4 5 2" xfId="10693" xr:uid="{E1014AB2-4440-4ABE-94FF-8EAC4849B393}"/>
    <cellStyle name="Normal 77 4 6" xfId="9213" xr:uid="{D25F507A-E4AF-47E0-8DA1-BEB4A1E6CA3F}"/>
    <cellStyle name="Normal 77 4 7" xfId="14575" xr:uid="{89799C5E-27AD-4E9B-9828-BB0B09FD7FB2}"/>
    <cellStyle name="Normal 77 5" xfId="2384" xr:uid="{A015AD25-5A96-4DAF-91AC-66802676EED6}"/>
    <cellStyle name="Normal 77 6" xfId="2808" xr:uid="{614E4053-743C-472D-ADDE-C5F081677F0C}"/>
    <cellStyle name="Normal 77 6 2" xfId="6309" xr:uid="{900F3A65-4628-4D79-854F-605B62D7ED08}"/>
    <cellStyle name="Normal 77 6 2 2" xfId="11832" xr:uid="{E272ED0D-9F36-4E61-996E-1139F2A86041}"/>
    <cellStyle name="Normal 77 6 2 3" xfId="15717" xr:uid="{71935873-49DF-4B15-99D1-8B04F86FB808}"/>
    <cellStyle name="Normal 77 6 3" xfId="7725" xr:uid="{F7F1709A-E298-4A7A-9E30-2751957872D5}"/>
    <cellStyle name="Normal 77 6 3 2" xfId="13182" xr:uid="{F8F67CDC-BADD-45A6-BBBB-3352970108C3}"/>
    <cellStyle name="Normal 77 6 3 3" xfId="17067" xr:uid="{8C9999ED-8E31-472D-865D-FDC2C5835A9C}"/>
    <cellStyle name="Normal 77 6 4" xfId="4027" xr:uid="{EED7CC84-5590-4892-A694-08E7BD740FF9}"/>
    <cellStyle name="Normal 77 6 4 2" xfId="10402" xr:uid="{D8279004-9BB0-40BD-B79C-A383AB19D073}"/>
    <cellStyle name="Normal 77 6 5" xfId="9578" xr:uid="{20220454-9324-4EA7-A7EE-35BDC1EFABD2}"/>
    <cellStyle name="Normal 77 6 6" xfId="14284" xr:uid="{6ACD81DF-058A-41D9-913E-35F5FCD9E24F}"/>
    <cellStyle name="Normal 77 7" xfId="5502" xr:uid="{3CED83C9-B556-49E3-8A86-86C8CC6219EB}"/>
    <cellStyle name="Normal 77 7 2" xfId="11163" xr:uid="{BB5372F3-6980-4B08-BEFF-9E2FDC5DCE4D}"/>
    <cellStyle name="Normal 77 7 3" xfId="15043" xr:uid="{E0AD3C11-1B08-4D2E-9AFF-163EE6D27317}"/>
    <cellStyle name="Normal 77 8" xfId="7054" xr:uid="{1BABA072-48A0-4939-A9C8-D2E12500279F}"/>
    <cellStyle name="Normal 77 8 2" xfId="12511" xr:uid="{DD8EA06E-D47C-44A2-8EAA-0385BBD3F032}"/>
    <cellStyle name="Normal 77 8 3" xfId="16396" xr:uid="{A51C245A-0850-443D-A2DD-D7DCF2304738}"/>
    <cellStyle name="Normal 77 9" xfId="8907" xr:uid="{99A18C80-3596-4D23-8FC6-F2782B69F9D3}"/>
    <cellStyle name="Normal 78" xfId="1422" xr:uid="{C3B5EC7E-0F77-409C-9801-21D62020DE99}"/>
    <cellStyle name="Normal 78 2" xfId="5081" xr:uid="{2B44E9C4-8E63-4BE8-8931-FEE75515ADB0}"/>
    <cellStyle name="Normal 79" xfId="1474" xr:uid="{1B87CE82-AD53-46AB-8D41-6EC0A9E6E783}"/>
    <cellStyle name="Normal 79 2" xfId="5089" xr:uid="{0E72BCD2-6A39-4579-9721-0C3F5672A2F9}"/>
    <cellStyle name="Normal 8" xfId="149" xr:uid="{A254E1B1-ADF7-45CF-AD1D-6C4BBC2CD5E9}"/>
    <cellStyle name="Normal 8 2" xfId="385" xr:uid="{E11CBDBA-CA67-40C6-ACDB-FE5F98116345}"/>
    <cellStyle name="Normal 8 2 2" xfId="486" xr:uid="{2F189632-FB76-4CCB-A637-B4FBF1C05A7F}"/>
    <cellStyle name="Normal 8 2 2 2" xfId="1348" xr:uid="{84597A19-2D71-47D0-B98B-0D4B46D47314}"/>
    <cellStyle name="Normal 8 2 2 3" xfId="1940" xr:uid="{B7090F40-6868-497D-86C6-4DDD90B4422A}"/>
    <cellStyle name="Normal 8 2 3" xfId="722" xr:uid="{4780CC23-7FB2-4D91-B767-52E342193E26}"/>
    <cellStyle name="Normal 8 2 3 2" xfId="5139" xr:uid="{5C6E3C82-764A-447E-98A2-D3BA98666ECD}"/>
    <cellStyle name="Normal 8 2 4" xfId="1097" xr:uid="{1606B440-D50D-49DF-92A1-5E3B9990CB3D}"/>
    <cellStyle name="Normal 8 2 5" xfId="1904" xr:uid="{C8358347-79B8-4CF0-88DC-9281A5FA9749}"/>
    <cellStyle name="Normal 8 2 6" xfId="4698" xr:uid="{F9A1A012-7BA4-4E33-A2DF-497E15CAB742}"/>
    <cellStyle name="Normal 8 3" xfId="443" xr:uid="{DE78BB83-110E-4227-852F-BF41A5CA4982}"/>
    <cellStyle name="Normal 8 3 2" xfId="1347" xr:uid="{E6A5BF52-8777-4904-805D-A3BFF2E4EECE}"/>
    <cellStyle name="Normal 8 3 3" xfId="1933" xr:uid="{ABEC3EAC-5503-407C-899B-040AA61F38A8}"/>
    <cellStyle name="Normal 8 4" xfId="825" xr:uid="{56071B7E-0EF0-47E7-AC55-90509F747BB3}"/>
    <cellStyle name="Normal 8 4 10" xfId="5418" xr:uid="{D9635167-9231-42F2-A080-437ADA5C8AFF}"/>
    <cellStyle name="Normal 8 4 10 2" xfId="11121" xr:uid="{194259E1-06F8-4A0A-A3BF-337C894D7B79}"/>
    <cellStyle name="Normal 8 4 10 3" xfId="15004" xr:uid="{7BCEA676-D569-4818-8706-1EBA881E1A39}"/>
    <cellStyle name="Normal 8 4 11" xfId="7019" xr:uid="{9E33D9EA-CDA6-45F7-8F85-6B7C887687C5}"/>
    <cellStyle name="Normal 8 4 11 2" xfId="12476" xr:uid="{5AEC2CA7-5F96-4805-B409-C63A1902BB2B}"/>
    <cellStyle name="Normal 8 4 11 3" xfId="16361" xr:uid="{7F3A58A1-6BEF-47F9-8E36-FC9FE4D67695}"/>
    <cellStyle name="Normal 8 4 12" xfId="3774" xr:uid="{7A881941-72E8-42B3-8763-B4DCE5D8D799}"/>
    <cellStyle name="Normal 8 4 12 2" xfId="10335" xr:uid="{3141A859-3E49-4A54-9D2E-9C364E791B17}"/>
    <cellStyle name="Normal 8 4 12 3" xfId="14213" xr:uid="{E7339507-6D71-4868-9615-4C4E22CDB422}"/>
    <cellStyle name="Normal 8 4 13" xfId="3623" xr:uid="{B0EE9DA6-7B3E-4F24-97F5-A5DC4C2C1CFC}"/>
    <cellStyle name="Normal 8 4 13 2" xfId="10283" xr:uid="{DE0B4ADF-60A7-45A7-ACAF-7A1476DF9605}"/>
    <cellStyle name="Normal 8 4 14" xfId="8875" xr:uid="{CE0216F9-4087-4570-8B09-D45DCCA734FB}"/>
    <cellStyle name="Normal 8 4 15" xfId="14161" xr:uid="{32B88A14-0F01-40C9-B3B6-6EE3839960DB}"/>
    <cellStyle name="Normal 8 4 2" xfId="1445" xr:uid="{59530FF3-9B38-4941-9A78-29DA4E30B892}"/>
    <cellStyle name="Normal 8 4 2 10" xfId="14233" xr:uid="{C3512CAE-73FA-4928-8E83-2B08B0CABAEA}"/>
    <cellStyle name="Normal 8 4 2 2" xfId="1604" xr:uid="{534E3056-9D3B-4378-96F7-2843EE664DA0}"/>
    <cellStyle name="Normal 8 4 2 2 2" xfId="2226" xr:uid="{98D63331-4251-40FE-92F4-1AF8FCF6DCEC}"/>
    <cellStyle name="Normal 8 4 2 2 2 2" xfId="3282" xr:uid="{64F13D90-8AA9-42CB-B0DF-1F6C95C49FAA}"/>
    <cellStyle name="Normal 8 4 2 2 2 2 2" xfId="8192" xr:uid="{D8E2BE8E-69EB-4DAC-A498-52B19ACA6874}"/>
    <cellStyle name="Normal 8 4 2 2 2 2 2 2" xfId="13649" xr:uid="{EE692204-4849-4858-85E0-FF47C4822A59}"/>
    <cellStyle name="Normal 8 4 2 2 2 2 2 3" xfId="17534" xr:uid="{88D023AA-4340-4F96-AB8C-B7ABF4E8BDC1}"/>
    <cellStyle name="Normal 8 4 2 2 2 2 3" xfId="6776" xr:uid="{0F57D75A-C2A6-4711-99B9-22C0C40F0946}"/>
    <cellStyle name="Normal 8 4 2 2 2 2 3 2" xfId="12299" xr:uid="{9BFD1403-C214-4513-B251-2F6C7229C1AA}"/>
    <cellStyle name="Normal 8 4 2 2 2 2 4" xfId="10045" xr:uid="{6EE1F39C-4802-47E2-8253-C18E95741F88}"/>
    <cellStyle name="Normal 8 4 2 2 2 2 5" xfId="16184" xr:uid="{D49FBCA2-B324-41F2-BF19-B744025B6C39}"/>
    <cellStyle name="Normal 8 4 2 2 2 3" xfId="6004" xr:uid="{904518FA-6620-40F2-9BBF-BE9B75D6DB26}"/>
    <cellStyle name="Normal 8 4 2 2 2 3 2" xfId="11633" xr:uid="{A2B94D96-8C6A-417D-9A71-155B68CC1058}"/>
    <cellStyle name="Normal 8 4 2 2 2 3 3" xfId="15513" xr:uid="{09528B05-30F0-478F-AEFD-2071883F1C8F}"/>
    <cellStyle name="Normal 8 4 2 2 2 4" xfId="7521" xr:uid="{3BA676F6-9A3F-4CED-BBCD-B1B082C3E271}"/>
    <cellStyle name="Normal 8 4 2 2 2 4 2" xfId="12978" xr:uid="{BD8D1E58-791E-498F-8BDD-1DD1D7701BA6}"/>
    <cellStyle name="Normal 8 4 2 2 2 4 3" xfId="16863" xr:uid="{524067A1-480C-4A0B-B8FC-B02443062C11}"/>
    <cellStyle name="Normal 8 4 2 2 2 5" xfId="4497" xr:uid="{D207C0B8-B0C8-48CE-97D3-3B0F290E9704}"/>
    <cellStyle name="Normal 8 4 2 2 2 5 2" xfId="10854" xr:uid="{83EFE87C-064D-4329-904F-0E746DF8B1D6}"/>
    <cellStyle name="Normal 8 4 2 2 2 6" xfId="9374" xr:uid="{6EDDD3E3-5A13-40C6-8497-5D2566C79593}"/>
    <cellStyle name="Normal 8 4 2 2 2 7" xfId="14736" xr:uid="{ADF3BFD4-B3FB-47D3-BD5D-96C6B9EFFC54}"/>
    <cellStyle name="Normal 8 4 2 2 3" xfId="2969" xr:uid="{C171090E-6FD0-40F4-AA83-D4A22F2F23D4}"/>
    <cellStyle name="Normal 8 4 2 2 3 2" xfId="7886" xr:uid="{4545D83E-F9E7-43EF-98AC-1A13EFAAA6A9}"/>
    <cellStyle name="Normal 8 4 2 2 3 2 2" xfId="13343" xr:uid="{5C346E0B-9D4E-462E-B3F6-CAC272E8BB00}"/>
    <cellStyle name="Normal 8 4 2 2 3 2 3" xfId="17228" xr:uid="{80A48685-7787-4846-BCD0-829D377AAABF}"/>
    <cellStyle name="Normal 8 4 2 2 3 3" xfId="6470" xr:uid="{68424D1F-6365-48AD-9469-73DDC0A8D939}"/>
    <cellStyle name="Normal 8 4 2 2 3 3 2" xfId="11993" xr:uid="{955D72F4-F4D9-43D8-813A-93EA8AAD8FB6}"/>
    <cellStyle name="Normal 8 4 2 2 3 4" xfId="9739" xr:uid="{5CAB3007-B624-41B4-BF58-A1814814BC97}"/>
    <cellStyle name="Normal 8 4 2 2 3 5" xfId="15878" xr:uid="{FCDF6486-7712-49BC-A0FC-5B0753641E7A}"/>
    <cellStyle name="Normal 8 4 2 2 4" xfId="5663" xr:uid="{22DB44A9-1C15-4B1A-92C8-1E87793500DA}"/>
    <cellStyle name="Normal 8 4 2 2 4 2" xfId="11324" xr:uid="{0753ACD5-6672-4FDB-AEAA-A5616EF1F6ED}"/>
    <cellStyle name="Normal 8 4 2 2 4 3" xfId="15204" xr:uid="{2FA41175-74E5-4A5A-A982-0DB0E7B71E73}"/>
    <cellStyle name="Normal 8 4 2 2 5" xfId="7215" xr:uid="{4B64E8A1-4BD0-4AFF-BF1D-52DCFAD20D6B}"/>
    <cellStyle name="Normal 8 4 2 2 5 2" xfId="12672" xr:uid="{9E3AAE9A-73C9-4A42-AD54-0A33B495CB1A}"/>
    <cellStyle name="Normal 8 4 2 2 5 3" xfId="16557" xr:uid="{9A8F6202-490F-4B22-AC58-FED50A157776}"/>
    <cellStyle name="Normal 8 4 2 2 6" xfId="4178" xr:uid="{BD3DA62F-7B4E-408F-B90B-B8A9D2CF2408}"/>
    <cellStyle name="Normal 8 4 2 2 6 2" xfId="10548" xr:uid="{68F087C0-8031-4ACA-967E-C7F74537C031}"/>
    <cellStyle name="Normal 8 4 2 2 7" xfId="9068" xr:uid="{95DDE11A-8E62-45B0-B80E-E601390A3A4B}"/>
    <cellStyle name="Normal 8 4 2 2 8" xfId="14430" xr:uid="{EC1B6EF5-DD4A-4197-B538-CFCA07F4DEF1}"/>
    <cellStyle name="Normal 8 4 2 3" xfId="2088" xr:uid="{D8B4D53F-F6E8-438F-A9E0-88B944FC3552}"/>
    <cellStyle name="Normal 8 4 2 3 2" xfId="3144" xr:uid="{101041B4-7F3B-4311-92DD-FE3E73AB67FC}"/>
    <cellStyle name="Normal 8 4 2 3 2 2" xfId="8054" xr:uid="{41BB2AD2-036C-48F1-99BF-1495C571DD8B}"/>
    <cellStyle name="Normal 8 4 2 3 2 2 2" xfId="13511" xr:uid="{75D19765-88CB-4998-81E2-0A60D569B3F3}"/>
    <cellStyle name="Normal 8 4 2 3 2 2 3" xfId="17396" xr:uid="{617195B0-A52A-4369-B9F3-A7AEAA94DC2F}"/>
    <cellStyle name="Normal 8 4 2 3 2 3" xfId="6638" xr:uid="{12ECB207-7DBF-40C0-8456-8F71647FD85E}"/>
    <cellStyle name="Normal 8 4 2 3 2 3 2" xfId="12161" xr:uid="{A90E6AB7-595E-4484-A9EC-9CF511EE9621}"/>
    <cellStyle name="Normal 8 4 2 3 2 4" xfId="9907" xr:uid="{A4DBC0CB-3784-4289-9455-82B338A66037}"/>
    <cellStyle name="Normal 8 4 2 3 2 5" xfId="16046" xr:uid="{AD821028-3270-4381-B535-B4C489D53700}"/>
    <cellStyle name="Normal 8 4 2 3 3" xfId="5866" xr:uid="{788F1B45-3790-4B6D-8361-B4C39813BED1}"/>
    <cellStyle name="Normal 8 4 2 3 3 2" xfId="11495" xr:uid="{70D29190-2E36-4373-9D81-726EE7915507}"/>
    <cellStyle name="Normal 8 4 2 3 3 3" xfId="15375" xr:uid="{39132087-50E0-4413-980D-F0BD6B1A17F9}"/>
    <cellStyle name="Normal 8 4 2 3 4" xfId="7383" xr:uid="{A111998A-3C0C-4A8F-91D7-7C288AE9E648}"/>
    <cellStyle name="Normal 8 4 2 3 4 2" xfId="12840" xr:uid="{CCE4B76B-D8A9-4029-96F8-05DD5113E17F}"/>
    <cellStyle name="Normal 8 4 2 3 4 3" xfId="16725" xr:uid="{21F5F4DF-3138-459C-A8B2-F32F6EC9C515}"/>
    <cellStyle name="Normal 8 4 2 3 5" xfId="4359" xr:uid="{02E9D883-A4B5-49B9-988A-D7202C7A873F}"/>
    <cellStyle name="Normal 8 4 2 3 5 2" xfId="10716" xr:uid="{D0D8846A-D15F-450D-83AC-5E8ACEC32F36}"/>
    <cellStyle name="Normal 8 4 2 3 6" xfId="9236" xr:uid="{D29A4A05-2DAE-48BD-928B-70E519176B33}"/>
    <cellStyle name="Normal 8 4 2 3 7" xfId="14598" xr:uid="{DBA9966C-81D4-4FC4-A74D-50673B6BDB1E}"/>
    <cellStyle name="Normal 8 4 2 4" xfId="2443" xr:uid="{C422954A-E6A9-4569-90D8-C3E0671C5020}"/>
    <cellStyle name="Normal 8 4 2 4 2" xfId="3390" xr:uid="{190F1572-0FD0-4B83-AA6F-9B2D73142F7C}"/>
    <cellStyle name="Normal 8 4 2 4 2 2" xfId="8300" xr:uid="{C9E84EC2-2BEC-4E32-8614-F3D2ED626CFC}"/>
    <cellStyle name="Normal 8 4 2 4 2 2 2" xfId="13757" xr:uid="{5305D1A2-1FD3-4039-A15E-F2E6CCDC1D65}"/>
    <cellStyle name="Normal 8 4 2 4 2 2 3" xfId="17642" xr:uid="{A1F55EE8-7F30-4BBC-825A-45BDECC4FBF2}"/>
    <cellStyle name="Normal 8 4 2 4 2 3" xfId="6884" xr:uid="{F4B6BFDC-ADBB-4B11-B24D-3B09CD31C976}"/>
    <cellStyle name="Normal 8 4 2 4 2 3 2" xfId="12407" xr:uid="{07A73E80-8B41-4F36-912D-EA2FDA5DC55F}"/>
    <cellStyle name="Normal 8 4 2 4 2 4" xfId="10153" xr:uid="{AB06B392-D507-427F-88D9-B2B9F4CECFAD}"/>
    <cellStyle name="Normal 8 4 2 4 2 5" xfId="16292" xr:uid="{8260C311-6AB4-43E7-BE60-89C236D5A799}"/>
    <cellStyle name="Normal 8 4 2 4 3" xfId="6166" xr:uid="{6B8FFA7C-1EC9-495C-BC3C-57EA1CCA0F18}"/>
    <cellStyle name="Normal 8 4 2 4 3 2" xfId="11741" xr:uid="{4B9E19B4-8142-4C5D-9702-D5D18E0A3EEB}"/>
    <cellStyle name="Normal 8 4 2 4 3 3" xfId="15621" xr:uid="{A696EFF6-98B5-468D-85E1-FE59B2C860DC}"/>
    <cellStyle name="Normal 8 4 2 4 4" xfId="7629" xr:uid="{D49B02CA-6DB6-427C-BB4C-617A53779A03}"/>
    <cellStyle name="Normal 8 4 2 4 4 2" xfId="13086" xr:uid="{AD0A0917-5CE4-4C7D-8EAE-E3A76DDA0853}"/>
    <cellStyle name="Normal 8 4 2 4 4 3" xfId="16971" xr:uid="{0C42AA86-86F4-40CB-B3EC-05781E9C4F33}"/>
    <cellStyle name="Normal 8 4 2 4 5" xfId="4606" xr:uid="{438E0EC6-7E7F-483B-B2B4-AA4D98983AF8}"/>
    <cellStyle name="Normal 8 4 2 4 5 2" xfId="10962" xr:uid="{14A8955D-083F-4B6F-8BC6-1E156981F5DF}"/>
    <cellStyle name="Normal 8 4 2 4 6" xfId="9482" xr:uid="{036F147F-A5DD-4DFC-A137-91018426B560}"/>
    <cellStyle name="Normal 8 4 2 4 7" xfId="14844" xr:uid="{7145ACB4-B299-4663-8F8F-A4F40F26A0B6}"/>
    <cellStyle name="Normal 8 4 2 5" xfId="2831" xr:uid="{D6A2C648-EE0F-4881-AEDA-6F9CDD8F517F}"/>
    <cellStyle name="Normal 8 4 2 5 2" xfId="6332" xr:uid="{76C1B8CA-D9E0-48EB-BF90-CBA942D8AF49}"/>
    <cellStyle name="Normal 8 4 2 5 2 2" xfId="11855" xr:uid="{361A0EB1-D8A4-4811-9257-871228116123}"/>
    <cellStyle name="Normal 8 4 2 5 2 3" xfId="15740" xr:uid="{F000A53B-F5C6-441B-BE56-BFCB893BDB7C}"/>
    <cellStyle name="Normal 8 4 2 5 3" xfId="7748" xr:uid="{C5BE0E82-F655-44B5-BA4E-D2A8E161D63E}"/>
    <cellStyle name="Normal 8 4 2 5 3 2" xfId="13205" xr:uid="{702317B7-4A85-4343-9D32-9B5A2DE9972B}"/>
    <cellStyle name="Normal 8 4 2 5 3 3" xfId="17090" xr:uid="{0ACFA121-835F-41D8-B11F-AA2291D6A410}"/>
    <cellStyle name="Normal 8 4 2 5 4" xfId="5075" xr:uid="{3ABDE367-1758-42CE-891C-04090483323F}"/>
    <cellStyle name="Normal 8 4 2 5 4 2" xfId="11055" xr:uid="{3D30523E-11BB-4070-AD16-F9E94A072C61}"/>
    <cellStyle name="Normal 8 4 2 5 5" xfId="9601" xr:uid="{9D946149-70C9-434A-A58A-52BBC2429E50}"/>
    <cellStyle name="Normal 8 4 2 5 6" xfId="14937" xr:uid="{E444E789-B3F1-487E-84C6-7A85F77D3620}"/>
    <cellStyle name="Normal 8 4 2 6" xfId="5525" xr:uid="{31AA8089-8A81-465E-9EEC-C788FF12F88C}"/>
    <cellStyle name="Normal 8 4 2 6 2" xfId="11186" xr:uid="{2AFEA552-2336-4BE1-AB96-0FDC190F57DB}"/>
    <cellStyle name="Normal 8 4 2 6 3" xfId="15066" xr:uid="{34246609-8B19-4030-9F41-CA307E663F3B}"/>
    <cellStyle name="Normal 8 4 2 7" xfId="7077" xr:uid="{0FA41726-843E-48A2-A276-F8B266C8AC21}"/>
    <cellStyle name="Normal 8 4 2 7 2" xfId="12534" xr:uid="{36AF3829-9627-4E3D-BA83-5B55011545F0}"/>
    <cellStyle name="Normal 8 4 2 7 3" xfId="16419" xr:uid="{B4745723-70A1-42F9-A7E8-BD78614FBAC9}"/>
    <cellStyle name="Normal 8 4 2 8" xfId="3804" xr:uid="{E39728DC-EBC1-4A3A-B22A-E42D07F06030}"/>
    <cellStyle name="Normal 8 4 2 8 2" xfId="10355" xr:uid="{D360685A-60D9-4D04-92B1-FC9B876A8FEE}"/>
    <cellStyle name="Normal 8 4 2 9" xfId="8930" xr:uid="{30B2485F-938A-4767-A2DF-10D6718EB843}"/>
    <cellStyle name="Normal 8 4 3" xfId="1514" xr:uid="{77F52226-73D8-441C-9583-4551D02628B4}"/>
    <cellStyle name="Normal 8 4 3 2" xfId="1660" xr:uid="{1515A466-18D4-4CC2-AB4F-819B00D413B5}"/>
    <cellStyle name="Normal 8 4 3 2 2" xfId="2282" xr:uid="{005A8F3B-709F-49B0-AAF9-6CF59F19E3F8}"/>
    <cellStyle name="Normal 8 4 3 2 2 2" xfId="3338" xr:uid="{B0E5483F-0467-4D37-AB6F-919C9BA1F194}"/>
    <cellStyle name="Normal 8 4 3 2 2 2 2" xfId="8248" xr:uid="{C30B6266-8DFE-4EB4-BC21-66360F956086}"/>
    <cellStyle name="Normal 8 4 3 2 2 2 2 2" xfId="13705" xr:uid="{3CC3D871-5C5A-4210-A2BA-DC493242060E}"/>
    <cellStyle name="Normal 8 4 3 2 2 2 2 3" xfId="17590" xr:uid="{B292D454-C7F4-4184-926E-49005A15822C}"/>
    <cellStyle name="Normal 8 4 3 2 2 2 3" xfId="6832" xr:uid="{BE87F2A4-1656-476E-AD23-76517B1BBADC}"/>
    <cellStyle name="Normal 8 4 3 2 2 2 3 2" xfId="12355" xr:uid="{3DF4EF96-679C-4ED5-B990-EF56B042F7CC}"/>
    <cellStyle name="Normal 8 4 3 2 2 2 4" xfId="10101" xr:uid="{E59879CD-E1BF-420D-8758-ACF2A6E736CD}"/>
    <cellStyle name="Normal 8 4 3 2 2 2 5" xfId="16240" xr:uid="{93BF1726-2FAA-459B-AC27-586406F06CDA}"/>
    <cellStyle name="Normal 8 4 3 2 2 3" xfId="6060" xr:uid="{8EC3806E-2C09-4882-AB32-B30A54C0D285}"/>
    <cellStyle name="Normal 8 4 3 2 2 3 2" xfId="11689" xr:uid="{A7558629-A52F-4B43-9134-056ACAF654A8}"/>
    <cellStyle name="Normal 8 4 3 2 2 3 3" xfId="15569" xr:uid="{B8498173-E1DA-4CAF-967A-A548223EAABD}"/>
    <cellStyle name="Normal 8 4 3 2 2 4" xfId="7577" xr:uid="{2088A9D7-ED11-4495-958B-73BE55EBAD02}"/>
    <cellStyle name="Normal 8 4 3 2 2 4 2" xfId="13034" xr:uid="{E8847691-069E-40A8-A923-109C54907D36}"/>
    <cellStyle name="Normal 8 4 3 2 2 4 3" xfId="16919" xr:uid="{AFEF39A0-5D54-4CB9-80A6-4501514C7559}"/>
    <cellStyle name="Normal 8 4 3 2 2 5" xfId="4553" xr:uid="{8C46B30C-A165-46C5-B005-13827723D61E}"/>
    <cellStyle name="Normal 8 4 3 2 2 5 2" xfId="10910" xr:uid="{9D47BF22-79F8-44CA-A1A9-AD7CBEE4AFC6}"/>
    <cellStyle name="Normal 8 4 3 2 2 6" xfId="9430" xr:uid="{FE2596DC-EEA9-46F9-A213-C366A0D3D377}"/>
    <cellStyle name="Normal 8 4 3 2 2 7" xfId="14792" xr:uid="{830ACAD5-02B5-4D8D-A7C3-91FC2A315756}"/>
    <cellStyle name="Normal 8 4 3 2 3" xfId="3025" xr:uid="{23DB2789-8DB4-42CD-A1CB-A7EBFAFAAA39}"/>
    <cellStyle name="Normal 8 4 3 2 3 2" xfId="7942" xr:uid="{ACAF61CF-3D91-4017-876E-36A886A13BCD}"/>
    <cellStyle name="Normal 8 4 3 2 3 2 2" xfId="13399" xr:uid="{69002B59-25A2-4ADE-A81B-E648BB2DB0B6}"/>
    <cellStyle name="Normal 8 4 3 2 3 2 3" xfId="17284" xr:uid="{1CE111AF-676F-4129-AA66-92B0BF9D61B7}"/>
    <cellStyle name="Normal 8 4 3 2 3 3" xfId="6526" xr:uid="{2746BB8D-C8D8-4B21-A0D0-F7B851B4C473}"/>
    <cellStyle name="Normal 8 4 3 2 3 3 2" xfId="12049" xr:uid="{12E5A2B4-2571-447E-8BE3-3D2D01B0170E}"/>
    <cellStyle name="Normal 8 4 3 2 3 4" xfId="9795" xr:uid="{BB5364C5-DF48-41A7-ACBF-360427203002}"/>
    <cellStyle name="Normal 8 4 3 2 3 5" xfId="15934" xr:uid="{CCEB3916-3C85-404F-871A-A395B327B66A}"/>
    <cellStyle name="Normal 8 4 3 2 4" xfId="5719" xr:uid="{6B645516-06A6-4746-86C0-8C55F70947EF}"/>
    <cellStyle name="Normal 8 4 3 2 4 2" xfId="11380" xr:uid="{3A9870F1-21FA-415A-AAEE-1B23E57A467E}"/>
    <cellStyle name="Normal 8 4 3 2 4 3" xfId="15260" xr:uid="{3740691E-8064-4E50-81FC-F58A440D2835}"/>
    <cellStyle name="Normal 8 4 3 2 5" xfId="7271" xr:uid="{C46A13F4-27F4-424D-9543-8633490C6615}"/>
    <cellStyle name="Normal 8 4 3 2 5 2" xfId="12728" xr:uid="{D3C8A9F1-F9BF-49E4-B7BD-7482562B6F1E}"/>
    <cellStyle name="Normal 8 4 3 2 5 3" xfId="16613" xr:uid="{64AA044A-C284-4031-9F1A-FCBEA2BFBA95}"/>
    <cellStyle name="Normal 8 4 3 2 6" xfId="4234" xr:uid="{16614DC4-CE44-4454-BBEF-E94C17A978D3}"/>
    <cellStyle name="Normal 8 4 3 2 6 2" xfId="10604" xr:uid="{39A86210-CF79-4AE6-9293-1A57D9035450}"/>
    <cellStyle name="Normal 8 4 3 2 7" xfId="9124" xr:uid="{87B89EE7-3D0F-4106-BADC-E9FF0E2D7F59}"/>
    <cellStyle name="Normal 8 4 3 2 8" xfId="14486" xr:uid="{B395C5DB-35F8-4239-B152-224B0B38D898}"/>
    <cellStyle name="Normal 8 4 3 3" xfId="2144" xr:uid="{4FD30381-1D92-4563-9235-E2B753D6AC87}"/>
    <cellStyle name="Normal 8 4 3 3 2" xfId="3200" xr:uid="{477874B4-77B2-468D-94EF-C3115DB4760C}"/>
    <cellStyle name="Normal 8 4 3 3 2 2" xfId="8110" xr:uid="{641302AF-16B1-4363-BDF9-987B282A47E5}"/>
    <cellStyle name="Normal 8 4 3 3 2 2 2" xfId="13567" xr:uid="{E631A03D-DD38-4C59-A6D2-BF3FE2DD1927}"/>
    <cellStyle name="Normal 8 4 3 3 2 2 3" xfId="17452" xr:uid="{356424F0-F4A0-4936-9CCE-6BD6FC9E9259}"/>
    <cellStyle name="Normal 8 4 3 3 2 3" xfId="6694" xr:uid="{D7911C70-9E07-452E-A7B5-34662A9871CA}"/>
    <cellStyle name="Normal 8 4 3 3 2 3 2" xfId="12217" xr:uid="{99517A4B-4713-466D-9CBA-4BD3586054E8}"/>
    <cellStyle name="Normal 8 4 3 3 2 4" xfId="9963" xr:uid="{76A390C5-F770-42A7-A831-FEBC5440FF7F}"/>
    <cellStyle name="Normal 8 4 3 3 2 5" xfId="16102" xr:uid="{2F253872-8D5A-4596-B227-1E2E7933453A}"/>
    <cellStyle name="Normal 8 4 3 3 3" xfId="5922" xr:uid="{713EC020-9675-45EF-9B39-5560C38F4AE5}"/>
    <cellStyle name="Normal 8 4 3 3 3 2" xfId="11551" xr:uid="{8D896A4E-E706-46F8-8BEF-91E99A5F39C2}"/>
    <cellStyle name="Normal 8 4 3 3 3 3" xfId="15431" xr:uid="{F778A82D-BFC4-4CCE-B6B7-10612D56D7FE}"/>
    <cellStyle name="Normal 8 4 3 3 4" xfId="7439" xr:uid="{9F167445-5534-4021-BFE6-9CF03D17E0A3}"/>
    <cellStyle name="Normal 8 4 3 3 4 2" xfId="12896" xr:uid="{6967E89C-BD67-4682-8EB3-51760F7DA463}"/>
    <cellStyle name="Normal 8 4 3 3 4 3" xfId="16781" xr:uid="{729E9E93-E9CB-4999-AB7A-8D617FC428CB}"/>
    <cellStyle name="Normal 8 4 3 3 5" xfId="4415" xr:uid="{80E3E1EE-C350-43CD-BD7E-95E0A47E2408}"/>
    <cellStyle name="Normal 8 4 3 3 5 2" xfId="10772" xr:uid="{A6A26499-403D-4CFE-A7F6-A18F3F9F31E3}"/>
    <cellStyle name="Normal 8 4 3 3 6" xfId="9292" xr:uid="{45AFA801-AB23-4339-8267-858D08425B1E}"/>
    <cellStyle name="Normal 8 4 3 3 7" xfId="14654" xr:uid="{6DF73016-43A5-4B93-9DBB-ECBE14A2C8C3}"/>
    <cellStyle name="Normal 8 4 3 4" xfId="2887" xr:uid="{93B22EFF-2EA5-428E-9E9E-89368FD4A50F}"/>
    <cellStyle name="Normal 8 4 3 4 2" xfId="7804" xr:uid="{7F337CCF-16AB-4326-A99E-901D74AECCBC}"/>
    <cellStyle name="Normal 8 4 3 4 2 2" xfId="13261" xr:uid="{CC88D1C4-2841-46D3-9C6D-85C21BFAE213}"/>
    <cellStyle name="Normal 8 4 3 4 2 3" xfId="17146" xr:uid="{459CF14D-FB40-4C49-860B-FF69757D6ECB}"/>
    <cellStyle name="Normal 8 4 3 4 3" xfId="6388" xr:uid="{A1BBE6DE-09DA-4197-973E-2A987C56526A}"/>
    <cellStyle name="Normal 8 4 3 4 3 2" xfId="11911" xr:uid="{04288F38-9C62-418F-B5EF-F749BFA8A4C4}"/>
    <cellStyle name="Normal 8 4 3 4 4" xfId="9657" xr:uid="{705B0794-3C87-472A-B2ED-EE1CE2E11A01}"/>
    <cellStyle name="Normal 8 4 3 4 5" xfId="15796" xr:uid="{BB18FFA2-AC61-432A-A109-BC5F16E7DC96}"/>
    <cellStyle name="Normal 8 4 3 5" xfId="5581" xr:uid="{31E51E6A-7700-4688-8EDB-77233F167200}"/>
    <cellStyle name="Normal 8 4 3 5 2" xfId="11242" xr:uid="{3D86B76A-9214-4DAB-9D15-DCE2981FCEBE}"/>
    <cellStyle name="Normal 8 4 3 5 3" xfId="15122" xr:uid="{2FA934DE-6570-4C32-8F97-D26878E41A6C}"/>
    <cellStyle name="Normal 8 4 3 6" xfId="7133" xr:uid="{0B99F414-B323-4273-AFD1-E10EAF4235E3}"/>
    <cellStyle name="Normal 8 4 3 6 2" xfId="12590" xr:uid="{C55441B9-A61E-450C-B6E2-4B2A7618EF8A}"/>
    <cellStyle name="Normal 8 4 3 6 3" xfId="16475" xr:uid="{CE791945-2F37-40AD-9D56-EF775EC97497}"/>
    <cellStyle name="Normal 8 4 3 7" xfId="4095" xr:uid="{5A417838-C6EF-440D-8D15-B1614525E260}"/>
    <cellStyle name="Normal 8 4 3 7 2" xfId="10466" xr:uid="{175F45F7-93EF-4615-8982-4489988E20D8}"/>
    <cellStyle name="Normal 8 4 3 8" xfId="8986" xr:uid="{4369238A-E30A-4080-A309-9A204E425C33}"/>
    <cellStyle name="Normal 8 4 3 9" xfId="14348" xr:uid="{DBD59948-BCC8-4D46-A113-C6CA3BB65396}"/>
    <cellStyle name="Normal 8 4 4" xfId="1546" xr:uid="{6202718F-442F-4711-B5BB-4D676156EF2C}"/>
    <cellStyle name="Normal 8 4 4 2" xfId="2168" xr:uid="{A0B401A3-6366-4AE3-AC2D-1DE351A8FA41}"/>
    <cellStyle name="Normal 8 4 4 2 2" xfId="3224" xr:uid="{D2757E78-58E9-4439-A290-C132F46A80C7}"/>
    <cellStyle name="Normal 8 4 4 2 2 2" xfId="8134" xr:uid="{E4E6FA7C-28A5-41AA-AE45-3D98B55FE2FC}"/>
    <cellStyle name="Normal 8 4 4 2 2 2 2" xfId="13591" xr:uid="{F84D4B21-0EA1-4967-9220-9FED4D0D65A8}"/>
    <cellStyle name="Normal 8 4 4 2 2 2 3" xfId="17476" xr:uid="{E926864A-62C6-44C1-B63B-DCBB0976AA67}"/>
    <cellStyle name="Normal 8 4 4 2 2 3" xfId="6718" xr:uid="{1A642400-35D1-4B71-B938-4DFAA6EEEDAB}"/>
    <cellStyle name="Normal 8 4 4 2 2 3 2" xfId="12241" xr:uid="{DF826EA9-E5EA-475D-8013-0684E8914B4E}"/>
    <cellStyle name="Normal 8 4 4 2 2 4" xfId="9987" xr:uid="{1495AC11-52E1-4246-AE75-61107DB04E35}"/>
    <cellStyle name="Normal 8 4 4 2 2 5" xfId="16126" xr:uid="{4CF6A337-AC3C-455A-AB29-6326C15E2E54}"/>
    <cellStyle name="Normal 8 4 4 2 3" xfId="5946" xr:uid="{B2596E13-AEB1-44A7-92ED-E95592C61331}"/>
    <cellStyle name="Normal 8 4 4 2 3 2" xfId="11575" xr:uid="{AB760E11-2111-4B61-8AA4-B23A5FD1987F}"/>
    <cellStyle name="Normal 8 4 4 2 3 3" xfId="15455" xr:uid="{1D72E402-7119-42DA-9ACE-6A59A156439A}"/>
    <cellStyle name="Normal 8 4 4 2 4" xfId="7463" xr:uid="{F3114741-CF9F-4C32-980F-17A96D219271}"/>
    <cellStyle name="Normal 8 4 4 2 4 2" xfId="12920" xr:uid="{CBEA91EC-F1DC-4B49-9F4B-FEF1A9D23B2E}"/>
    <cellStyle name="Normal 8 4 4 2 4 3" xfId="16805" xr:uid="{3B8D1394-1A35-47A6-8D41-806B27382AC6}"/>
    <cellStyle name="Normal 8 4 4 2 5" xfId="4439" xr:uid="{D447B816-0EC3-4A2A-99CA-C39A3390BC5D}"/>
    <cellStyle name="Normal 8 4 4 2 5 2" xfId="10796" xr:uid="{162E302C-09DD-4B2B-A86E-47F4ACD4AF19}"/>
    <cellStyle name="Normal 8 4 4 2 6" xfId="9316" xr:uid="{9B6F0D25-152D-4F10-9EC4-F6A2A2B06FBC}"/>
    <cellStyle name="Normal 8 4 4 2 7" xfId="14678" xr:uid="{D17ACA2B-D098-4AF8-9B71-2DE243C166BE}"/>
    <cellStyle name="Normal 8 4 4 3" xfId="2911" xr:uid="{DCCF3CF0-5809-4DD1-959F-5E7AEB7A8874}"/>
    <cellStyle name="Normal 8 4 4 3 2" xfId="7828" xr:uid="{2DAA6E8F-094F-4931-B82B-802041388839}"/>
    <cellStyle name="Normal 8 4 4 3 2 2" xfId="13285" xr:uid="{D90D2605-66B5-4870-8A5D-DECADCD1FBE3}"/>
    <cellStyle name="Normal 8 4 4 3 2 3" xfId="17170" xr:uid="{E29F2DF3-937C-47D4-AD42-6D11EC5D68AA}"/>
    <cellStyle name="Normal 8 4 4 3 3" xfId="6412" xr:uid="{D7F731B5-82F6-4C17-818C-FF9887E9B5E1}"/>
    <cellStyle name="Normal 8 4 4 3 3 2" xfId="11935" xr:uid="{5BD2AB4C-CC89-40C3-9401-8209E65465B6}"/>
    <cellStyle name="Normal 8 4 4 3 4" xfId="9681" xr:uid="{15310528-B53D-4856-B798-E84D11BFC79D}"/>
    <cellStyle name="Normal 8 4 4 3 5" xfId="15820" xr:uid="{4777ECD2-1918-47B5-A41E-FC128FEB0DE5}"/>
    <cellStyle name="Normal 8 4 4 4" xfId="5605" xr:uid="{64EE38F5-A62D-4A2F-AE1E-FB6F3594132D}"/>
    <cellStyle name="Normal 8 4 4 4 2" xfId="11266" xr:uid="{F94FFCAC-1B38-48B2-81E0-E13696A2A584}"/>
    <cellStyle name="Normal 8 4 4 4 3" xfId="15146" xr:uid="{AD74C425-ACD6-4676-9761-5911E1447E28}"/>
    <cellStyle name="Normal 8 4 4 5" xfId="7157" xr:uid="{61FB49C9-4000-40E0-8BD5-5AA9E90D0FAE}"/>
    <cellStyle name="Normal 8 4 4 5 2" xfId="12614" xr:uid="{FC0B9930-CE8A-4730-98D1-50FAD66FB901}"/>
    <cellStyle name="Normal 8 4 4 5 3" xfId="16499" xr:uid="{D70EA57C-C7DC-4D1B-8C3C-1F6C21201F4C}"/>
    <cellStyle name="Normal 8 4 4 6" xfId="4120" xr:uid="{BCDB52B4-E51F-4906-BF4C-01BBFA90C635}"/>
    <cellStyle name="Normal 8 4 4 6 2" xfId="10490" xr:uid="{543B8E06-0DDC-4703-B0F2-101A30306CF5}"/>
    <cellStyle name="Normal 8 4 4 7" xfId="9010" xr:uid="{FF827256-F88E-4365-BA9A-6E8F2C95F912}"/>
    <cellStyle name="Normal 8 4 4 8" xfId="14372" xr:uid="{28AFA79A-0C28-4343-94F3-4DFE81551716}"/>
    <cellStyle name="Normal 8 4 5" xfId="2025" xr:uid="{18360AD4-BA78-423C-8419-98CD43942A81}"/>
    <cellStyle name="Normal 8 4 5 2" xfId="3089" xr:uid="{660E664A-ED06-43C6-A2F6-E9E3241DF454}"/>
    <cellStyle name="Normal 8 4 5 2 2" xfId="7999" xr:uid="{4EEBB3D4-A8AC-4F65-A5A6-E9B54E3D83A2}"/>
    <cellStyle name="Normal 8 4 5 2 2 2" xfId="13456" xr:uid="{567BD135-8AAF-4DB2-804F-57FF7589FB72}"/>
    <cellStyle name="Normal 8 4 5 2 2 3" xfId="17341" xr:uid="{7EE67ED1-60B1-40D7-BCC0-59E9A4E921A2}"/>
    <cellStyle name="Normal 8 4 5 2 3" xfId="6583" xr:uid="{D8E493B3-72DF-48C6-BAF8-6275260A4E19}"/>
    <cellStyle name="Normal 8 4 5 2 3 2" xfId="12106" xr:uid="{B3E98EB1-4B9B-4092-BB07-A5E25751165B}"/>
    <cellStyle name="Normal 8 4 5 2 4" xfId="9852" xr:uid="{05CA989E-B898-4218-8526-D7BFB55EA93D}"/>
    <cellStyle name="Normal 8 4 5 2 5" xfId="15991" xr:uid="{05C808D4-CDCB-41DE-9B00-455F6BEE784A}"/>
    <cellStyle name="Normal 8 4 5 3" xfId="5811" xr:uid="{86871F9E-EFA6-46ED-B6A7-4CC89DBD9A91}"/>
    <cellStyle name="Normal 8 4 5 3 2" xfId="11440" xr:uid="{61F15116-1643-4DC6-8DB9-8C1F5FD9AD3B}"/>
    <cellStyle name="Normal 8 4 5 3 3" xfId="15320" xr:uid="{14720D1E-7730-488C-805E-54DC53B4D51B}"/>
    <cellStyle name="Normal 8 4 5 4" xfId="7328" xr:uid="{E1053A25-7346-4F23-B4AB-03C460FDC5C4}"/>
    <cellStyle name="Normal 8 4 5 4 2" xfId="12785" xr:uid="{E8E399D5-4254-44CF-80FF-ECFC3F16C0C8}"/>
    <cellStyle name="Normal 8 4 5 4 3" xfId="16670" xr:uid="{D3BAA1E9-C643-48CA-A8E0-07AF3C44BEFC}"/>
    <cellStyle name="Normal 8 4 5 5" xfId="4304" xr:uid="{AEB37D8E-626E-4FEE-8CD8-F1B125671A10}"/>
    <cellStyle name="Normal 8 4 5 5 2" xfId="10661" xr:uid="{210562E7-8538-4286-842D-DBD6021194EA}"/>
    <cellStyle name="Normal 8 4 5 6" xfId="9181" xr:uid="{3C87218E-7F71-4385-8F33-0FFD6C9DA0A2}"/>
    <cellStyle name="Normal 8 4 5 7" xfId="14543" xr:uid="{D8D28D83-A88A-4018-87D5-FA8B047A448F}"/>
    <cellStyle name="Normal 8 4 6" xfId="2318" xr:uid="{8BF3FC73-34F6-422E-BA21-A9C8FFB2BFC9}"/>
    <cellStyle name="Normal 8 4 6 2" xfId="3370" xr:uid="{6F5A1E2F-7499-487F-B54B-150FDE120F30}"/>
    <cellStyle name="Normal 8 4 6 2 2" xfId="8280" xr:uid="{0A0FDA4C-8508-46E5-8A9F-5CBB714D4452}"/>
    <cellStyle name="Normal 8 4 6 2 2 2" xfId="13737" xr:uid="{91CCAFB9-CF2F-4C09-80DF-A0F26F1F8AF6}"/>
    <cellStyle name="Normal 8 4 6 2 2 3" xfId="17622" xr:uid="{355B0A52-5C9C-4347-9239-F861966DEE78}"/>
    <cellStyle name="Normal 8 4 6 2 3" xfId="6864" xr:uid="{23A03E0B-81CD-4FC6-9151-F78E9352FAF2}"/>
    <cellStyle name="Normal 8 4 6 2 3 2" xfId="12387" xr:uid="{8B8A31F7-C0AE-40EF-A076-02D0FE4AF5A3}"/>
    <cellStyle name="Normal 8 4 6 2 4" xfId="10133" xr:uid="{4175373D-8B2A-4A56-B137-B60B96412B75}"/>
    <cellStyle name="Normal 8 4 6 2 5" xfId="16272" xr:uid="{9DE4F534-48E7-4F2C-956C-28A0F1D4AD43}"/>
    <cellStyle name="Normal 8 4 6 3" xfId="6092" xr:uid="{3DBB8FAA-2817-4763-97D4-85E12F0EA816}"/>
    <cellStyle name="Normal 8 4 6 3 2" xfId="11721" xr:uid="{C9DB90A3-02EB-45C7-B05E-870C54A7C6FD}"/>
    <cellStyle name="Normal 8 4 6 3 3" xfId="15601" xr:uid="{43ACADA9-D3C5-46E8-A135-AD846D9254FC}"/>
    <cellStyle name="Normal 8 4 6 4" xfId="7609" xr:uid="{F6E169E0-41B0-48D6-B3AC-1B7528924620}"/>
    <cellStyle name="Normal 8 4 6 4 2" xfId="13066" xr:uid="{E12C0E3D-D056-4F29-919E-45120D20BA1E}"/>
    <cellStyle name="Normal 8 4 6 4 3" xfId="16951" xr:uid="{A780DBCD-6BB9-4876-AEE9-83DD68F38B71}"/>
    <cellStyle name="Normal 8 4 6 5" xfId="4585" xr:uid="{9B946FDD-9442-4A5F-B2C5-EA7680504F64}"/>
    <cellStyle name="Normal 8 4 6 5 2" xfId="10942" xr:uid="{F75FCD45-F2A3-430E-8ED1-A1E3FA71E623}"/>
    <cellStyle name="Normal 8 4 6 6" xfId="9462" xr:uid="{514FD8B5-2F49-431B-9F65-9947923A8F62}"/>
    <cellStyle name="Normal 8 4 6 7" xfId="14824" xr:uid="{4E217815-A587-4834-BF36-5D82BABD5C0E}"/>
    <cellStyle name="Normal 8 4 7" xfId="2581" xr:uid="{7D6251E0-0D66-4291-8BB5-A41D4972549F}"/>
    <cellStyle name="Normal 8 4 7 2" xfId="6207" xr:uid="{895B85AA-3A52-43D7-BDC9-1E807FE620E4}"/>
    <cellStyle name="Normal 8 4 7 2 2" xfId="11751" xr:uid="{9EB87132-598A-4779-931F-57BE5D5F2F48}"/>
    <cellStyle name="Normal 8 4 7 2 3" xfId="15631" xr:uid="{3B65B87B-DC37-4110-9EC2-BE105E655DA5}"/>
    <cellStyle name="Normal 8 4 7 3" xfId="7639" xr:uid="{049C7AD6-B94A-4A52-89A2-8576579D994F}"/>
    <cellStyle name="Normal 8 4 7 3 2" xfId="13096" xr:uid="{753EFF3F-C9E0-4E59-A74E-7719565D69C6}"/>
    <cellStyle name="Normal 8 4 7 3 3" xfId="16981" xr:uid="{64AC4A1B-7973-4EEF-948C-EC5C4D984005}"/>
    <cellStyle name="Normal 8 4 7 4" xfId="4967" xr:uid="{C0233266-90E8-4298-9D08-7D09FD31A1CF}"/>
    <cellStyle name="Normal 8 4 7 4 2" xfId="11033" xr:uid="{750BB307-426B-4CAB-891B-7869BF33A52F}"/>
    <cellStyle name="Normal 8 4 7 5" xfId="9492" xr:uid="{512E777B-F479-4B03-AFA7-F256197C5C32}"/>
    <cellStyle name="Normal 8 4 7 6" xfId="14915" xr:uid="{8724E701-CF65-4D50-8A7C-3A78082CD364}"/>
    <cellStyle name="Normal 8 4 8" xfId="2674" xr:uid="{185E6F40-0794-4DC6-9596-98CE336B4F9A}"/>
    <cellStyle name="Normal 8 4 8 2" xfId="6267" xr:uid="{530391AF-A853-490F-AE7A-1698702A1329}"/>
    <cellStyle name="Normal 8 4 8 2 2" xfId="11797" xr:uid="{60713147-25C7-420E-A332-34324666D281}"/>
    <cellStyle name="Normal 8 4 8 2 3" xfId="15677" xr:uid="{D6E20986-2B24-42A6-8DEC-3E29DE141E21}"/>
    <cellStyle name="Normal 8 4 8 3" xfId="7685" xr:uid="{3015989C-85A7-4C4E-B30E-4B15BE11C59E}"/>
    <cellStyle name="Normal 8 4 8 3 2" xfId="13142" xr:uid="{FF90B1BA-D2FC-463B-A9B7-0A3088EFC829}"/>
    <cellStyle name="Normal 8 4 8 3 3" xfId="17027" xr:uid="{F08C5A18-672A-4DB8-B302-12B5BB839128}"/>
    <cellStyle name="Normal 8 4 8 4" xfId="4853" xr:uid="{FA242C07-0C12-4989-9C85-11FEB121F3CA}"/>
    <cellStyle name="Normal 8 4 8 5" xfId="9538" xr:uid="{596BC6F3-BC13-4754-92C0-FC2EB4ACB3F3}"/>
    <cellStyle name="Normal 8 4 9" xfId="3501" xr:uid="{626765D0-B8B1-4CA6-8F7C-337C6329590B}"/>
    <cellStyle name="Normal 8 5" xfId="1096" xr:uid="{A3E871E7-8427-4B39-B74E-C30F4A6130E5}"/>
    <cellStyle name="Normal 8 5 2" xfId="2323" xr:uid="{8B0685C2-296D-4089-A1BC-9F6464799E3E}"/>
    <cellStyle name="Normal 8 5 3" xfId="2595" xr:uid="{19A150CA-ACF2-47BB-8E49-DEE91D8995C0}"/>
    <cellStyle name="Normal 8 5 3 2" xfId="6218" xr:uid="{CF8E4522-CE6A-499E-ACFA-0C56FACC1164}"/>
    <cellStyle name="Normal 8 5 3 2 2" xfId="11760" xr:uid="{0EB91B4C-FA3E-4733-838F-D832276CF0B6}"/>
    <cellStyle name="Normal 8 5 3 2 3" xfId="15640" xr:uid="{279E000F-F53A-4C8F-88B9-245371B12967}"/>
    <cellStyle name="Normal 8 5 3 3" xfId="7648" xr:uid="{CCBF19AC-7AA0-416C-9D29-2D953AA1CD02}"/>
    <cellStyle name="Normal 8 5 3 3 2" xfId="13105" xr:uid="{5F19090C-739E-430B-B7A2-2CC989F8B356}"/>
    <cellStyle name="Normal 8 5 3 3 3" xfId="16990" xr:uid="{1080C84C-613E-4D0D-BA42-27FAB0C8399A}"/>
    <cellStyle name="Normal 8 5 3 4" xfId="3948" xr:uid="{547634CE-0D1B-43D7-824C-71B959AFC8EB}"/>
    <cellStyle name="Normal 8 5 3 5" xfId="9501" xr:uid="{BED281B3-A23E-4FE0-8B79-1B55959510B6}"/>
    <cellStyle name="Normal 8 5 4" xfId="2738" xr:uid="{4B36EDC7-AD9C-4286-B68D-8F4E318017A9}"/>
    <cellStyle name="Normal 8 5 5" xfId="3780" xr:uid="{FBFB30C1-A9FD-4AC7-8810-BF25AEB7EF1F}"/>
    <cellStyle name="Normal 8 5 6" xfId="3632" xr:uid="{D2B74EAD-077D-4958-8FBF-24399743A444}"/>
    <cellStyle name="Normal 8 5 6 2" xfId="10292" xr:uid="{432EB1A6-CEC8-48D9-B6B5-ADA79972395A}"/>
    <cellStyle name="Normal 8 5 7" xfId="14170" xr:uid="{30CB3478-676F-435F-93EE-7CCCC39D7D21}"/>
    <cellStyle name="Normal 8 6" xfId="1778" xr:uid="{BB04EF7E-C6E6-4A97-989E-23E175D0CEB8}"/>
    <cellStyle name="Normal 8 6 2" xfId="2338" xr:uid="{1322EA2D-5E91-464B-9230-E4FEC789D180}"/>
    <cellStyle name="Normal 8 6 3" xfId="2608" xr:uid="{D888B88F-9984-4D24-96E8-4130A094DEEB}"/>
    <cellStyle name="Normal 8 6 3 2" xfId="6228" xr:uid="{212C9C89-870B-4D59-8533-E652EA5F1FE0}"/>
    <cellStyle name="Normal 8 6 3 2 2" xfId="11768" xr:uid="{7F0C289F-455F-43FC-A644-F2C060A21086}"/>
    <cellStyle name="Normal 8 6 3 2 3" xfId="15648" xr:uid="{7E8D1DA5-29C1-451E-9727-C092AC83D6F2}"/>
    <cellStyle name="Normal 8 6 3 3" xfId="7656" xr:uid="{12DA6F79-A6A2-4752-A64A-14D487501D48}"/>
    <cellStyle name="Normal 8 6 3 3 2" xfId="13113" xr:uid="{CABF5FCF-3281-4473-AED7-61216C3AD5D0}"/>
    <cellStyle name="Normal 8 6 3 3 3" xfId="16998" xr:uid="{D82E71BA-D622-49D6-B566-1A4AB06181BD}"/>
    <cellStyle name="Normal 8 6 3 4" xfId="4275" xr:uid="{102AFBDB-DD5B-423C-A873-A6D28B55F63B}"/>
    <cellStyle name="Normal 8 6 3 5" xfId="9509" xr:uid="{0729E35C-3FCA-429D-B98A-690BA188248E}"/>
    <cellStyle name="Normal 8 6 4" xfId="3062" xr:uid="{F8E6515E-4843-45E0-8E71-53A2B09FEB05}"/>
    <cellStyle name="Normal 8 6 5" xfId="3784" xr:uid="{A0BEE3BC-2BD2-4FBF-8100-8BA2CBE3779E}"/>
    <cellStyle name="Normal 8 6 6" xfId="3640" xr:uid="{972121A2-AE0B-4DE5-A351-E373DDFC3805}"/>
    <cellStyle name="Normal 8 6 6 2" xfId="10300" xr:uid="{EEC00CE2-0492-4934-9089-0D723A216BFF}"/>
    <cellStyle name="Normal 8 6 7" xfId="14178" xr:uid="{97F18F1C-D976-436B-9EF9-F828BFD6F20F}"/>
    <cellStyle name="Normal 8 7" xfId="2295" xr:uid="{05ACACD1-F85C-4DE6-A155-BC6E4DD1A340}"/>
    <cellStyle name="Normal 8 7 2" xfId="3350" xr:uid="{8FFD1A09-DD40-4A33-88F4-0485EC91BF51}"/>
    <cellStyle name="Normal 8 7 2 2" xfId="8260" xr:uid="{A51E17DC-C983-41AE-B9EC-CE8FF247F335}"/>
    <cellStyle name="Normal 8 7 2 2 2" xfId="13717" xr:uid="{6F4B59C5-06E6-4280-87E2-87AFA2F26534}"/>
    <cellStyle name="Normal 8 7 2 2 3" xfId="17602" xr:uid="{B36C1E79-9170-4357-AB36-5D45E0F7AF94}"/>
    <cellStyle name="Normal 8 7 2 3" xfId="6844" xr:uid="{2B25C9C2-7E6B-44C2-9B7B-05A9FE20FA44}"/>
    <cellStyle name="Normal 8 7 2 3 2" xfId="12367" xr:uid="{6A60E486-9216-4F27-9636-D7DF05E1AD9E}"/>
    <cellStyle name="Normal 8 7 2 4" xfId="10113" xr:uid="{3A635044-5183-4145-B059-E1B20A48C8BE}"/>
    <cellStyle name="Normal 8 7 2 5" xfId="16252" xr:uid="{54B8A36D-4F86-45CB-B114-3D44CEF5B6DC}"/>
    <cellStyle name="Normal 8 7 3" xfId="6072" xr:uid="{FA7C9E2E-B3A6-41B3-9D1C-E42FD83F5805}"/>
    <cellStyle name="Normal 8 7 3 2" xfId="11701" xr:uid="{A9A5FC96-233A-4C50-9E85-9341BC284271}"/>
    <cellStyle name="Normal 8 7 3 3" xfId="15581" xr:uid="{EB7176F1-3675-4296-B0CF-C22A9198F44E}"/>
    <cellStyle name="Normal 8 7 4" xfId="7589" xr:uid="{D383C7FB-5EE7-4AE5-A7E6-9B7CD93C1968}"/>
    <cellStyle name="Normal 8 7 4 2" xfId="13046" xr:uid="{37E742F1-1560-449E-B3CC-99BE8EFF5B99}"/>
    <cellStyle name="Normal 8 7 4 3" xfId="16931" xr:uid="{EE768558-EE4C-4CC3-9BE2-9A8DB0A9A99B}"/>
    <cellStyle name="Normal 8 7 5" xfId="4565" xr:uid="{D4606962-416E-443C-AA65-056CF00AECF0}"/>
    <cellStyle name="Normal 8 7 5 2" xfId="10922" xr:uid="{CA99577E-E7FC-4D26-8440-431A1D2B3CBD}"/>
    <cellStyle name="Normal 8 7 6" xfId="9442" xr:uid="{19066635-AC4C-494D-B16E-36B870FB127B}"/>
    <cellStyle name="Normal 8 7 7" xfId="14804" xr:uid="{0B5D9F85-D154-4CF2-B779-C51126533EA5}"/>
    <cellStyle name="Normal 8 8" xfId="3890" xr:uid="{104E52B6-5802-47E6-A88A-18C134E35F75}"/>
    <cellStyle name="Normal 8 9" xfId="8709" xr:uid="{4EAE3CCC-EA42-4CE9-B053-844F1DEE4044}"/>
    <cellStyle name="Normal 80" xfId="1426" xr:uid="{75EBA13A-9402-4C7B-A9CE-E93723065D17}"/>
    <cellStyle name="Normal 80 2" xfId="5095" xr:uid="{6DC09655-CD2E-4943-A83D-A5123B2B6D0F}"/>
    <cellStyle name="Normal 81" xfId="1484" xr:uid="{C3BA15B8-6AA7-4FE7-9D11-C3B82A629901}"/>
    <cellStyle name="Normal 81 2" xfId="5098" xr:uid="{012DE174-8E2C-42EA-916D-3C6B181AFAAE}"/>
    <cellStyle name="Normal 82" xfId="1490" xr:uid="{84CF2045-1D62-4DCE-B321-DBD46220A1B0}"/>
    <cellStyle name="Normal 82 2" xfId="1642" xr:uid="{5C88E6F6-F8C4-4A33-9323-B53B5AB6D812}"/>
    <cellStyle name="Normal 82 2 2" xfId="2264" xr:uid="{7DD234B8-7A97-40AC-BBED-8AEF658D7B46}"/>
    <cellStyle name="Normal 82 2 2 2" xfId="3320" xr:uid="{A5B8507C-9351-46EE-819A-CD3096A23174}"/>
    <cellStyle name="Normal 82 2 2 2 2" xfId="8230" xr:uid="{1B863FFF-2B28-4564-A929-90D6D1EC78A1}"/>
    <cellStyle name="Normal 82 2 2 2 2 2" xfId="13687" xr:uid="{AA8D60AA-E2E8-45F9-A23E-687B9CAB0C8E}"/>
    <cellStyle name="Normal 82 2 2 2 2 3" xfId="17572" xr:uid="{7CC05CFA-C3D6-4B18-8323-F026F2833507}"/>
    <cellStyle name="Normal 82 2 2 2 3" xfId="6814" xr:uid="{F94DE9C3-73B4-4DCC-A9C3-7501692E7852}"/>
    <cellStyle name="Normal 82 2 2 2 3 2" xfId="12337" xr:uid="{B2176CA3-473E-416B-88B4-BD49450F6C37}"/>
    <cellStyle name="Normal 82 2 2 2 4" xfId="10083" xr:uid="{2C3BF6E0-B53E-47B5-BF6A-6B3735A1D390}"/>
    <cellStyle name="Normal 82 2 2 2 5" xfId="16222" xr:uid="{F22C4652-740D-4DDA-92F0-A8D00DFC49A4}"/>
    <cellStyle name="Normal 82 2 2 3" xfId="6042" xr:uid="{2C94C769-8E3F-47A5-8E2E-AAE3FCF45028}"/>
    <cellStyle name="Normal 82 2 2 3 2" xfId="11671" xr:uid="{45C53AE8-831E-46DA-969A-34A856DC2D65}"/>
    <cellStyle name="Normal 82 2 2 3 3" xfId="15551" xr:uid="{043E6364-D5E5-4581-8AAD-6E9C794FB135}"/>
    <cellStyle name="Normal 82 2 2 4" xfId="7559" xr:uid="{897A58D3-7875-4061-9EFF-8E3567E4DFF4}"/>
    <cellStyle name="Normal 82 2 2 4 2" xfId="13016" xr:uid="{7A0AEC2A-B39D-4267-A219-E021571C3CB7}"/>
    <cellStyle name="Normal 82 2 2 4 3" xfId="16901" xr:uid="{8CB0C328-13F3-419D-AEF6-AA9FA543E60B}"/>
    <cellStyle name="Normal 82 2 2 5" xfId="4535" xr:uid="{1849C4B4-C325-4A80-916B-391D6EB2B3A4}"/>
    <cellStyle name="Normal 82 2 2 5 2" xfId="10892" xr:uid="{E89C46FA-C2D7-4ABA-9E6C-711EEA1A48E3}"/>
    <cellStyle name="Normal 82 2 2 6" xfId="9412" xr:uid="{6B62C388-7ECD-4CD6-9941-D81088E65A6C}"/>
    <cellStyle name="Normal 82 2 2 7" xfId="14774" xr:uid="{B733C1C8-E3DF-4B50-8B12-85B954B5A233}"/>
    <cellStyle name="Normal 82 2 3" xfId="3007" xr:uid="{6A686E8D-5E3F-49E1-9572-E3F01B497361}"/>
    <cellStyle name="Normal 82 2 3 2" xfId="7924" xr:uid="{A3A02063-4C84-4B6C-8BBA-0B998C7FFB7C}"/>
    <cellStyle name="Normal 82 2 3 2 2" xfId="13381" xr:uid="{4ACC1E4F-5061-4B8F-8BFD-B285F022A7DC}"/>
    <cellStyle name="Normal 82 2 3 2 3" xfId="17266" xr:uid="{4D53D9FC-6083-434D-AD01-272FE28FB240}"/>
    <cellStyle name="Normal 82 2 3 3" xfId="6508" xr:uid="{31A595D8-76DA-4AA4-8695-8A707F017707}"/>
    <cellStyle name="Normal 82 2 3 3 2" xfId="12031" xr:uid="{596EC80E-1274-41ED-8A3F-D97C29B89A70}"/>
    <cellStyle name="Normal 82 2 3 4" xfId="9777" xr:uid="{80A476BC-1901-4680-B51A-C41824E8DE70}"/>
    <cellStyle name="Normal 82 2 3 5" xfId="15916" xr:uid="{A58F58CD-4EA4-4F17-A3DB-B2A657D2ED80}"/>
    <cellStyle name="Normal 82 2 4" xfId="5701" xr:uid="{DB8D2265-427E-4FBC-8621-8914459BF655}"/>
    <cellStyle name="Normal 82 2 4 2" xfId="11362" xr:uid="{F502A7B8-3101-48FE-BD1E-BA595E0AEC5B}"/>
    <cellStyle name="Normal 82 2 4 3" xfId="15242" xr:uid="{B4D1AD24-06B1-4D93-94B2-A471E0FDC001}"/>
    <cellStyle name="Normal 82 2 5" xfId="7253" xr:uid="{00A0F64A-1A6A-4435-A501-8D226ABBFB6C}"/>
    <cellStyle name="Normal 82 2 5 2" xfId="12710" xr:uid="{9CADAE6F-D032-4866-BA1A-374F4DF8448F}"/>
    <cellStyle name="Normal 82 2 5 3" xfId="16595" xr:uid="{E830CEDF-DA11-4592-827D-CC8765B38025}"/>
    <cellStyle name="Normal 82 2 6" xfId="4216" xr:uid="{0A392504-72BA-4ECF-87C2-AF586A83D621}"/>
    <cellStyle name="Normal 82 2 6 2" xfId="10586" xr:uid="{A83D2DB5-B299-4213-8744-8424D64D06F3}"/>
    <cellStyle name="Normal 82 2 7" xfId="9106" xr:uid="{D307D528-0BA8-4285-B8FD-FB1A06DB9F74}"/>
    <cellStyle name="Normal 82 2 8" xfId="14468" xr:uid="{68EC986E-E556-4D6C-B99C-645F8CADB794}"/>
    <cellStyle name="Normal 82 3" xfId="2126" xr:uid="{246E4266-CD67-4CAF-87AF-61F3A1C9D9B3}"/>
    <cellStyle name="Normal 82 3 2" xfId="3182" xr:uid="{7F1A4788-DDA6-427C-9ED0-AC9163EAB52E}"/>
    <cellStyle name="Normal 82 3 2 2" xfId="8092" xr:uid="{BBCCF18B-03E3-4AC0-B2A1-10EF653D2D30}"/>
    <cellStyle name="Normal 82 3 2 2 2" xfId="13549" xr:uid="{BBFDFD01-3F4B-4C66-A27E-33303AE9EECD}"/>
    <cellStyle name="Normal 82 3 2 2 3" xfId="17434" xr:uid="{F298DB26-1B8F-45E1-8463-17A6ED52F649}"/>
    <cellStyle name="Normal 82 3 2 3" xfId="6676" xr:uid="{5B2B3C60-84AB-4C65-B3A6-7F875CAC448F}"/>
    <cellStyle name="Normal 82 3 2 3 2" xfId="12199" xr:uid="{D3E3E0B3-65EA-452A-A688-0C3DBBDE6A7C}"/>
    <cellStyle name="Normal 82 3 2 4" xfId="9945" xr:uid="{659A15E1-7D73-4D9A-B135-F73CA1C9DE9E}"/>
    <cellStyle name="Normal 82 3 2 5" xfId="16084" xr:uid="{9C586DAD-7F4F-4338-8106-B1CEB636F977}"/>
    <cellStyle name="Normal 82 3 3" xfId="5904" xr:uid="{A806E1D5-BE4B-42A3-BDE4-0D00B67C6FA6}"/>
    <cellStyle name="Normal 82 3 3 2" xfId="11533" xr:uid="{8A9A334D-B6E2-4562-9701-130EB7E1F3AB}"/>
    <cellStyle name="Normal 82 3 3 3" xfId="15413" xr:uid="{D7479E35-6226-44C1-B4E7-819CA0A0AB96}"/>
    <cellStyle name="Normal 82 3 4" xfId="7421" xr:uid="{9287ACB7-2B86-4A0D-974E-61FC5B643ACA}"/>
    <cellStyle name="Normal 82 3 4 2" xfId="12878" xr:uid="{CC6F2A2D-25D0-4B2A-B511-B840F4A6B08C}"/>
    <cellStyle name="Normal 82 3 4 3" xfId="16763" xr:uid="{009B6331-FA47-44B1-8582-E8D56F071C99}"/>
    <cellStyle name="Normal 82 3 5" xfId="4397" xr:uid="{5B81CEF6-87AE-4656-B188-798EDC4FF8F9}"/>
    <cellStyle name="Normal 82 3 5 2" xfId="10754" xr:uid="{DB29A268-0D28-4119-BCF8-84B85FCAB9CB}"/>
    <cellStyle name="Normal 82 3 6" xfId="9274" xr:uid="{3348D214-BDE7-4F44-A1F8-5475566D4550}"/>
    <cellStyle name="Normal 82 3 7" xfId="14636" xr:uid="{F21BBA72-C412-4673-88AE-2C7F4F61F215}"/>
    <cellStyle name="Normal 82 4" xfId="2869" xr:uid="{A3A6A40A-F06F-4197-B787-120E41E276CF}"/>
    <cellStyle name="Normal 82 4 2" xfId="6370" xr:uid="{1BBCA696-A96C-4ABC-B885-987B5F92A284}"/>
    <cellStyle name="Normal 82 4 2 2" xfId="11893" xr:uid="{E6342465-D30C-4AEE-A113-7B3A854EBDA2}"/>
    <cellStyle name="Normal 82 4 2 3" xfId="15778" xr:uid="{39AD87B6-B118-495C-9D7E-6771078CE052}"/>
    <cellStyle name="Normal 82 4 3" xfId="7786" xr:uid="{A1DF8DD4-3B6F-4EE9-94CE-E639B455432B}"/>
    <cellStyle name="Normal 82 4 3 2" xfId="13243" xr:uid="{7881C361-387C-4B87-A088-30B4F273E518}"/>
    <cellStyle name="Normal 82 4 3 3" xfId="17128" xr:uid="{38E12D4D-16E0-418A-8841-1FFF6D42ED67}"/>
    <cellStyle name="Normal 82 4 4" xfId="5100" xr:uid="{741E9493-BD41-4E8B-B621-6ED66CEA7748}"/>
    <cellStyle name="Normal 82 4 5" xfId="9639" xr:uid="{E108575E-49E9-4418-A154-CC01704E55B0}"/>
    <cellStyle name="Normal 82 5" xfId="5563" xr:uid="{E1D86733-9A55-44B6-8945-B5A6589546EF}"/>
    <cellStyle name="Normal 82 5 2" xfId="11224" xr:uid="{5CD9D191-5B3B-4FC4-B2BA-7013F0CE52AE}"/>
    <cellStyle name="Normal 82 5 3" xfId="15104" xr:uid="{2457858C-3ED1-43CD-B54C-42D4BE27BAB0}"/>
    <cellStyle name="Normal 82 6" xfId="7115" xr:uid="{6C33E5BF-FF8B-49F5-AC2D-0A68E3C3F172}"/>
    <cellStyle name="Normal 82 6 2" xfId="12572" xr:uid="{3B9DCB96-B1F1-4C60-80BE-D3818891AD4D}"/>
    <cellStyle name="Normal 82 6 3" xfId="16457" xr:uid="{863CA70D-6FA1-4E22-A8D8-250802330038}"/>
    <cellStyle name="Normal 82 7" xfId="4077" xr:uid="{52DC7643-1DF7-4BD3-B75B-511B1759A4A4}"/>
    <cellStyle name="Normal 82 7 2" xfId="10448" xr:uid="{82F64F14-A0C5-4B12-B735-DDECBA670C02}"/>
    <cellStyle name="Normal 82 8" xfId="8968" xr:uid="{A6CD4646-33C9-46F3-ABA9-C43D0F1FFC54}"/>
    <cellStyle name="Normal 82 9" xfId="14330" xr:uid="{1168AF86-8D43-4467-AC70-3A4D5125A38F}"/>
    <cellStyle name="Normal 83" xfId="1743" xr:uid="{7104503F-F0FB-4207-BFD2-C962F1AF7E7E}"/>
    <cellStyle name="Normal 83 2" xfId="5103" xr:uid="{E11CB443-8A61-4716-BC21-60B520D13268}"/>
    <cellStyle name="Normal 84" xfId="1483" xr:uid="{190F4E3B-94C2-4862-9D4C-8AFBF1F8EC71}"/>
    <cellStyle name="Normal 84 10" xfId="8967" xr:uid="{FE067C2D-B4EE-48B2-BF76-2B2B8DA20E59}"/>
    <cellStyle name="Normal 84 11" xfId="14181" xr:uid="{F72ABD78-D3E6-4BF6-8703-5C1ACDD72F41}"/>
    <cellStyle name="Normal 84 2" xfId="1641" xr:uid="{F53FC223-796F-4D2F-AD8E-E36CCBA7CC2E}"/>
    <cellStyle name="Normal 84 2 2" xfId="2263" xr:uid="{77A122F1-A753-403F-95F9-DB4DC72A4FE3}"/>
    <cellStyle name="Normal 84 2 2 2" xfId="3319" xr:uid="{5EE0745E-4CA1-4EFF-BF4A-F4457811CB75}"/>
    <cellStyle name="Normal 84 2 2 2 2" xfId="8229" xr:uid="{C4049B4E-DCFB-4451-A94E-2AE1419A97CB}"/>
    <cellStyle name="Normal 84 2 2 2 2 2" xfId="13686" xr:uid="{FC3F60BF-26A1-4AD8-98F1-239CD194D9A7}"/>
    <cellStyle name="Normal 84 2 2 2 2 3" xfId="17571" xr:uid="{6E38DEC0-C4FB-4A0B-A58B-0D45624A1466}"/>
    <cellStyle name="Normal 84 2 2 2 3" xfId="6813" xr:uid="{3B4295A4-EEE4-4794-88D0-C38947582AFD}"/>
    <cellStyle name="Normal 84 2 2 2 3 2" xfId="12336" xr:uid="{3EC248EB-06FF-4366-8278-9F9946F90B98}"/>
    <cellStyle name="Normal 84 2 2 2 4" xfId="10082" xr:uid="{B17400C5-B095-4C23-A30E-4C4CE8817153}"/>
    <cellStyle name="Normal 84 2 2 2 5" xfId="16221" xr:uid="{3ECBC6E8-3A4B-4506-909C-4A800AAE0496}"/>
    <cellStyle name="Normal 84 2 2 3" xfId="6041" xr:uid="{829753DB-9A9D-4D56-9C29-75082B78CF32}"/>
    <cellStyle name="Normal 84 2 2 3 2" xfId="11670" xr:uid="{CFD60432-2319-4F85-AD10-3E0F24904976}"/>
    <cellStyle name="Normal 84 2 2 3 3" xfId="15550" xr:uid="{BF6473BA-4646-4990-9511-9F3176AE6C74}"/>
    <cellStyle name="Normal 84 2 2 4" xfId="7558" xr:uid="{F2426806-2E22-4863-9D65-762919ABAB54}"/>
    <cellStyle name="Normal 84 2 2 4 2" xfId="13015" xr:uid="{D020215C-1BE2-4785-A6A6-E3A87BA83233}"/>
    <cellStyle name="Normal 84 2 2 4 3" xfId="16900" xr:uid="{7F6C621F-CC6E-44DF-AB1F-F598288461BF}"/>
    <cellStyle name="Normal 84 2 2 5" xfId="4534" xr:uid="{49ED3212-9B56-4BED-AEB7-BD5A1130C50D}"/>
    <cellStyle name="Normal 84 2 2 5 2" xfId="10891" xr:uid="{79F21497-14B2-4D3F-AB6A-923986C98BFE}"/>
    <cellStyle name="Normal 84 2 2 6" xfId="9411" xr:uid="{4062FE54-5534-4D3F-A9F8-92EA764A83AA}"/>
    <cellStyle name="Normal 84 2 2 7" xfId="14773" xr:uid="{C16A7D8F-7F67-4416-AFA5-CD8183417966}"/>
    <cellStyle name="Normal 84 2 3" xfId="3006" xr:uid="{46B2E357-4B0C-4F7D-B3E8-C04CF9E9900C}"/>
    <cellStyle name="Normal 84 2 3 2" xfId="7923" xr:uid="{69DF3C90-6563-4B2B-88B7-18A933E3DBF4}"/>
    <cellStyle name="Normal 84 2 3 2 2" xfId="13380" xr:uid="{61CAF671-2AF5-4D70-9B04-3F350125545E}"/>
    <cellStyle name="Normal 84 2 3 2 3" xfId="17265" xr:uid="{6C3076A6-A338-4A89-B3F7-73180A2BC1DD}"/>
    <cellStyle name="Normal 84 2 3 3" xfId="6507" xr:uid="{CA2ED0E0-F6E8-403B-814D-764030ACDA29}"/>
    <cellStyle name="Normal 84 2 3 3 2" xfId="12030" xr:uid="{433F472B-7632-4F23-B37B-95EF6B5D814E}"/>
    <cellStyle name="Normal 84 2 3 4" xfId="9776" xr:uid="{6E99C2D9-0E9F-4928-A3E0-506B2974C9B0}"/>
    <cellStyle name="Normal 84 2 3 5" xfId="15915" xr:uid="{63FB11C2-8A00-4A83-9997-6546D03BBFC2}"/>
    <cellStyle name="Normal 84 2 4" xfId="5700" xr:uid="{15E44AB2-6CD5-4117-9395-FA015F0084BD}"/>
    <cellStyle name="Normal 84 2 4 2" xfId="11361" xr:uid="{0EE7BC36-755F-455B-B332-2C0CEB9C6DEC}"/>
    <cellStyle name="Normal 84 2 4 3" xfId="15241" xr:uid="{B0A5015E-47F3-475F-B8A9-93DA5A0AF648}"/>
    <cellStyle name="Normal 84 2 5" xfId="7252" xr:uid="{F83ECA8F-94FB-4DD8-A765-38A482CC7467}"/>
    <cellStyle name="Normal 84 2 5 2" xfId="12709" xr:uid="{515AB675-B320-4D0C-9FF2-88022C203E18}"/>
    <cellStyle name="Normal 84 2 5 3" xfId="16594" xr:uid="{D8C48C0C-4DB7-46E8-B92E-C56C2E2F9E74}"/>
    <cellStyle name="Normal 84 2 6" xfId="4215" xr:uid="{616E520A-467D-4CCE-985B-730B1A10FB4A}"/>
    <cellStyle name="Normal 84 2 6 2" xfId="10585" xr:uid="{7143B70A-742F-44E8-89E4-B29D3DB6A737}"/>
    <cellStyle name="Normal 84 2 7" xfId="9105" xr:uid="{D7D2FD40-3869-424C-8413-0E18D89ECE34}"/>
    <cellStyle name="Normal 84 2 8" xfId="14467" xr:uid="{8195088F-89DF-4E42-8ABA-E53ACFF2F6AF}"/>
    <cellStyle name="Normal 84 3" xfId="2125" xr:uid="{44811132-9891-488C-AF1C-1C7C0AD46C8B}"/>
    <cellStyle name="Normal 84 3 2" xfId="3181" xr:uid="{ADAC343C-94CE-43BE-8358-AE2E77BCAFB2}"/>
    <cellStyle name="Normal 84 3 2 2" xfId="8091" xr:uid="{CAC6AB00-2A02-47EC-9E3D-AB6BE3C566DD}"/>
    <cellStyle name="Normal 84 3 2 2 2" xfId="13548" xr:uid="{66928417-3877-498E-A52E-8FE54C0EC706}"/>
    <cellStyle name="Normal 84 3 2 2 3" xfId="17433" xr:uid="{549FEADE-3F4D-4925-876A-D70979414309}"/>
    <cellStyle name="Normal 84 3 2 3" xfId="6675" xr:uid="{A9531F00-C770-454F-B17D-F287E68E3FA6}"/>
    <cellStyle name="Normal 84 3 2 3 2" xfId="12198" xr:uid="{EFD0E44A-4980-44A1-95DF-9D50C9B5BA6B}"/>
    <cellStyle name="Normal 84 3 2 4" xfId="9944" xr:uid="{26BB8DBA-D953-4110-BECB-B5D3B20B7A71}"/>
    <cellStyle name="Normal 84 3 2 5" xfId="16083" xr:uid="{4F10507B-4AD3-439B-A2CC-9647B132F651}"/>
    <cellStyle name="Normal 84 3 3" xfId="5903" xr:uid="{AEDB4500-6BC8-4004-AE5D-D50B6F777C59}"/>
    <cellStyle name="Normal 84 3 3 2" xfId="11532" xr:uid="{B3E830F7-F461-4782-8F82-203F3377775C}"/>
    <cellStyle name="Normal 84 3 3 3" xfId="15412" xr:uid="{DB813C65-CEC3-4E1F-BB32-E40675223C07}"/>
    <cellStyle name="Normal 84 3 4" xfId="7420" xr:uid="{554A5AC0-9DE1-4997-9F22-D7647A739150}"/>
    <cellStyle name="Normal 84 3 4 2" xfId="12877" xr:uid="{B1289849-2A02-4821-84D8-9DD15666B8F6}"/>
    <cellStyle name="Normal 84 3 4 3" xfId="16762" xr:uid="{5620327B-C065-49A0-81A4-BD232D79F2D1}"/>
    <cellStyle name="Normal 84 3 5" xfId="4396" xr:uid="{323B8414-6CC5-4DFD-AE39-8C61BF7B2715}"/>
    <cellStyle name="Normal 84 3 5 2" xfId="10753" xr:uid="{51BBFBF6-70DE-4E73-9B49-6B917794F811}"/>
    <cellStyle name="Normal 84 3 6" xfId="9273" xr:uid="{87EA3379-C36D-4F09-A82D-D49DE7E1271C}"/>
    <cellStyle name="Normal 84 3 7" xfId="14635" xr:uid="{189D839D-2092-4D97-9771-366A7046E6DF}"/>
    <cellStyle name="Normal 84 4" xfId="2613" xr:uid="{01293E88-4BFB-4C79-8C2E-DD212A1DB519}"/>
    <cellStyle name="Normal 84 4 2" xfId="6233" xr:uid="{3417AA14-F478-4478-9859-F846DB1D1473}"/>
    <cellStyle name="Normal 84 4 2 2" xfId="11771" xr:uid="{63AE96D1-3E3B-456E-9C1E-9F550D3B862A}"/>
    <cellStyle name="Normal 84 4 2 3" xfId="15651" xr:uid="{3A9A458E-7298-4F58-82A4-AE1427B52B15}"/>
    <cellStyle name="Normal 84 4 3" xfId="7659" xr:uid="{3AC6ABD0-5739-4266-A8EC-609D08E43227}"/>
    <cellStyle name="Normal 84 4 3 2" xfId="13116" xr:uid="{96F72416-28EA-4844-9705-8B12DABB2EBB}"/>
    <cellStyle name="Normal 84 4 3 3" xfId="17001" xr:uid="{102DE6B6-723E-4E9C-938C-365B1FCCB24E}"/>
    <cellStyle name="Normal 84 4 4" xfId="5106" xr:uid="{45D4E19F-6FD9-4291-83B3-6F2CB859F642}"/>
    <cellStyle name="Normal 84 4 5" xfId="9512" xr:uid="{89B61D38-FF66-455C-AA1A-295F9D6ADF5C}"/>
    <cellStyle name="Normal 84 5" xfId="2868" xr:uid="{C58D5042-699B-47BB-8294-3BF67DA8AC81}"/>
    <cellStyle name="Normal 84 5 2" xfId="7785" xr:uid="{09F99033-B8F7-4136-9034-510285654212}"/>
    <cellStyle name="Normal 84 5 2 2" xfId="13242" xr:uid="{55E88862-8DAD-4B27-9907-E4E71CF106DA}"/>
    <cellStyle name="Normal 84 5 2 3" xfId="17127" xr:uid="{9FBF44C0-3C93-4F44-ABE0-E0852410EB69}"/>
    <cellStyle name="Normal 84 5 3" xfId="6369" xr:uid="{AA3087B8-4CBC-41FC-B0FC-A02E083D4730}"/>
    <cellStyle name="Normal 84 5 3 2" xfId="11892" xr:uid="{B5A01D47-B60F-4CEB-9CE5-039C7655E832}"/>
    <cellStyle name="Normal 84 5 4" xfId="9638" xr:uid="{1D43A82C-3B5B-4581-BC00-97E019F584E7}"/>
    <cellStyle name="Normal 84 5 5" xfId="15777" xr:uid="{3A869F32-922A-4FD3-BBC4-ED2D9262470E}"/>
    <cellStyle name="Normal 84 6" xfId="5562" xr:uid="{355EEDFA-0EFF-4960-A846-ADD80D535B17}"/>
    <cellStyle name="Normal 84 6 2" xfId="11223" xr:uid="{6AF029C2-405E-47B5-A8E6-BD65EE76D56B}"/>
    <cellStyle name="Normal 84 6 3" xfId="15103" xr:uid="{CE881A9D-D216-4575-BDC3-986EE82D1EE0}"/>
    <cellStyle name="Normal 84 7" xfId="7114" xr:uid="{515D347F-A0D4-4966-A609-EC2FA56CFB1E}"/>
    <cellStyle name="Normal 84 7 2" xfId="12571" xr:uid="{D6DD7635-9A1D-4076-BC98-850C4AAC8C28}"/>
    <cellStyle name="Normal 84 7 3" xfId="16456" xr:uid="{41462EF8-7146-4F30-BDD1-CBF2EB023804}"/>
    <cellStyle name="Normal 84 8" xfId="4072" xr:uid="{AA4C59C8-77C3-4B27-AE04-31F83FE5E3F5}"/>
    <cellStyle name="Normal 84 8 2" xfId="10447" xr:uid="{2E1A7CA4-2A27-4944-9472-62B8A4C1726A}"/>
    <cellStyle name="Normal 84 8 3" xfId="14329" xr:uid="{84628CD3-CD35-4B92-9183-E294B151C641}"/>
    <cellStyle name="Normal 84 9" xfId="3643" xr:uid="{F42C5FB1-4C95-4D27-A77D-8080C19D201C}"/>
    <cellStyle name="Normal 84 9 2" xfId="10303" xr:uid="{DE8769A9-FE57-4B49-901B-4B8564BC6E52}"/>
    <cellStyle name="Normal 85" xfId="1663" xr:uid="{C50B1C08-1EAA-4185-9432-6706AC07F34C}"/>
    <cellStyle name="Normal 85 2" xfId="3028" xr:uid="{7D3C8F55-75DA-4357-9B96-B7320F533553}"/>
    <cellStyle name="Normal 85 2 2" xfId="6529" xr:uid="{C78BD10A-4C80-409E-B62A-11534D194AB2}"/>
    <cellStyle name="Normal 85 2 2 2" xfId="12052" xr:uid="{8523D696-A8FB-4B3F-BB42-E22E3A6E8E2F}"/>
    <cellStyle name="Normal 85 2 2 3" xfId="15937" xr:uid="{40A927CB-2912-41A6-A5E4-7059EE88491B}"/>
    <cellStyle name="Normal 85 2 3" xfId="7945" xr:uid="{27EBA08F-CFEA-4604-8E98-C5635BB38F54}"/>
    <cellStyle name="Normal 85 2 3 2" xfId="13402" xr:uid="{675D70B2-CFE0-4AE7-A9FD-6909C1D8F91C}"/>
    <cellStyle name="Normal 85 2 3 3" xfId="17287" xr:uid="{359C3274-6FAA-4319-A43B-325A752A1A24}"/>
    <cellStyle name="Normal 85 2 4" xfId="5109" xr:uid="{C5551786-2502-4AC5-BCFE-78B3A09FB4C5}"/>
    <cellStyle name="Normal 85 2 5" xfId="9798" xr:uid="{1AAF2BC5-77F0-4E0A-BC0D-C8393302E72A}"/>
    <cellStyle name="Normal 85 3" xfId="5722" xr:uid="{70E28B04-E561-4F09-9A38-6A22FEFECEB8}"/>
    <cellStyle name="Normal 85 3 2" xfId="11383" xr:uid="{92CD541B-F3B2-499C-A966-983540CD5CA2}"/>
    <cellStyle name="Normal 85 3 3" xfId="15263" xr:uid="{C29ADBAA-6E9B-4C07-A3AB-D2132F1BFAC0}"/>
    <cellStyle name="Normal 85 4" xfId="7274" xr:uid="{1EF83C7E-22B5-418F-BB56-47D85E484B39}"/>
    <cellStyle name="Normal 85 4 2" xfId="12731" xr:uid="{FF46A72B-9625-435C-81FC-69C9DF98E9EB}"/>
    <cellStyle name="Normal 85 4 3" xfId="16616" xr:uid="{A89BE75E-853C-4BAC-B494-5A58E1715C63}"/>
    <cellStyle name="Normal 85 5" xfId="4237" xr:uid="{EF85351B-494D-48E1-B5B3-8A0A7928CB15}"/>
    <cellStyle name="Normal 85 5 2" xfId="10607" xr:uid="{4F407977-D710-4197-8683-F9FEAC43D54D}"/>
    <cellStyle name="Normal 85 6" xfId="9127" xr:uid="{C8508A06-8D5A-473F-96DE-0863139E6430}"/>
    <cellStyle name="Normal 85 7" xfId="14489" xr:uid="{E1BF063E-D90D-42EA-96A5-8B2B4FB295DC}"/>
    <cellStyle name="Normal 86" xfId="1098" xr:uid="{53C6B5E2-92A0-41C4-862D-72EE04F9E208}"/>
    <cellStyle name="Normal 86 2" xfId="1349" xr:uid="{15B50F1F-848D-4F0F-B926-1A329210DC35}"/>
    <cellStyle name="Normal 86 3" xfId="5112" xr:uid="{DE2D395D-FDF0-4F1B-9318-38EEEAB1025C}"/>
    <cellStyle name="Normal 87" xfId="1885" xr:uid="{2BEF08A0-5680-42E3-B36B-208838727FD5}"/>
    <cellStyle name="Normal 87 2" xfId="3067" xr:uid="{366512A5-F43B-422B-BDA6-12E3837CBC65}"/>
    <cellStyle name="Normal 87 2 2" xfId="6561" xr:uid="{9758BA37-40FB-443C-93A7-374EF9055E85}"/>
    <cellStyle name="Normal 87 2 2 2" xfId="12084" xr:uid="{52957A42-CEA1-4ECD-A19C-0E17A381241E}"/>
    <cellStyle name="Normal 87 2 2 3" xfId="15969" xr:uid="{5F9359CE-C3EA-4CB3-A014-1E6A202408CD}"/>
    <cellStyle name="Normal 87 2 3" xfId="7977" xr:uid="{C43C8F97-B4AE-4B81-8C55-CCE0BAA7DD5F}"/>
    <cellStyle name="Normal 87 2 3 2" xfId="13434" xr:uid="{4179D06E-27A5-4534-B5A1-E0FFC95D4FFA}"/>
    <cellStyle name="Normal 87 2 3 3" xfId="17319" xr:uid="{0BC1EA1B-ECE0-4D1C-83F1-AC3ECB9E66DF}"/>
    <cellStyle name="Normal 87 2 4" xfId="5115" xr:uid="{6C556C2E-A016-4F68-99A4-661001AC306C}"/>
    <cellStyle name="Normal 87 2 5" xfId="9830" xr:uid="{A4A89D30-13C5-4DD1-80A9-BD9FC1278FF6}"/>
    <cellStyle name="Normal 87 3" xfId="5775" xr:uid="{5DF10AC3-1928-4113-AA2C-74AF425506FA}"/>
    <cellStyle name="Normal 87 3 2" xfId="11416" xr:uid="{4597CC71-18A9-44C1-BD86-A4413F768EAB}"/>
    <cellStyle name="Normal 87 3 3" xfId="15296" xr:uid="{96E28919-836E-4A50-AD6A-1EB3022F327E}"/>
    <cellStyle name="Normal 87 4" xfId="7306" xr:uid="{76AC4D28-12C2-4DBC-8BAE-6270BED4F96F}"/>
    <cellStyle name="Normal 87 4 2" xfId="12763" xr:uid="{F6556B65-4DC5-4B7B-9672-9B07ECFD9678}"/>
    <cellStyle name="Normal 87 4 3" xfId="16648" xr:uid="{278BBCFE-9FB6-4892-8DEE-2A1BC72F48A3}"/>
    <cellStyle name="Normal 87 5" xfId="4280" xr:uid="{4F20190B-799B-43CB-B019-E939C80721FB}"/>
    <cellStyle name="Normal 87 5 2" xfId="10639" xr:uid="{5C551AE9-A8D6-4DD6-81CD-DDA9C6D7934C}"/>
    <cellStyle name="Normal 87 6" xfId="9159" xr:uid="{C70E01AE-277D-493E-BC19-8F56419E6E18}"/>
    <cellStyle name="Normal 87 7" xfId="14521" xr:uid="{1984445D-2B2E-48AF-983C-F03132C51FCF}"/>
    <cellStyle name="Normal 88" xfId="2055" xr:uid="{7C4D8EA5-CB39-464D-BE08-125D0AA1F92D}"/>
    <cellStyle name="Normal 88 2" xfId="3111" xr:uid="{ED376FB3-C4B8-42A3-9675-80ECA18FF04C}"/>
    <cellStyle name="Normal 88 2 2" xfId="6605" xr:uid="{CE92256F-1B6A-4D00-B14C-92BA855C553E}"/>
    <cellStyle name="Normal 88 2 2 2" xfId="12128" xr:uid="{1C122EB1-52EC-437A-B21E-00CC08C7CE1A}"/>
    <cellStyle name="Normal 88 2 2 3" xfId="16013" xr:uid="{FE912135-787B-4324-836B-B3B2D78B8C54}"/>
    <cellStyle name="Normal 88 2 3" xfId="8021" xr:uid="{22C61702-EC56-46D5-A391-7F83F5E938BA}"/>
    <cellStyle name="Normal 88 2 3 2" xfId="13478" xr:uid="{05742A37-C2F6-4365-B8BA-8BB5DC2E611C}"/>
    <cellStyle name="Normal 88 2 3 3" xfId="17363" xr:uid="{C4B9714D-A08B-49B4-AD08-435E61DEA4DC}"/>
    <cellStyle name="Normal 88 2 4" xfId="5118" xr:uid="{DCC08288-A628-47CE-98AB-60CA08BA2CB4}"/>
    <cellStyle name="Normal 88 2 5" xfId="9874" xr:uid="{24AF1D37-2C97-42F7-A240-3AA1293B658F}"/>
    <cellStyle name="Normal 88 3" xfId="5833" xr:uid="{D23282D2-03EA-48E4-A0E4-943E12AA2F91}"/>
    <cellStyle name="Normal 88 3 2" xfId="11462" xr:uid="{D9E9D531-C7C6-4429-A231-2C059A58C19B}"/>
    <cellStyle name="Normal 88 3 3" xfId="15342" xr:uid="{B70825E9-2F40-47A3-8092-A07336C32E6F}"/>
    <cellStyle name="Normal 88 4" xfId="7350" xr:uid="{EEFDE22D-B406-4F6D-A6FE-B9D2540C6251}"/>
    <cellStyle name="Normal 88 4 2" xfId="12807" xr:uid="{CAB4BF39-610F-42E5-9BB0-3D0083E7C29B}"/>
    <cellStyle name="Normal 88 4 3" xfId="16692" xr:uid="{12EA1360-D82E-4981-9F90-69E7D9E54946}"/>
    <cellStyle name="Normal 88 5" xfId="4326" xr:uid="{8E2E8E67-4C81-4163-AD1F-FCCCB0B5C160}"/>
    <cellStyle name="Normal 88 5 2" xfId="10683" xr:uid="{08523D5E-4B8D-44B4-9577-FD75D814B956}"/>
    <cellStyle name="Normal 88 6" xfId="9203" xr:uid="{B9470795-9B89-4E0E-99FD-A6B341D1BB60}"/>
    <cellStyle name="Normal 88 7" xfId="14565" xr:uid="{4E6BAD64-E0D9-435D-BF15-0D17FF2969FD}"/>
    <cellStyle name="Normal 89" xfId="2285" xr:uid="{C6B232E6-9FED-4B32-89C6-BA5BA075C392}"/>
    <cellStyle name="Normal 89 2" xfId="3341" xr:uid="{570708A0-1E86-4AFD-A8CE-521D8B162492}"/>
    <cellStyle name="Normal 89 2 2" xfId="6835" xr:uid="{1025A5CE-4B7F-4332-B02F-A8A52C5CEDB1}"/>
    <cellStyle name="Normal 89 2 2 2" xfId="12358" xr:uid="{3E6F3F82-C36F-4DE7-B2CA-97BE1C493F75}"/>
    <cellStyle name="Normal 89 2 2 3" xfId="16243" xr:uid="{338A4F73-4D0B-407A-99CD-B212A5A5D5E8}"/>
    <cellStyle name="Normal 89 2 3" xfId="8251" xr:uid="{6E1424E8-DFC6-4F97-AB68-189D41F5269D}"/>
    <cellStyle name="Normal 89 2 3 2" xfId="13708" xr:uid="{07541F0D-804C-4FF6-B42D-57AF63B7BB05}"/>
    <cellStyle name="Normal 89 2 3 3" xfId="17593" xr:uid="{67AF091B-10C9-4B55-B80F-1427EDCC384B}"/>
    <cellStyle name="Normal 89 2 4" xfId="5121" xr:uid="{705030F7-6E42-4AE3-AAFE-FA36D9A53230}"/>
    <cellStyle name="Normal 89 2 5" xfId="10104" xr:uid="{14B20B08-3413-4458-8A05-E4CC89049669}"/>
    <cellStyle name="Normal 89 3" xfId="6063" xr:uid="{AA553A72-495D-4A57-A78D-7F2F0264CECE}"/>
    <cellStyle name="Normal 89 3 2" xfId="11692" xr:uid="{95F4275A-DA90-4A3F-BB61-75ADA584AD1D}"/>
    <cellStyle name="Normal 89 3 3" xfId="15572" xr:uid="{B6E0A49A-62FB-4E93-9333-1A091FE85ECE}"/>
    <cellStyle name="Normal 89 4" xfId="7580" xr:uid="{3923E613-CD9D-4061-A751-59A57F3EB26F}"/>
    <cellStyle name="Normal 89 4 2" xfId="13037" xr:uid="{AF935ECB-A865-4B90-9F85-76975655AC2E}"/>
    <cellStyle name="Normal 89 4 3" xfId="16922" xr:uid="{7BA2CC1B-C841-4980-97EE-54C67275CBCA}"/>
    <cellStyle name="Normal 89 5" xfId="4556" xr:uid="{7A600D67-F72A-4D32-8B64-A934BD3232B4}"/>
    <cellStyle name="Normal 89 5 2" xfId="10913" xr:uid="{6470319A-FB8E-46E6-B4A9-A4F55D2DEC58}"/>
    <cellStyle name="Normal 89 6" xfId="9433" xr:uid="{5AB65B76-1E88-41CB-9A94-F8E7BCC1440A}"/>
    <cellStyle name="Normal 89 7" xfId="14795" xr:uid="{5EB26895-9866-4379-8BA8-E9B701AE549B}"/>
    <cellStyle name="Normal 9" xfId="151" xr:uid="{1F28A6B9-AFC5-4B47-8F00-96436E083622}"/>
    <cellStyle name="Normal 9 10" xfId="4679" xr:uid="{A5661A0B-622D-47A9-AABF-0A817D34095F}"/>
    <cellStyle name="Normal 9 2" xfId="331" xr:uid="{3320B949-F172-4229-848B-C9D36B5F6D4B}"/>
    <cellStyle name="Normal 9 2 2" xfId="1351" xr:uid="{F1688B03-B714-4A70-9EAA-F2453D6BEE56}"/>
    <cellStyle name="Normal 9 2 3" xfId="1100" xr:uid="{6EDC2D71-90DA-4C0F-A04F-00720A63034D}"/>
    <cellStyle name="Normal 9 2 4" xfId="1879" xr:uid="{921725E6-70DE-47CC-BAC1-096C58DA4500}"/>
    <cellStyle name="Normal 9 2 5" xfId="5165" xr:uid="{BE6AFBE4-1DD7-4507-B6D2-1C62B3165BED}"/>
    <cellStyle name="Normal 9 3" xfId="387" xr:uid="{6E5EF4A9-151F-48B5-A28E-3DC1F17F380B}"/>
    <cellStyle name="Normal 9 3 2" xfId="488" xr:uid="{B45F7E1F-31FB-4614-8A6E-AFD5BA2C448D}"/>
    <cellStyle name="Normal 9 3 2 2" xfId="1352" xr:uid="{4940D769-1B6B-413B-8B6E-0FAC4368BA39}"/>
    <cellStyle name="Normal 9 3 2 3" xfId="1941" xr:uid="{2BF98A60-817A-4037-A659-30EB53590AEA}"/>
    <cellStyle name="Normal 9 3 3" xfId="1101" xr:uid="{C17BB987-17A4-4091-9216-C9984F74508A}"/>
    <cellStyle name="Normal 9 3 4" xfId="1906" xr:uid="{9F8C4F66-ACBA-4EA7-A68F-7E907897D34C}"/>
    <cellStyle name="Normal 9 4" xfId="445" xr:uid="{A1C788EC-E1EB-43FD-9CA8-A0DDF9D7DED1}"/>
    <cellStyle name="Normal 9 4 2" xfId="1353" xr:uid="{F099602F-3CCE-4D91-8A50-01DD7AAF2760}"/>
    <cellStyle name="Normal 9 4 3" xfId="1102" xr:uid="{DE2B030F-276A-4DA7-9051-FE13B81CAAC1}"/>
    <cellStyle name="Normal 9 4 4" xfId="1934" xr:uid="{320DF531-60E0-441F-8183-41358E4413EC}"/>
    <cellStyle name="Normal 9 5" xfId="723" xr:uid="{349D0BD3-7D89-4297-915C-87D8728295B0}"/>
    <cellStyle name="Normal 9 5 2" xfId="1350" xr:uid="{AA791324-23FA-4737-AA94-E7FB8CD166BB}"/>
    <cellStyle name="Normal 9 5 3" xfId="1998" xr:uid="{D683C426-42D8-4034-BF6C-6808A8499985}"/>
    <cellStyle name="Normal 9 5 4" xfId="2583" xr:uid="{DBAF5912-5093-448D-895C-8FE992F69F48}"/>
    <cellStyle name="Normal 9 5 4 2" xfId="7640" xr:uid="{4A6D4C2F-AF56-4807-8ECF-2CD6EB549154}"/>
    <cellStyle name="Normal 9 5 4 2 2" xfId="13097" xr:uid="{BD83D017-C00A-4340-8EDD-A4D259C7A330}"/>
    <cellStyle name="Normal 9 5 4 2 3" xfId="16982" xr:uid="{42206102-7774-44FF-A1DB-6B1399FF09DE}"/>
    <cellStyle name="Normal 9 5 4 3" xfId="6208" xr:uid="{F2C024CB-CB91-43CC-AB54-8C98D7118676}"/>
    <cellStyle name="Normal 9 5 4 3 2" xfId="11752" xr:uid="{5C1C8400-6693-4633-917E-FF32C37536ED}"/>
    <cellStyle name="Normal 9 5 4 4" xfId="9493" xr:uid="{AFED8BBC-57F1-4495-A29B-4ED7F1031A8D}"/>
    <cellStyle name="Normal 9 5 4 5" xfId="15632" xr:uid="{F3008DEA-A9CA-450B-A6D2-6F77B3C1C7F4}"/>
    <cellStyle name="Normal 9 5 5" xfId="2644" xr:uid="{4E4C49CE-A138-4D12-80FD-55973F8665EC}"/>
    <cellStyle name="Normal 9 5 6" xfId="3743" xr:uid="{2FCDC271-B4E9-4515-AF16-1A8D348AA2A4}"/>
    <cellStyle name="Normal 9 5 7" xfId="3624" xr:uid="{141CE8F4-6E55-4B89-8F68-12A210E23A90}"/>
    <cellStyle name="Normal 9 5 7 2" xfId="10284" xr:uid="{A7096C83-2B89-49EA-9ED8-8A7A03AC86FE}"/>
    <cellStyle name="Normal 9 5 8" xfId="14162" xr:uid="{8F79C7A1-ED6B-403E-8034-E78C7B1B2D98}"/>
    <cellStyle name="Normal 9 6" xfId="826" xr:uid="{23EF071B-5CC2-44EC-9605-5ED89D0C48C4}"/>
    <cellStyle name="Normal 9 6 10" xfId="7020" xr:uid="{AD5A1201-B471-4EC9-89DD-21C33F5DA11B}"/>
    <cellStyle name="Normal 9 6 10 2" xfId="12477" xr:uid="{B960C3CD-065B-49A6-9B64-7224CBECAAFB}"/>
    <cellStyle name="Normal 9 6 10 3" xfId="16362" xr:uid="{13867091-5D6A-4855-9164-8093EF6A103A}"/>
    <cellStyle name="Normal 9 6 11" xfId="3775" xr:uid="{1EB98BA9-185A-42BB-AE58-9C0C1EAFF2AD}"/>
    <cellStyle name="Normal 9 6 11 2" xfId="10336" xr:uid="{E8D095F2-7A4C-4C46-A984-779A77CF11BA}"/>
    <cellStyle name="Normal 9 6 11 3" xfId="14214" xr:uid="{DCBEEF61-E3B1-497F-AE85-AF29D497C244}"/>
    <cellStyle name="Normal 9 6 12" xfId="3633" xr:uid="{18B31A3A-DACD-41A0-B190-CCD05DD2747E}"/>
    <cellStyle name="Normal 9 6 12 2" xfId="10293" xr:uid="{4F267CF6-1BC3-4069-B79F-7F16C4FE18DE}"/>
    <cellStyle name="Normal 9 6 13" xfId="8876" xr:uid="{AF96866D-5D9B-433A-83FF-EB38ADA0E76E}"/>
    <cellStyle name="Normal 9 6 14" xfId="14171" xr:uid="{C9F18029-EE5C-484A-9490-58C9F762AFB7}"/>
    <cellStyle name="Normal 9 6 2" xfId="1446" xr:uid="{C8C6D48D-D64F-4F33-8622-CB839A65E0BE}"/>
    <cellStyle name="Normal 9 6 2 10" xfId="14234" xr:uid="{A73ABFD1-564E-42BB-AE82-1493CC34AF8F}"/>
    <cellStyle name="Normal 9 6 2 2" xfId="1605" xr:uid="{984AE1E2-FB26-403B-B410-96AAAA0E79DA}"/>
    <cellStyle name="Normal 9 6 2 2 2" xfId="2227" xr:uid="{E8CF8A38-82FC-42B5-97AF-137C858C51AF}"/>
    <cellStyle name="Normal 9 6 2 2 2 2" xfId="3283" xr:uid="{650F8559-2FDA-4292-B286-B159092627B0}"/>
    <cellStyle name="Normal 9 6 2 2 2 2 2" xfId="8193" xr:uid="{B9D201B2-E096-4511-8C7A-4D235EA26064}"/>
    <cellStyle name="Normal 9 6 2 2 2 2 2 2" xfId="13650" xr:uid="{72E5106B-2AC8-4485-911B-DF2BC0B22D31}"/>
    <cellStyle name="Normal 9 6 2 2 2 2 2 3" xfId="17535" xr:uid="{FD84AF54-B8CE-4B0F-B386-E034ADD174EC}"/>
    <cellStyle name="Normal 9 6 2 2 2 2 3" xfId="6777" xr:uid="{215982CC-766E-48EC-94D0-13B1CDE22336}"/>
    <cellStyle name="Normal 9 6 2 2 2 2 3 2" xfId="12300" xr:uid="{8DDD1942-5149-4316-8AE1-62C47A31AB66}"/>
    <cellStyle name="Normal 9 6 2 2 2 2 4" xfId="10046" xr:uid="{FB423287-904D-4F43-BE5C-7DED0787F7C2}"/>
    <cellStyle name="Normal 9 6 2 2 2 2 5" xfId="16185" xr:uid="{62EEDA92-99CC-49D7-9916-6514B14BBDAA}"/>
    <cellStyle name="Normal 9 6 2 2 2 3" xfId="6005" xr:uid="{2D854FF7-D28A-4F83-BCCD-8B314EDECC07}"/>
    <cellStyle name="Normal 9 6 2 2 2 3 2" xfId="11634" xr:uid="{F052477A-CD81-4B37-ACB4-89B713353BE1}"/>
    <cellStyle name="Normal 9 6 2 2 2 3 3" xfId="15514" xr:uid="{3C8CF1B1-D3C8-4DA6-9396-6CAFB6D05EE5}"/>
    <cellStyle name="Normal 9 6 2 2 2 4" xfId="7522" xr:uid="{2C4133DF-B345-4F5C-B2BE-C4245EEEE089}"/>
    <cellStyle name="Normal 9 6 2 2 2 4 2" xfId="12979" xr:uid="{54BED71C-5140-4D8E-8C14-3AE68AAB9716}"/>
    <cellStyle name="Normal 9 6 2 2 2 4 3" xfId="16864" xr:uid="{2FCDA6C8-2511-4E0B-9D50-108C0DF6FAFA}"/>
    <cellStyle name="Normal 9 6 2 2 2 5" xfId="4498" xr:uid="{FA59913E-7A98-46C6-A194-75EC99AA48EB}"/>
    <cellStyle name="Normal 9 6 2 2 2 5 2" xfId="10855" xr:uid="{5A112E78-A5DF-466F-9000-3ED45A41C3DF}"/>
    <cellStyle name="Normal 9 6 2 2 2 6" xfId="9375" xr:uid="{97D6BCCD-F924-4F46-981A-50A4D0E2BEBD}"/>
    <cellStyle name="Normal 9 6 2 2 2 7" xfId="14737" xr:uid="{B3605384-C55A-4813-BC55-7AC049902A76}"/>
    <cellStyle name="Normal 9 6 2 2 3" xfId="2970" xr:uid="{FCFB660A-96B8-4BBB-9407-6D413F1A8C8B}"/>
    <cellStyle name="Normal 9 6 2 2 3 2" xfId="7887" xr:uid="{C843CA43-70FD-4E05-AC6D-9AC332D82DDC}"/>
    <cellStyle name="Normal 9 6 2 2 3 2 2" xfId="13344" xr:uid="{C3D3A695-A4B2-4A0C-89C5-62966D443075}"/>
    <cellStyle name="Normal 9 6 2 2 3 2 3" xfId="17229" xr:uid="{1883F0D5-51D0-410E-B4AE-EE066216AC81}"/>
    <cellStyle name="Normal 9 6 2 2 3 3" xfId="6471" xr:uid="{B2B7D251-8756-47D8-B36B-932B2DCB399E}"/>
    <cellStyle name="Normal 9 6 2 2 3 3 2" xfId="11994" xr:uid="{2FA2E2EC-BDA6-4E46-AECF-F1EA1CFBF3BF}"/>
    <cellStyle name="Normal 9 6 2 2 3 4" xfId="9740" xr:uid="{CA39BCC1-5345-4838-B1E9-983F47B06665}"/>
    <cellStyle name="Normal 9 6 2 2 3 5" xfId="15879" xr:uid="{082BAFDB-1538-47C4-9E70-415FB96C4F3F}"/>
    <cellStyle name="Normal 9 6 2 2 4" xfId="5664" xr:uid="{FEFD5D52-C70F-464A-8810-2203763186E8}"/>
    <cellStyle name="Normal 9 6 2 2 4 2" xfId="11325" xr:uid="{17575A38-47F3-48CE-B6E5-E4DBEDB136FA}"/>
    <cellStyle name="Normal 9 6 2 2 4 3" xfId="15205" xr:uid="{FA858D46-2AC3-49F7-B198-6399C4A6061A}"/>
    <cellStyle name="Normal 9 6 2 2 5" xfId="7216" xr:uid="{06796F80-EEC7-46CF-80EA-ABF987C87535}"/>
    <cellStyle name="Normal 9 6 2 2 5 2" xfId="12673" xr:uid="{1424F4F4-7B64-4E65-9BAA-46BB0C1EE51E}"/>
    <cellStyle name="Normal 9 6 2 2 5 3" xfId="16558" xr:uid="{061E45CA-F5EF-4D4E-979F-FC80BE4560D7}"/>
    <cellStyle name="Normal 9 6 2 2 6" xfId="4179" xr:uid="{E9D4861D-0270-4245-A4A7-18B7B72991D9}"/>
    <cellStyle name="Normal 9 6 2 2 6 2" xfId="10549" xr:uid="{3187D98C-80CC-43D1-B217-7D41359E9CAF}"/>
    <cellStyle name="Normal 9 6 2 2 7" xfId="9069" xr:uid="{B6D158C9-D9AA-4B2D-8E05-461F307FC84E}"/>
    <cellStyle name="Normal 9 6 2 2 8" xfId="14431" xr:uid="{A6509359-8A5F-40EE-B335-E5588C3E1EBC}"/>
    <cellStyle name="Normal 9 6 2 3" xfId="2089" xr:uid="{C38619A8-49A5-423E-9BF5-0157181264FA}"/>
    <cellStyle name="Normal 9 6 2 3 2" xfId="3145" xr:uid="{E12D7A7B-ECDA-4775-BD56-FE4DDAA9CB7D}"/>
    <cellStyle name="Normal 9 6 2 3 2 2" xfId="8055" xr:uid="{0C73F4E5-693D-489E-A63E-02AA847365B1}"/>
    <cellStyle name="Normal 9 6 2 3 2 2 2" xfId="13512" xr:uid="{E9963F90-0504-42B8-884C-067CD53075FF}"/>
    <cellStyle name="Normal 9 6 2 3 2 2 3" xfId="17397" xr:uid="{B06E18A4-51A8-4BD9-96AA-952B455A7018}"/>
    <cellStyle name="Normal 9 6 2 3 2 3" xfId="6639" xr:uid="{A286B0D5-BE20-4CE8-8DD4-BEA6CACF9A87}"/>
    <cellStyle name="Normal 9 6 2 3 2 3 2" xfId="12162" xr:uid="{46A9167D-9747-4462-B808-0FBEBA07E07C}"/>
    <cellStyle name="Normal 9 6 2 3 2 4" xfId="9908" xr:uid="{8D2C3372-6280-4537-823A-E9523722A248}"/>
    <cellStyle name="Normal 9 6 2 3 2 5" xfId="16047" xr:uid="{5DAE19A4-98EB-4B36-8FEF-3A6EDB40762D}"/>
    <cellStyle name="Normal 9 6 2 3 3" xfId="5867" xr:uid="{10B036CF-2F33-480C-B9E2-A4A573D95E25}"/>
    <cellStyle name="Normal 9 6 2 3 3 2" xfId="11496" xr:uid="{0452E887-CAA5-4D1C-8250-072DD2F4DDB1}"/>
    <cellStyle name="Normal 9 6 2 3 3 3" xfId="15376" xr:uid="{98458E56-78D6-44A5-8891-F49BA87B5CA3}"/>
    <cellStyle name="Normal 9 6 2 3 4" xfId="7384" xr:uid="{53F79A25-9435-4173-A6B9-466E2700823D}"/>
    <cellStyle name="Normal 9 6 2 3 4 2" xfId="12841" xr:uid="{59EF7114-2FDB-4621-816F-958846BF58AE}"/>
    <cellStyle name="Normal 9 6 2 3 4 3" xfId="16726" xr:uid="{0C636CE2-BDE8-40A2-B4BD-8AA88375B888}"/>
    <cellStyle name="Normal 9 6 2 3 5" xfId="4360" xr:uid="{9CD795E4-E518-4770-A0B8-B8636065657F}"/>
    <cellStyle name="Normal 9 6 2 3 5 2" xfId="10717" xr:uid="{57A4B72C-93F0-4970-ABA5-0B518DF8EED7}"/>
    <cellStyle name="Normal 9 6 2 3 6" xfId="9237" xr:uid="{B2CF523D-899F-49DB-ADB5-BB6D85885AC9}"/>
    <cellStyle name="Normal 9 6 2 3 7" xfId="14599" xr:uid="{E8C3CDDA-2E49-413D-8063-33F3407F2173}"/>
    <cellStyle name="Normal 9 6 2 4" xfId="2444" xr:uid="{6115B356-3C9F-4D16-B00A-F1795BFA5104}"/>
    <cellStyle name="Normal 9 6 2 4 2" xfId="3391" xr:uid="{46A5C156-C655-476A-B1FD-41554F6C49C5}"/>
    <cellStyle name="Normal 9 6 2 4 2 2" xfId="8301" xr:uid="{C757833E-F100-4C94-9AA1-083B42D75766}"/>
    <cellStyle name="Normal 9 6 2 4 2 2 2" xfId="13758" xr:uid="{187AD75A-9729-417F-AC92-8A2EC68BF33F}"/>
    <cellStyle name="Normal 9 6 2 4 2 2 3" xfId="17643" xr:uid="{737B2AA2-CF40-4236-8186-CBB107EFCC1A}"/>
    <cellStyle name="Normal 9 6 2 4 2 3" xfId="6885" xr:uid="{58E2CBD0-E416-43BF-B4C5-1CBFC26635C3}"/>
    <cellStyle name="Normal 9 6 2 4 2 3 2" xfId="12408" xr:uid="{BA950449-4589-4C41-8E08-055EBFE50D3A}"/>
    <cellStyle name="Normal 9 6 2 4 2 4" xfId="10154" xr:uid="{EB90616B-6F37-402D-A53F-71D9D946601C}"/>
    <cellStyle name="Normal 9 6 2 4 2 5" xfId="16293" xr:uid="{D69E4615-3D42-4722-8ACC-A264CBD44FD7}"/>
    <cellStyle name="Normal 9 6 2 4 3" xfId="6167" xr:uid="{B990C34D-113E-4143-9A00-33BD551866AD}"/>
    <cellStyle name="Normal 9 6 2 4 3 2" xfId="11742" xr:uid="{1D174141-A63D-42CE-8EAB-B0AFE589905B}"/>
    <cellStyle name="Normal 9 6 2 4 3 3" xfId="15622" xr:uid="{D24528D7-E5C0-4BF0-B79A-B36D9FCD90E5}"/>
    <cellStyle name="Normal 9 6 2 4 4" xfId="7630" xr:uid="{EFA03DC7-9D97-4E54-B2FB-CE38685D8D3F}"/>
    <cellStyle name="Normal 9 6 2 4 4 2" xfId="13087" xr:uid="{ABD564C2-5D37-4344-A734-400692682923}"/>
    <cellStyle name="Normal 9 6 2 4 4 3" xfId="16972" xr:uid="{8EB25C88-0EF6-4751-8DCB-CB8320A86D18}"/>
    <cellStyle name="Normal 9 6 2 4 5" xfId="4607" xr:uid="{AC3209B7-5C20-458C-B270-173C0ED1E61A}"/>
    <cellStyle name="Normal 9 6 2 4 5 2" xfId="10963" xr:uid="{6E718958-9E3A-4619-8903-FA87AC129DFF}"/>
    <cellStyle name="Normal 9 6 2 4 6" xfId="9483" xr:uid="{EB049887-EB41-4D0E-88BE-B090F591AB51}"/>
    <cellStyle name="Normal 9 6 2 4 7" xfId="14845" xr:uid="{836CE6C2-C458-4A68-8F84-D0BDC0188133}"/>
    <cellStyle name="Normal 9 6 2 5" xfId="2832" xr:uid="{A53A9076-F764-4B73-87DD-B6EC0D07E970}"/>
    <cellStyle name="Normal 9 6 2 5 2" xfId="6333" xr:uid="{0FF6B278-C4C9-490D-BBD7-06AB5166D8DD}"/>
    <cellStyle name="Normal 9 6 2 5 2 2" xfId="11856" xr:uid="{89A3DBA9-27E2-4A91-B31F-2692175BD19F}"/>
    <cellStyle name="Normal 9 6 2 5 2 3" xfId="15741" xr:uid="{9056E264-6769-4806-B1B0-AA69BD1BCB8B}"/>
    <cellStyle name="Normal 9 6 2 5 3" xfId="7749" xr:uid="{D185CF13-C377-418E-953C-F6F5653809ED}"/>
    <cellStyle name="Normal 9 6 2 5 3 2" xfId="13206" xr:uid="{15109FD3-6DBB-4D43-8DB1-44E50A96ECA0}"/>
    <cellStyle name="Normal 9 6 2 5 3 3" xfId="17091" xr:uid="{099AEDE4-1D10-4F28-8B40-42AC69DE1B40}"/>
    <cellStyle name="Normal 9 6 2 5 4" xfId="5076" xr:uid="{B4F5B96A-086C-4950-82AC-EBE75CE65CBF}"/>
    <cellStyle name="Normal 9 6 2 5 4 2" xfId="11056" xr:uid="{2B07AEA7-BAD5-4E4E-90F3-1780BE5EC1DE}"/>
    <cellStyle name="Normal 9 6 2 5 5" xfId="9602" xr:uid="{7A2FCC25-9CFE-40E3-AA51-91E3C2ACDF4C}"/>
    <cellStyle name="Normal 9 6 2 5 6" xfId="14938" xr:uid="{B91ACDF6-3A7B-48E6-A50C-CF7E9A11C764}"/>
    <cellStyle name="Normal 9 6 2 6" xfId="5526" xr:uid="{3EAFBDAE-3DEC-4F55-9D05-080A412E8D48}"/>
    <cellStyle name="Normal 9 6 2 6 2" xfId="11187" xr:uid="{FE285AF3-4BF0-43F0-8C89-400724A1A8D0}"/>
    <cellStyle name="Normal 9 6 2 6 3" xfId="15067" xr:uid="{53B8D50B-5028-45A2-BEB0-9C09030F8311}"/>
    <cellStyle name="Normal 9 6 2 7" xfId="7078" xr:uid="{FFE34A9F-D280-4C94-A808-BF7192DBBFCB}"/>
    <cellStyle name="Normal 9 6 2 7 2" xfId="12535" xr:uid="{AA79D1E2-3DA1-49EC-B374-F07A39F01517}"/>
    <cellStyle name="Normal 9 6 2 7 3" xfId="16420" xr:uid="{887E442F-5EC0-46E1-BEA7-3E918B8CCDDB}"/>
    <cellStyle name="Normal 9 6 2 8" xfId="3805" xr:uid="{30BBD598-1374-47C4-9E9D-595271DF02C1}"/>
    <cellStyle name="Normal 9 6 2 8 2" xfId="10356" xr:uid="{C9F37C65-993B-4B17-82E9-218256626D10}"/>
    <cellStyle name="Normal 9 6 2 9" xfId="8931" xr:uid="{2C29B585-1827-497E-9D88-02A34FC7D58C}"/>
    <cellStyle name="Normal 9 6 3" xfId="1515" xr:uid="{B3C9A5A3-03E7-4F3A-9CDD-B98437452114}"/>
    <cellStyle name="Normal 9 6 3 2" xfId="1661" xr:uid="{172CA173-F8DD-4046-A51C-3ABAD739EA98}"/>
    <cellStyle name="Normal 9 6 3 2 2" xfId="2283" xr:uid="{F5A3DAAF-DB4B-4E6E-A577-A539799C48A1}"/>
    <cellStyle name="Normal 9 6 3 2 2 2" xfId="3339" xr:uid="{1AD83AF5-1EE8-45EE-A8AA-19BAA87C47E0}"/>
    <cellStyle name="Normal 9 6 3 2 2 2 2" xfId="8249" xr:uid="{3FA232A1-2E55-4BD4-BBD6-EF8BDAB68C18}"/>
    <cellStyle name="Normal 9 6 3 2 2 2 2 2" xfId="13706" xr:uid="{01646D0D-A2B0-4AB4-81EE-4470F42B47A2}"/>
    <cellStyle name="Normal 9 6 3 2 2 2 2 3" xfId="17591" xr:uid="{29D15AA7-9C20-499A-9288-79DC768F065A}"/>
    <cellStyle name="Normal 9 6 3 2 2 2 3" xfId="6833" xr:uid="{A9465048-D07B-4B47-B2E6-05240949FF9D}"/>
    <cellStyle name="Normal 9 6 3 2 2 2 3 2" xfId="12356" xr:uid="{4D97EBD3-486F-4E87-902F-76C559E46034}"/>
    <cellStyle name="Normal 9 6 3 2 2 2 4" xfId="10102" xr:uid="{C97E00B1-4766-4587-B178-89DD6226A7CF}"/>
    <cellStyle name="Normal 9 6 3 2 2 2 5" xfId="16241" xr:uid="{3BB08491-09BF-4AD3-BC02-BE0EA52E7AD5}"/>
    <cellStyle name="Normal 9 6 3 2 2 3" xfId="6061" xr:uid="{D3D12938-88C8-40E1-872E-291CC596C916}"/>
    <cellStyle name="Normal 9 6 3 2 2 3 2" xfId="11690" xr:uid="{976E65E0-41C3-4C16-A3B2-4844ABF42313}"/>
    <cellStyle name="Normal 9 6 3 2 2 3 3" xfId="15570" xr:uid="{72DD589B-54A2-4165-A6EE-D308620D07F0}"/>
    <cellStyle name="Normal 9 6 3 2 2 4" xfId="7578" xr:uid="{814C3C65-A5D4-4025-B7BC-FF07C5D8641E}"/>
    <cellStyle name="Normal 9 6 3 2 2 4 2" xfId="13035" xr:uid="{10C4F96A-1954-42B1-8771-BCF90D24D24D}"/>
    <cellStyle name="Normal 9 6 3 2 2 4 3" xfId="16920" xr:uid="{CC4F561C-5367-4B40-88FE-F9266CC56F8E}"/>
    <cellStyle name="Normal 9 6 3 2 2 5" xfId="4554" xr:uid="{295967C5-1DEE-4597-ABCE-2B75D106DC19}"/>
    <cellStyle name="Normal 9 6 3 2 2 5 2" xfId="10911" xr:uid="{0CCD07CB-4E14-40B4-892C-A1C6E02A03CF}"/>
    <cellStyle name="Normal 9 6 3 2 2 6" xfId="9431" xr:uid="{18DB0F26-7B69-486F-974F-E4284E6DE13E}"/>
    <cellStyle name="Normal 9 6 3 2 2 7" xfId="14793" xr:uid="{817BDE3C-3BCC-4E7D-8748-F3F3BB82E491}"/>
    <cellStyle name="Normal 9 6 3 2 3" xfId="3026" xr:uid="{C53B9846-8374-430E-8B8E-157E16049FC3}"/>
    <cellStyle name="Normal 9 6 3 2 3 2" xfId="7943" xr:uid="{7FA97769-6F14-4E3C-AE57-DEF56FFC5E63}"/>
    <cellStyle name="Normal 9 6 3 2 3 2 2" xfId="13400" xr:uid="{18050E00-CE5F-4CD9-81D9-3BCF387DF42B}"/>
    <cellStyle name="Normal 9 6 3 2 3 2 3" xfId="17285" xr:uid="{67A78EEF-AE65-4A64-AA44-CC1DD6D2B85D}"/>
    <cellStyle name="Normal 9 6 3 2 3 3" xfId="6527" xr:uid="{F15B5CF7-9D0A-4706-934B-665492898D4B}"/>
    <cellStyle name="Normal 9 6 3 2 3 3 2" xfId="12050" xr:uid="{A4162C62-5E1C-4475-8724-EEAE177AFDDB}"/>
    <cellStyle name="Normal 9 6 3 2 3 4" xfId="9796" xr:uid="{5B9431DC-9386-4BFE-A359-9543B76B5B74}"/>
    <cellStyle name="Normal 9 6 3 2 3 5" xfId="15935" xr:uid="{6A2E7240-A061-4A6D-8A9E-6E480C332E7A}"/>
    <cellStyle name="Normal 9 6 3 2 4" xfId="5720" xr:uid="{9791B4DA-2A54-45CB-A239-0205D3E81DFC}"/>
    <cellStyle name="Normal 9 6 3 2 4 2" xfId="11381" xr:uid="{2F6C89BC-8080-4F09-A8F6-01286F750AE1}"/>
    <cellStyle name="Normal 9 6 3 2 4 3" xfId="15261" xr:uid="{BC5C947F-E1D9-49AB-8F13-B5AFC4FB7F6C}"/>
    <cellStyle name="Normal 9 6 3 2 5" xfId="7272" xr:uid="{0E8E62E1-9AD6-4A28-B7CC-5E7A3DFE0921}"/>
    <cellStyle name="Normal 9 6 3 2 5 2" xfId="12729" xr:uid="{42037A2A-3270-43CE-9298-48ABA9368541}"/>
    <cellStyle name="Normal 9 6 3 2 5 3" xfId="16614" xr:uid="{852DDF3E-6075-42AB-8426-5E3C482B51AF}"/>
    <cellStyle name="Normal 9 6 3 2 6" xfId="4235" xr:uid="{5389249E-320C-4349-882D-15F85056CDCC}"/>
    <cellStyle name="Normal 9 6 3 2 6 2" xfId="10605" xr:uid="{7895CE06-A416-41E4-952D-20D6B0F0F217}"/>
    <cellStyle name="Normal 9 6 3 2 7" xfId="9125" xr:uid="{B1AE6037-3297-4B40-AA55-462D57BE314B}"/>
    <cellStyle name="Normal 9 6 3 2 8" xfId="14487" xr:uid="{746FC7F4-F458-4453-A4F4-548BC7C5EE29}"/>
    <cellStyle name="Normal 9 6 3 3" xfId="2145" xr:uid="{768136B6-6737-4063-8697-E1C88EB9A854}"/>
    <cellStyle name="Normal 9 6 3 3 2" xfId="3201" xr:uid="{504ED747-3BC2-4C76-84ED-CE9D6BA79FAE}"/>
    <cellStyle name="Normal 9 6 3 3 2 2" xfId="8111" xr:uid="{C934AD4C-2786-4989-B1DA-46C570D33F9F}"/>
    <cellStyle name="Normal 9 6 3 3 2 2 2" xfId="13568" xr:uid="{2ACCA523-28F5-4850-9BD3-8822A62C63C2}"/>
    <cellStyle name="Normal 9 6 3 3 2 2 3" xfId="17453" xr:uid="{EEE0F801-2020-4909-94C2-99C9C7FB7E70}"/>
    <cellStyle name="Normal 9 6 3 3 2 3" xfId="6695" xr:uid="{06D9EF7F-52AC-4ABA-BC89-01F2CBF3C5E7}"/>
    <cellStyle name="Normal 9 6 3 3 2 3 2" xfId="12218" xr:uid="{7A932E10-C977-4875-8369-DECFF795E23A}"/>
    <cellStyle name="Normal 9 6 3 3 2 4" xfId="9964" xr:uid="{F075F5AA-A1AA-4318-9EB6-9D82628A1536}"/>
    <cellStyle name="Normal 9 6 3 3 2 5" xfId="16103" xr:uid="{25F81357-8B8D-4BAB-B08E-368631F5A3B8}"/>
    <cellStyle name="Normal 9 6 3 3 3" xfId="5923" xr:uid="{96019233-8167-4C54-B929-5EC3B1D741C1}"/>
    <cellStyle name="Normal 9 6 3 3 3 2" xfId="11552" xr:uid="{53D4FB25-2742-4531-BEFA-EB227CDA0EB0}"/>
    <cellStyle name="Normal 9 6 3 3 3 3" xfId="15432" xr:uid="{67CCA008-66F7-471D-86A9-475624C9AB05}"/>
    <cellStyle name="Normal 9 6 3 3 4" xfId="7440" xr:uid="{361930E5-B7D4-4B0B-B526-5A9F6D6A282C}"/>
    <cellStyle name="Normal 9 6 3 3 4 2" xfId="12897" xr:uid="{2CA02B09-89EA-4756-AE41-E4A074C12749}"/>
    <cellStyle name="Normal 9 6 3 3 4 3" xfId="16782" xr:uid="{6CBA241F-9F33-437A-9DD0-8B984A5135B8}"/>
    <cellStyle name="Normal 9 6 3 3 5" xfId="4416" xr:uid="{C7F30711-BAAF-46A8-9B93-2D60D2D28094}"/>
    <cellStyle name="Normal 9 6 3 3 5 2" xfId="10773" xr:uid="{B585F1C1-0545-4DFB-ACB3-AF7E5667DD6D}"/>
    <cellStyle name="Normal 9 6 3 3 6" xfId="9293" xr:uid="{DB502161-E885-482E-8C4B-168AC033E5A6}"/>
    <cellStyle name="Normal 9 6 3 3 7" xfId="14655" xr:uid="{7F7B7C8B-44A7-41D8-94D4-5CB86342964E}"/>
    <cellStyle name="Normal 9 6 3 4" xfId="2888" xr:uid="{8CBB5897-1557-4BBA-B295-436AFBF484B7}"/>
    <cellStyle name="Normal 9 6 3 4 2" xfId="7805" xr:uid="{DDCC7A53-0432-4BBB-B57F-DFAA3F0ED066}"/>
    <cellStyle name="Normal 9 6 3 4 2 2" xfId="13262" xr:uid="{83DA1086-4270-4DF6-B437-A11F870B7D13}"/>
    <cellStyle name="Normal 9 6 3 4 2 3" xfId="17147" xr:uid="{DA2A89A2-FCE8-467E-9425-2BB9AC97D0E8}"/>
    <cellStyle name="Normal 9 6 3 4 3" xfId="6389" xr:uid="{A4C9AE87-5460-4E45-9EBD-6325563ED535}"/>
    <cellStyle name="Normal 9 6 3 4 3 2" xfId="11912" xr:uid="{3AEA5DA5-63F2-4135-B630-3B05C0BE2D2C}"/>
    <cellStyle name="Normal 9 6 3 4 4" xfId="9658" xr:uid="{5789FB71-73DD-4B02-B180-F1B16E24309E}"/>
    <cellStyle name="Normal 9 6 3 4 5" xfId="15797" xr:uid="{C43CA5DB-8B3B-43E4-AC1C-DD028DE9CCCA}"/>
    <cellStyle name="Normal 9 6 3 5" xfId="5582" xr:uid="{67514DF8-BCB4-43DC-B25D-3518304FCF68}"/>
    <cellStyle name="Normal 9 6 3 5 2" xfId="11243" xr:uid="{8AF1AD3A-11A8-4BE6-8015-83CEA288B356}"/>
    <cellStyle name="Normal 9 6 3 5 3" xfId="15123" xr:uid="{557ACEE6-C29F-402D-BF54-C5C372D43262}"/>
    <cellStyle name="Normal 9 6 3 6" xfId="7134" xr:uid="{E00BF715-42D4-4C91-9C80-E87B88385B5E}"/>
    <cellStyle name="Normal 9 6 3 6 2" xfId="12591" xr:uid="{D562BDB4-9E12-4029-87A1-F5346A2C2A5C}"/>
    <cellStyle name="Normal 9 6 3 6 3" xfId="16476" xr:uid="{3D7182C1-8259-4E0D-81E6-366EF79388DE}"/>
    <cellStyle name="Normal 9 6 3 7" xfId="4096" xr:uid="{71F3EEFF-A931-467C-9F10-CAC652CB55B2}"/>
    <cellStyle name="Normal 9 6 3 7 2" xfId="10467" xr:uid="{C3945B68-A831-4233-B271-7042ADCC6997}"/>
    <cellStyle name="Normal 9 6 3 8" xfId="8987" xr:uid="{DF538353-0CD1-457B-897C-21A5B335CB48}"/>
    <cellStyle name="Normal 9 6 3 9" xfId="14349" xr:uid="{3B330E69-BA1D-4F49-A513-F23D4927ACAF}"/>
    <cellStyle name="Normal 9 6 4" xfId="1547" xr:uid="{DB306CA2-EC11-4572-BC96-180319237AD2}"/>
    <cellStyle name="Normal 9 6 4 2" xfId="2169" xr:uid="{235D0D40-C925-4627-945A-DC6A5DCD14E1}"/>
    <cellStyle name="Normal 9 6 4 2 2" xfId="3225" xr:uid="{0206467D-A90E-4AC0-B97F-9CBF102E4831}"/>
    <cellStyle name="Normal 9 6 4 2 2 2" xfId="8135" xr:uid="{C46986E6-8AA3-4D04-9093-9822B644CED0}"/>
    <cellStyle name="Normal 9 6 4 2 2 2 2" xfId="13592" xr:uid="{3F6D433B-F3B8-430A-9AD4-89475A2D0555}"/>
    <cellStyle name="Normal 9 6 4 2 2 2 3" xfId="17477" xr:uid="{9AC5F23B-68EB-4726-A413-EBDEA584FD38}"/>
    <cellStyle name="Normal 9 6 4 2 2 3" xfId="6719" xr:uid="{D801241F-839E-4039-A260-69DBD17E3AED}"/>
    <cellStyle name="Normal 9 6 4 2 2 3 2" xfId="12242" xr:uid="{134C3F3D-549F-4FB5-B1F2-B5CE28ECBF5E}"/>
    <cellStyle name="Normal 9 6 4 2 2 4" xfId="9988" xr:uid="{250C20A4-5184-4FF4-A4EE-8866C111828E}"/>
    <cellStyle name="Normal 9 6 4 2 2 5" xfId="16127" xr:uid="{514691D9-5F8D-4A44-B930-1ADA7DADF2E4}"/>
    <cellStyle name="Normal 9 6 4 2 3" xfId="5947" xr:uid="{6A6A650E-A1E9-42DD-BB39-07340DA96E9B}"/>
    <cellStyle name="Normal 9 6 4 2 3 2" xfId="11576" xr:uid="{9A2FBEA1-B80C-443F-AA8C-5652AEFF1A14}"/>
    <cellStyle name="Normal 9 6 4 2 3 3" xfId="15456" xr:uid="{C183F054-D318-43EF-9204-66A14F6F99D5}"/>
    <cellStyle name="Normal 9 6 4 2 4" xfId="7464" xr:uid="{1C693F6A-2C4B-44A8-AC19-DABACBCF714B}"/>
    <cellStyle name="Normal 9 6 4 2 4 2" xfId="12921" xr:uid="{43B57C15-382D-4B75-8F46-000971825334}"/>
    <cellStyle name="Normal 9 6 4 2 4 3" xfId="16806" xr:uid="{D8116560-8826-4D11-9AC7-13A2B84F1867}"/>
    <cellStyle name="Normal 9 6 4 2 5" xfId="4440" xr:uid="{62AD44E3-C506-4B2D-BA4B-D0B8A3993C85}"/>
    <cellStyle name="Normal 9 6 4 2 5 2" xfId="10797" xr:uid="{6C508BC6-68A0-460E-9B1C-ED9513B51F52}"/>
    <cellStyle name="Normal 9 6 4 2 6" xfId="9317" xr:uid="{21AA745A-5B97-4AF6-96E1-E02ABBF91A51}"/>
    <cellStyle name="Normal 9 6 4 2 7" xfId="14679" xr:uid="{A805B2EF-66AA-4D73-8373-6ECCFE8D1A0D}"/>
    <cellStyle name="Normal 9 6 4 3" xfId="2912" xr:uid="{4AD329D7-FA2A-4294-B8DE-8D152298241D}"/>
    <cellStyle name="Normal 9 6 4 3 2" xfId="7829" xr:uid="{0080DE5E-76EE-4B8B-A67C-BDD532AE03FD}"/>
    <cellStyle name="Normal 9 6 4 3 2 2" xfId="13286" xr:uid="{15A2CFD9-37CB-4CBE-8A74-6D26354EE01E}"/>
    <cellStyle name="Normal 9 6 4 3 2 3" xfId="17171" xr:uid="{AC582245-DE73-49FD-82EB-067F54C2CF21}"/>
    <cellStyle name="Normal 9 6 4 3 3" xfId="6413" xr:uid="{8B40A4E6-D227-4D58-89DD-A906E87A8ACE}"/>
    <cellStyle name="Normal 9 6 4 3 3 2" xfId="11936" xr:uid="{89E67768-32BD-45B5-8BEE-7A06E1E54763}"/>
    <cellStyle name="Normal 9 6 4 3 4" xfId="9682" xr:uid="{63C691D2-D21B-4BF8-B849-9A6C4DB12E6D}"/>
    <cellStyle name="Normal 9 6 4 3 5" xfId="15821" xr:uid="{47B9FC6F-C3D0-418D-97C5-CCD2B5EF98BF}"/>
    <cellStyle name="Normal 9 6 4 4" xfId="5606" xr:uid="{7ED69AB9-3404-48F7-A8C7-0051D15F5E97}"/>
    <cellStyle name="Normal 9 6 4 4 2" xfId="11267" xr:uid="{9E1D6078-69FC-4467-8255-ED66E110A4A4}"/>
    <cellStyle name="Normal 9 6 4 4 3" xfId="15147" xr:uid="{EEC98B2E-ED4F-46B0-BC13-2A50801BC862}"/>
    <cellStyle name="Normal 9 6 4 5" xfId="7158" xr:uid="{F0B47364-114B-4620-8D66-49B0E0DD53C4}"/>
    <cellStyle name="Normal 9 6 4 5 2" xfId="12615" xr:uid="{22051420-B1E4-4336-AAFB-009A4F49A0BD}"/>
    <cellStyle name="Normal 9 6 4 5 3" xfId="16500" xr:uid="{83A5BCB1-9A15-4892-B31E-14EFCB3CCEE9}"/>
    <cellStyle name="Normal 9 6 4 6" xfId="4121" xr:uid="{D3A04975-C2BF-4D94-9473-F993D6C256D0}"/>
    <cellStyle name="Normal 9 6 4 6 2" xfId="10491" xr:uid="{536D0D74-1B84-4F44-B253-0C433DE09A9F}"/>
    <cellStyle name="Normal 9 6 4 7" xfId="9011" xr:uid="{558CE3B4-0612-4364-892E-98D3E0694700}"/>
    <cellStyle name="Normal 9 6 4 8" xfId="14373" xr:uid="{5B6AF8F1-2E44-4474-9D4C-6E5AC9D2B366}"/>
    <cellStyle name="Normal 9 6 5" xfId="2026" xr:uid="{534BE4E8-53BD-4CAA-8996-885CC31F1062}"/>
    <cellStyle name="Normal 9 6 5 2" xfId="3090" xr:uid="{0B47FA12-BF15-4644-A93E-0D9DDB65CC4E}"/>
    <cellStyle name="Normal 9 6 5 2 2" xfId="8000" xr:uid="{5D7E728D-45F5-474D-A00E-B2D35F92DFA3}"/>
    <cellStyle name="Normal 9 6 5 2 2 2" xfId="13457" xr:uid="{9013A1FD-F6CC-427A-A6CC-8BCA5B6D5FC3}"/>
    <cellStyle name="Normal 9 6 5 2 2 3" xfId="17342" xr:uid="{99CEF8BA-DD28-489A-A3BB-B9CAADDF6C54}"/>
    <cellStyle name="Normal 9 6 5 2 3" xfId="6584" xr:uid="{2EA1189B-A5EE-4628-9456-28171BFF8252}"/>
    <cellStyle name="Normal 9 6 5 2 3 2" xfId="12107" xr:uid="{B579C8C8-9865-4667-9EB6-C8CD811221E2}"/>
    <cellStyle name="Normal 9 6 5 2 4" xfId="9853" xr:uid="{BAECCF87-B741-4625-B2EC-877893E80AE7}"/>
    <cellStyle name="Normal 9 6 5 2 5" xfId="15992" xr:uid="{3C747CDE-B5AE-49F9-8524-874C6AB34CA2}"/>
    <cellStyle name="Normal 9 6 5 3" xfId="5812" xr:uid="{782A7E80-AEEF-4CF2-94C1-E1038B4307BE}"/>
    <cellStyle name="Normal 9 6 5 3 2" xfId="11441" xr:uid="{4B111B5E-D14D-4D72-99E0-BFEA97B2A23F}"/>
    <cellStyle name="Normal 9 6 5 3 3" xfId="15321" xr:uid="{D7581BF8-A70A-4C38-B8E8-44AFFD27ED9F}"/>
    <cellStyle name="Normal 9 6 5 4" xfId="7329" xr:uid="{47DBF45F-5FFD-49A5-81D1-D84D2454FB6E}"/>
    <cellStyle name="Normal 9 6 5 4 2" xfId="12786" xr:uid="{73B3B482-C540-4772-B582-32F19804E4B8}"/>
    <cellStyle name="Normal 9 6 5 4 3" xfId="16671" xr:uid="{90302324-235E-4BBF-939A-6E8E9CC6BA33}"/>
    <cellStyle name="Normal 9 6 5 5" xfId="4305" xr:uid="{037F7B2E-7ED9-46B5-B50E-7018B6B1E4BA}"/>
    <cellStyle name="Normal 9 6 5 5 2" xfId="10662" xr:uid="{67DE942F-B6CC-48AB-87AF-AAF98DA371A7}"/>
    <cellStyle name="Normal 9 6 5 6" xfId="9182" xr:uid="{FE695CCC-38DB-46D2-9D39-FFC9BC3504C4}"/>
    <cellStyle name="Normal 9 6 5 7" xfId="14544" xr:uid="{A8B30D5B-E962-446F-82EE-F08262EBEE54}"/>
    <cellStyle name="Normal 9 6 6" xfId="2319" xr:uid="{3659CCB1-F72C-4214-935E-49DAC65FA18F}"/>
    <cellStyle name="Normal 9 6 6 2" xfId="3371" xr:uid="{224BE61F-14B4-416B-9C0D-2E29847A2C51}"/>
    <cellStyle name="Normal 9 6 6 2 2" xfId="8281" xr:uid="{827176FD-2253-41B5-BC64-1A14D7CD577F}"/>
    <cellStyle name="Normal 9 6 6 2 2 2" xfId="13738" xr:uid="{29D3DFDF-66C5-4848-9585-E498EBB92687}"/>
    <cellStyle name="Normal 9 6 6 2 2 3" xfId="17623" xr:uid="{20E7567B-8957-4B8A-846A-A19396B391E3}"/>
    <cellStyle name="Normal 9 6 6 2 3" xfId="6865" xr:uid="{64F156D3-C4C3-4F8A-ACBC-5B705FD169C6}"/>
    <cellStyle name="Normal 9 6 6 2 3 2" xfId="12388" xr:uid="{105A941A-3B98-4947-9877-ECDB741CE737}"/>
    <cellStyle name="Normal 9 6 6 2 4" xfId="10134" xr:uid="{F151122F-7ABA-4107-9788-75798B9A9148}"/>
    <cellStyle name="Normal 9 6 6 2 5" xfId="16273" xr:uid="{71F86BE7-BCFA-4F96-AB5E-13EB52EB2DA0}"/>
    <cellStyle name="Normal 9 6 6 3" xfId="6093" xr:uid="{A6DCD249-F568-4656-BE5F-5668BD065F09}"/>
    <cellStyle name="Normal 9 6 6 3 2" xfId="11722" xr:uid="{357CE60A-A694-4742-A193-FC5576ECE22C}"/>
    <cellStyle name="Normal 9 6 6 3 3" xfId="15602" xr:uid="{89DA86ED-A472-4315-9679-3C7C3BE77CFD}"/>
    <cellStyle name="Normal 9 6 6 4" xfId="7610" xr:uid="{9271D9F5-0EB4-4673-B5B5-2659417108A0}"/>
    <cellStyle name="Normal 9 6 6 4 2" xfId="13067" xr:uid="{E6EF7694-C9EE-4E54-9174-2F3413354769}"/>
    <cellStyle name="Normal 9 6 6 4 3" xfId="16952" xr:uid="{30469FF3-BCFF-4634-8D19-3F77BE329BAF}"/>
    <cellStyle name="Normal 9 6 6 5" xfId="4586" xr:uid="{145A2161-41BF-48E5-96CB-7FED45A9F67B}"/>
    <cellStyle name="Normal 9 6 6 5 2" xfId="10943" xr:uid="{496EFC58-97AB-4097-980F-8002B2BA30C0}"/>
    <cellStyle name="Normal 9 6 6 6" xfId="9463" xr:uid="{BD6E6895-6C8D-4B27-B734-C812D2AED8FF}"/>
    <cellStyle name="Normal 9 6 6 7" xfId="14825" xr:uid="{F196E385-7947-46EF-B235-0515EA233FA1}"/>
    <cellStyle name="Normal 9 6 7" xfId="2596" xr:uid="{A52D2612-972E-4804-B57B-07A1A2D3CE92}"/>
    <cellStyle name="Normal 9 6 7 2" xfId="6219" xr:uid="{075CFC54-0417-4E89-88E5-C510116CFFB1}"/>
    <cellStyle name="Normal 9 6 7 2 2" xfId="11761" xr:uid="{1F3AE4AC-D80F-49C8-9CA3-06F31B6CBD38}"/>
    <cellStyle name="Normal 9 6 7 2 3" xfId="15641" xr:uid="{5D118792-D167-4B01-8615-585903521D81}"/>
    <cellStyle name="Normal 9 6 7 3" xfId="7649" xr:uid="{811E60A7-A5D9-4326-9939-CF7B4B3F3F23}"/>
    <cellStyle name="Normal 9 6 7 3 2" xfId="13106" xr:uid="{DFA534FB-00CA-4B0F-BCDE-84696E20D0B7}"/>
    <cellStyle name="Normal 9 6 7 3 3" xfId="16991" xr:uid="{1FB51AE9-DC16-4805-BC28-9B4638D0BA0D}"/>
    <cellStyle name="Normal 9 6 7 4" xfId="4968" xr:uid="{B97A8F7B-2345-4A44-AB50-340BA2969C9C}"/>
    <cellStyle name="Normal 9 6 7 4 2" xfId="11034" xr:uid="{42E648CB-E131-4E66-9988-4440D448320F}"/>
    <cellStyle name="Normal 9 6 7 5" xfId="9502" xr:uid="{C6757113-83D2-4E81-ADEF-96C8A5DBBFB1}"/>
    <cellStyle name="Normal 9 6 7 6" xfId="14916" xr:uid="{E1C24B96-4911-4472-9561-CB19F469CF92}"/>
    <cellStyle name="Normal 9 6 8" xfId="2675" xr:uid="{72DBB651-ABA9-4B9F-89FA-F82DFB924C2C}"/>
    <cellStyle name="Normal 9 6 8 2" xfId="6268" xr:uid="{E14954B5-A4F0-413C-8B96-677D11EE5E42}"/>
    <cellStyle name="Normal 9 6 8 2 2" xfId="11798" xr:uid="{68952140-2A42-4C4F-A7D4-48B60FA10AB5}"/>
    <cellStyle name="Normal 9 6 8 2 3" xfId="15678" xr:uid="{85F461BF-A53A-44CC-ADF6-9A79EEC23BEB}"/>
    <cellStyle name="Normal 9 6 8 3" xfId="7686" xr:uid="{7A3E3572-A321-4BE4-BFEA-9CE3AF307E05}"/>
    <cellStyle name="Normal 9 6 8 3 2" xfId="13143" xr:uid="{1E2BB2EA-F8A7-4C64-A192-99F63CCCF6A5}"/>
    <cellStyle name="Normal 9 6 8 3 3" xfId="17028" xr:uid="{A049C13F-4632-424E-A04C-AF228C9E2CE8}"/>
    <cellStyle name="Normal 9 6 8 4" xfId="4833" xr:uid="{9B0BBE4D-3D69-4414-9318-722E9A31CB64}"/>
    <cellStyle name="Normal 9 6 8 5" xfId="9539" xr:uid="{A05C5525-DFB3-4ED0-B3C9-D0D598D9F58C}"/>
    <cellStyle name="Normal 9 6 9" xfId="5419" xr:uid="{949C3FF9-3FC8-4954-9CBA-AB6062BCBB5F}"/>
    <cellStyle name="Normal 9 6 9 2" xfId="11122" xr:uid="{CBB24210-A6B1-4CF6-B06A-B017AD7F3932}"/>
    <cellStyle name="Normal 9 6 9 3" xfId="15005" xr:uid="{6F2D594C-88E2-4042-BCB6-3B049EE99C50}"/>
    <cellStyle name="Normal 9 7" xfId="1099" xr:uid="{AAE04AA0-4978-4FB8-8B0D-821C14212A42}"/>
    <cellStyle name="Normal 9 7 2" xfId="2361" xr:uid="{34DD970A-F6CC-4D9C-BA28-DFF99E9F0EF3}"/>
    <cellStyle name="Normal 9 7 3" xfId="2609" xr:uid="{79207F47-7957-448D-AC82-E059E3991764}"/>
    <cellStyle name="Normal 9 7 3 2" xfId="6229" xr:uid="{8AE15170-F046-4CFA-9DAD-E512504A45D4}"/>
    <cellStyle name="Normal 9 7 3 2 2" xfId="11769" xr:uid="{9C9F381E-855C-4F2F-BB4F-E74FB4B2AC93}"/>
    <cellStyle name="Normal 9 7 3 2 3" xfId="15649" xr:uid="{168C8D0B-5A13-4234-8D9F-F9D38A85ACDF}"/>
    <cellStyle name="Normal 9 7 3 3" xfId="7657" xr:uid="{1DAE17C5-D24D-49A9-AC53-B050CE323062}"/>
    <cellStyle name="Normal 9 7 3 3 2" xfId="13114" xr:uid="{5E2E83C2-BC38-4175-B85F-E81A0C00037A}"/>
    <cellStyle name="Normal 9 7 3 3 3" xfId="16999" xr:uid="{94B437BB-780B-4152-87FA-2B62241854D1}"/>
    <cellStyle name="Normal 9 7 3 4" xfId="3949" xr:uid="{C8BF7AEF-4429-4401-A7AE-6F16D64023B6}"/>
    <cellStyle name="Normal 9 7 3 5" xfId="9510" xr:uid="{F752D746-D065-4F64-96C5-FB809B443EA1}"/>
    <cellStyle name="Normal 9 7 4" xfId="2739" xr:uid="{109F18C7-DE96-4A84-9A26-F1E9E2AE478D}"/>
    <cellStyle name="Normal 9 7 5" xfId="3787" xr:uid="{F36AE440-0A11-477A-8CF2-F36C721ECA05}"/>
    <cellStyle name="Normal 9 7 6" xfId="3641" xr:uid="{8B8C805B-1F9F-4090-A8E1-DCF9402EB9FA}"/>
    <cellStyle name="Normal 9 7 6 2" xfId="10301" xr:uid="{194A0835-62B4-453C-9837-E478612B15C8}"/>
    <cellStyle name="Normal 9 7 7" xfId="14179" xr:uid="{5B2154A0-3427-4E11-A249-6D2AEA164A58}"/>
    <cellStyle name="Normal 9 8" xfId="1780" xr:uid="{10F3186B-A627-44F7-B9D1-E7B5638A312B}"/>
    <cellStyle name="Normal 9 9" xfId="2296" xr:uid="{4432C542-C82D-4F19-AB89-C621C1A201FE}"/>
    <cellStyle name="Normal 9 9 2" xfId="3351" xr:uid="{79D9488A-BEA0-41CE-B3B7-EFCF4FAAE258}"/>
    <cellStyle name="Normal 9 9 2 2" xfId="8261" xr:uid="{9ECAE543-1B1D-427B-9B24-FB4B7C8EEE1B}"/>
    <cellStyle name="Normal 9 9 2 2 2" xfId="13718" xr:uid="{44999AC7-F0CC-4D1B-9ACC-1CC7FE63DF10}"/>
    <cellStyle name="Normal 9 9 2 2 3" xfId="17603" xr:uid="{B10C63E1-427B-45D4-8E4F-955758C4ECF5}"/>
    <cellStyle name="Normal 9 9 2 3" xfId="6845" xr:uid="{41CC6A63-26BC-44D2-A85A-69BD15976852}"/>
    <cellStyle name="Normal 9 9 2 3 2" xfId="12368" xr:uid="{A7560B01-F00F-4749-A0A7-4F23EEBE480B}"/>
    <cellStyle name="Normal 9 9 2 4" xfId="10114" xr:uid="{39755E93-EA02-4CBF-94DF-D1473A0F3666}"/>
    <cellStyle name="Normal 9 9 2 5" xfId="16253" xr:uid="{3B618B89-3F2D-4223-AD1F-3D7711EEAFB4}"/>
    <cellStyle name="Normal 9 9 3" xfId="6073" xr:uid="{1A289D24-FD96-4BB0-8F65-7F73C0EC2BEB}"/>
    <cellStyle name="Normal 9 9 3 2" xfId="11702" xr:uid="{27EF0D61-1FF8-4677-B5FD-43839313A497}"/>
    <cellStyle name="Normal 9 9 3 3" xfId="15582" xr:uid="{F90C3479-1022-40E1-B966-8563CCDE7EAD}"/>
    <cellStyle name="Normal 9 9 4" xfId="7590" xr:uid="{3D5F844A-177D-4260-A3AF-2DEF97BA2A1E}"/>
    <cellStyle name="Normal 9 9 4 2" xfId="13047" xr:uid="{8C1C1A8D-1BEA-423D-98D7-D5A2DDC85D18}"/>
    <cellStyle name="Normal 9 9 4 3" xfId="16932" xr:uid="{80138377-059D-4A34-A25A-2B9F42F17049}"/>
    <cellStyle name="Normal 9 9 5" xfId="4566" xr:uid="{67487089-E16C-4487-B1DC-6039EBEF03D5}"/>
    <cellStyle name="Normal 9 9 5 2" xfId="10923" xr:uid="{AEC2BDDE-9AE4-4693-ADFC-98F8E639721A}"/>
    <cellStyle name="Normal 9 9 6" xfId="9443" xr:uid="{CFBFF0FB-64E8-4F87-913C-6210B4066B10}"/>
    <cellStyle name="Normal 9 9 7" xfId="14805" xr:uid="{EE542ED6-58D8-44DD-B1D9-F53CF92E2038}"/>
    <cellStyle name="Normal 90" xfId="2294" xr:uid="{C80D7405-69A1-4A6D-A2B9-515A583F2172}"/>
    <cellStyle name="Normal 90 2" xfId="3349" xr:uid="{B1C8C4B2-4AA7-4C00-BA08-7E5C5D1F36DC}"/>
    <cellStyle name="Normal 90 2 2" xfId="6843" xr:uid="{EF2DEA18-AE00-484B-8508-CF533C6734DF}"/>
    <cellStyle name="Normal 90 2 2 2" xfId="12366" xr:uid="{C0985645-666E-4BC5-AA77-97F723DF771A}"/>
    <cellStyle name="Normal 90 2 2 3" xfId="16251" xr:uid="{4C71A2B4-6D8C-4F56-A587-E689628EC7F9}"/>
    <cellStyle name="Normal 90 2 3" xfId="8259" xr:uid="{D70BF563-B4E9-4EB3-BFB9-B7D5675DCA05}"/>
    <cellStyle name="Normal 90 2 3 2" xfId="13716" xr:uid="{4A60C781-110F-420C-9A24-40202882F43A}"/>
    <cellStyle name="Normal 90 2 3 3" xfId="17601" xr:uid="{3422C1FD-3B88-4536-8980-736CA9EC88A2}"/>
    <cellStyle name="Normal 90 2 4" xfId="5122" xr:uid="{AE9572A6-86A8-46E1-B2FD-A0E1024BA35E}"/>
    <cellStyle name="Normal 90 2 5" xfId="10112" xr:uid="{BC3C5352-C605-428C-86C2-A1D126C40414}"/>
    <cellStyle name="Normal 90 3" xfId="6071" xr:uid="{0E50A3EB-D80C-4BC2-938E-9A3E3E446A87}"/>
    <cellStyle name="Normal 90 3 2" xfId="11700" xr:uid="{0864CA4A-A61B-4D3D-8A7B-9A1600AC885D}"/>
    <cellStyle name="Normal 90 3 3" xfId="15580" xr:uid="{BC85F4EF-0412-4552-AAA0-0A028113E3A8}"/>
    <cellStyle name="Normal 90 4" xfId="7588" xr:uid="{85C8941E-4BCC-49C0-A0CE-8DD774B60847}"/>
    <cellStyle name="Normal 90 4 2" xfId="13045" xr:uid="{475018A9-D434-44E3-A4C6-E86C94AB09C2}"/>
    <cellStyle name="Normal 90 4 3" xfId="16930" xr:uid="{28D99010-FA17-442B-A3E1-48D87B0CFD7B}"/>
    <cellStyle name="Normal 90 5" xfId="4564" xr:uid="{865C172E-7E7D-4A9C-AA74-D50C3CD056A2}"/>
    <cellStyle name="Normal 90 5 2" xfId="10921" xr:uid="{8B1FE183-1FC0-4F4B-B8F3-42EE9823DEB0}"/>
    <cellStyle name="Normal 90 6" xfId="9441" xr:uid="{D23E1E2A-CAE5-4F26-A8EF-0EB3FE3D8805}"/>
    <cellStyle name="Normal 90 7" xfId="14803" xr:uid="{05816A0B-2E58-434C-A4D5-9233FD036E1D}"/>
    <cellStyle name="Normal 91" xfId="2301" xr:uid="{B9003BBD-CF1F-4551-8B8B-8804683D8826}"/>
    <cellStyle name="Normal 91 2" xfId="5127" xr:uid="{0636A201-8AC5-482A-9859-B0CB56562A56}"/>
    <cellStyle name="Normal 92" xfId="2452" xr:uid="{1AF1853D-22FF-49B9-8CF7-F5E2BEAFFC89}"/>
    <cellStyle name="Normal 92 2" xfId="6171" xr:uid="{061F3F8A-8808-424B-9CE5-EF90DD03D4EC}"/>
    <cellStyle name="Normal 92 3" xfId="3847" xr:uid="{9581D2B0-1B9F-4D21-BC15-BBF3DC5A9F7A}"/>
    <cellStyle name="Normal 92 3 2" xfId="10364" xr:uid="{44FD4A66-201A-4552-A972-A70F2D8211C5}"/>
    <cellStyle name="Normal 92 4" xfId="14242" xr:uid="{F6D34C2B-FEF0-40FA-93F4-B73C47EBDC1C}"/>
    <cellStyle name="Normal 93" xfId="2467" xr:uid="{8D48B3EC-92C8-4D40-9C7A-4DD9BA188E15}"/>
    <cellStyle name="Normal 93 2" xfId="6182" xr:uid="{C4C94809-2FD4-4FE6-A596-6F566A00AB45}"/>
    <cellStyle name="Normal 93 3" xfId="3822" xr:uid="{AD944734-8654-46AA-BE8E-B60860616EF9}"/>
    <cellStyle name="Normal 93 3 2" xfId="10362" xr:uid="{A5A53560-793A-4A78-9148-019FE138AE69}"/>
    <cellStyle name="Normal 93 4" xfId="14240" xr:uid="{4A578C84-18E7-435F-88BB-3FD956D7CD67}"/>
    <cellStyle name="Normal 94" xfId="2464" xr:uid="{BAB64E29-79BF-4E0E-90C4-98AC790E4931}"/>
    <cellStyle name="Normal 94 2" xfId="6179" xr:uid="{7DD7DA25-04E0-45EC-9129-AB545ECA7F54}"/>
    <cellStyle name="Normal 94 3" xfId="4910" xr:uid="{E12DCD56-FCD4-4FAD-B527-1DF7C9AA5316}"/>
    <cellStyle name="Normal 95" xfId="2621" xr:uid="{A83247F6-27B1-4D7F-A066-AEA9C12F21A2}"/>
    <cellStyle name="Normal 95 2" xfId="6240" xr:uid="{853EF9E5-4BFD-4CD0-818C-F128D2BD84BD}"/>
    <cellStyle name="Normal 95 3" xfId="5192" xr:uid="{436F02E6-DC7F-4F2B-9AF3-86F7856A3E72}"/>
    <cellStyle name="Normal 95 3 2" xfId="11065" xr:uid="{98C9BFB6-1A96-469C-AD66-7B032E8A73B7}"/>
    <cellStyle name="Normal 95 4" xfId="14947" xr:uid="{4528A43D-8F56-4D4B-8B22-7CA625E2A37B}"/>
    <cellStyle name="Normal 96" xfId="2456" xr:uid="{A80EC371-96D4-4604-8B94-7075EC3EABD3}"/>
    <cellStyle name="Normal 96 2" xfId="6175" xr:uid="{6F8D41E3-907B-45E0-AD09-050C62798F4F}"/>
    <cellStyle name="Normal 96 3" xfId="4798" xr:uid="{BDC1848B-3B80-4C94-9494-32300E592695}"/>
    <cellStyle name="Normal 96 3 2" xfId="10994" xr:uid="{44F5BEF7-7BFC-4B1C-A74B-B980FAE9F0C3}"/>
    <cellStyle name="Normal 96 3 3" xfId="14876" xr:uid="{C1AD6ED3-A44E-4E8F-BB6C-96E62F0B0355}"/>
    <cellStyle name="Normal 97" xfId="3397" xr:uid="{771C55CF-1D62-4E66-BF2B-3F7059DC0BFE}"/>
    <cellStyle name="Normal 98" xfId="3505" xr:uid="{A0EBBD19-EF62-4BDA-9C2E-7017D8FF8021}"/>
    <cellStyle name="Normal 99" xfId="3537" xr:uid="{D4E0C630-DE90-44E1-96A3-10B438463FDD}"/>
    <cellStyle name="Normal 99 2" xfId="8422" xr:uid="{7731A6E6-F2BE-41CF-B479-EBE7564FA59F}"/>
    <cellStyle name="Normal M" xfId="332" xr:uid="{E17CA27F-6086-4741-9F30-BA84D47C2F60}"/>
    <cellStyle name="Normal T" xfId="333" xr:uid="{5796EFFC-3291-4EBC-B5AD-589421D5BCBE}"/>
    <cellStyle name="Normal W" xfId="334" xr:uid="{014F4B0A-CE67-4D8D-94ED-DBE9EF2B95C2}"/>
    <cellStyle name="NormalGB" xfId="74" xr:uid="{ED565AA4-011F-49A5-8BE1-F8A38E5C1AB0}"/>
    <cellStyle name="NormalGB 2" xfId="222" xr:uid="{3504A5E3-383A-431B-81CC-5186B442950A}"/>
    <cellStyle name="NormalGB 2 2" xfId="4638" xr:uid="{DE93B265-477A-4C4A-B8B2-CA9F07EFE1AC}"/>
    <cellStyle name="NormalGB 3" xfId="827" xr:uid="{8FC417FC-2307-4D45-98FA-9B81B37CFF39}"/>
    <cellStyle name="Note 10" xfId="75" xr:uid="{FFA75BFB-1890-41A7-B7C3-48D1402AC801}"/>
    <cellStyle name="Note 2" xfId="223" xr:uid="{17EB6249-4640-4BEB-B80F-71E2901144AB}"/>
    <cellStyle name="Note 2 10" xfId="5255" xr:uid="{02F77EE8-6F06-4706-A241-29EC79029B63}"/>
    <cellStyle name="Note 2 11" xfId="5328" xr:uid="{972779EC-E5D4-4649-A832-3CFEF8B51852}"/>
    <cellStyle name="Note 2 12" xfId="5342" xr:uid="{D16B7519-7BCC-41AA-B32C-3087E72FE725}"/>
    <cellStyle name="Note 2 13" xfId="6982" xr:uid="{58050D9E-0A12-43D2-9587-A7C057379A31}"/>
    <cellStyle name="Note 2 2" xfId="1354" xr:uid="{5D317D11-6E4C-4BA5-824F-A49EB31BDF0B}"/>
    <cellStyle name="Note 2 2 2" xfId="2373" xr:uid="{477BEF46-923F-4B57-9E8D-4F67FCAEEA69}"/>
    <cellStyle name="Note 2 2 2 2" xfId="6103" xr:uid="{A2537999-5EC1-4E0F-90AC-46CC1A5AF303}"/>
    <cellStyle name="Note 2 2 2 3" xfId="6910" xr:uid="{0A093D6D-B492-41DD-A0DF-880C110152BF}"/>
    <cellStyle name="Note 2 2 3" xfId="2795" xr:uid="{D6B01B42-4B42-4963-9A9F-90E800930290}"/>
    <cellStyle name="Note 2 2 3 2" xfId="6299" xr:uid="{8E8C5438-056A-480F-807E-43C11B9BC419}"/>
    <cellStyle name="Note 2 2 3 3" xfId="6944" xr:uid="{CAA6C329-E229-4259-8B35-7EA4568A0C1F}"/>
    <cellStyle name="Note 2 2 4" xfId="5001" xr:uid="{1D7E7EFA-B4EA-4AD7-92B4-D1BEDD290581}"/>
    <cellStyle name="Note 2 2 5" xfId="5204" xr:uid="{53D1961C-CBB9-48F3-90C4-C4626C2BFFB9}"/>
    <cellStyle name="Note 2 2 6" xfId="5256" xr:uid="{CCDF7043-0419-4E61-B625-15A17DF64CC0}"/>
    <cellStyle name="Note 2 2 7" xfId="5341" xr:uid="{E6536719-0F58-4521-9C73-E55A71078DE6}"/>
    <cellStyle name="Note 2 3" xfId="1103" xr:uid="{6D2A6A8A-A56A-4280-AC8B-A01182EC0E15}"/>
    <cellStyle name="Note 2 3 2" xfId="2512" xr:uid="{9D3E5B19-C93E-41DD-9D37-5E4A26CC0D4C}"/>
    <cellStyle name="Note 2 3 2 2" xfId="6191" xr:uid="{45FD3C58-D3C4-422A-9555-0C543C76F519}"/>
    <cellStyle name="Note 2 3 2 3" xfId="6929" xr:uid="{B261BD79-6F3B-496F-8762-DBF43970064B}"/>
    <cellStyle name="Note 2 3 2 4" xfId="4869" xr:uid="{D63B4977-264E-4DF3-921A-3DC7114E67CC}"/>
    <cellStyle name="Note 2 3 3" xfId="2740" xr:uid="{5F28ED81-7803-469B-B6E3-7BA21E9E893E}"/>
    <cellStyle name="Note 2 3 3 2" xfId="6937" xr:uid="{4B4FB7E0-F42C-4ECA-B1EA-3BAB8D810FDA}"/>
    <cellStyle name="Note 2 3 4" xfId="5471" xr:uid="{6D3CCC5B-7963-428B-A291-C1B38CAB64D3}"/>
    <cellStyle name="Note 2 3 5" xfId="5325" xr:uid="{A841963C-9321-45A7-871A-67A14EA36385}"/>
    <cellStyle name="Note 2 3 6" xfId="3950" xr:uid="{093ADF95-D2B7-48B1-8A66-E8C00B60D869}"/>
    <cellStyle name="Note 2 4" xfId="1833" xr:uid="{143050D6-4527-4C14-9259-A94A7228FB8C}"/>
    <cellStyle name="Note 2 4 2" xfId="5768" xr:uid="{2AED0228-B815-4AAC-8D75-75D8EC90C052}"/>
    <cellStyle name="Note 2 4 3" xfId="6895" xr:uid="{1A3EF295-F11E-4D7F-8706-F2B4671EFB20}"/>
    <cellStyle name="Note 2 5" xfId="3480" xr:uid="{42DB1EBE-F743-41A2-A7CD-C9FC70CA0585}"/>
    <cellStyle name="Note 2 5 2" xfId="8377" xr:uid="{BEF41330-34CD-428E-A060-4AD4CD6A9C97}"/>
    <cellStyle name="Note 2 5 3" xfId="4626" xr:uid="{3951BD3A-1292-4607-A56D-635A10336F59}"/>
    <cellStyle name="Note 2 6" xfId="4748" xr:uid="{D357A347-0300-4A21-9CFC-D40C4BF40FB4}"/>
    <cellStyle name="Note 2 7" xfId="4738" xr:uid="{AA34EE7C-486C-4F4A-8F9F-EA1DAE4A82EF}"/>
    <cellStyle name="Note 2 8" xfId="5133" xr:uid="{E1741470-6F17-4A78-9AE3-5F91F21E370E}"/>
    <cellStyle name="Note 2 9" xfId="4953" xr:uid="{E8077E37-C573-4BC7-84D7-C7BE98C70AA7}"/>
    <cellStyle name="Note 3" xfId="557" xr:uid="{198258D4-53B6-4150-B01B-AFB3EE66C700}"/>
    <cellStyle name="Note 3 2" xfId="2386" xr:uid="{86382287-5B48-4532-B62A-0B1B88F53329}"/>
    <cellStyle name="Note 3 2 2" xfId="5014" xr:uid="{BD242A06-3FA2-4C12-9FF2-9410BEC1C0EE}"/>
    <cellStyle name="Note 3 2 3" xfId="6111" xr:uid="{96468F77-1962-4201-8BE1-C8AF634ECB57}"/>
    <cellStyle name="Note 3 2 4" xfId="6918" xr:uid="{A1570981-06A6-495C-B415-153E85B5B967}"/>
    <cellStyle name="Note 3 3" xfId="4858" xr:uid="{6356716E-26E4-4CE3-A59D-A1448722DAE6}"/>
    <cellStyle name="Note 3 4" xfId="5164" xr:uid="{880C7CF3-4267-4934-97BF-F5A729722A97}"/>
    <cellStyle name="Note 3 5" xfId="5349" xr:uid="{625703FE-A823-432A-B02D-6222660BEB7B}"/>
    <cellStyle name="Note 3 6" xfId="5468" xr:uid="{7F85776D-4AA2-4693-A73C-CE855A3F288F}"/>
    <cellStyle name="Note 4" xfId="828" xr:uid="{971F8095-55A2-486C-8B5D-5D7784455728}"/>
    <cellStyle name="Note 4 2" xfId="2428" xr:uid="{2A9B4ADF-C91E-46B3-A334-99E507AF5F4A}"/>
    <cellStyle name="Note 4 2 2" xfId="5060" xr:uid="{E1941916-650D-458B-A537-94AC1CD8900B}"/>
    <cellStyle name="Note 4 2 3" xfId="6151" xr:uid="{BA2292CB-071E-4C21-81EC-C0E5DEF5215B}"/>
    <cellStyle name="Note 4 2 4" xfId="6922" xr:uid="{BF28157F-FBB7-4CDA-9FD4-09E638E1B87C}"/>
    <cellStyle name="Note 4 3" xfId="4949" xr:uid="{D0D395B0-8783-45A8-B4E9-F9FC2E0D345C}"/>
    <cellStyle name="Note 4 4" xfId="5420" xr:uid="{0DF8BE2C-FF14-460C-80FB-DDA1DB16509C}"/>
    <cellStyle name="Note 4 5" xfId="5781" xr:uid="{47FE6662-5F87-4648-9741-D9DAAB9DECAC}"/>
    <cellStyle name="Note 5" xfId="2368" xr:uid="{390C4277-62D9-4D3B-B8EE-4EAE90D3BC14}"/>
    <cellStyle name="Note 5 2" xfId="4995" xr:uid="{CC29BAAA-9495-45C4-B6AF-0CBBAB19A055}"/>
    <cellStyle name="Note 5 3" xfId="6098" xr:uid="{4FB1F8E0-4710-4BE0-AE06-98CBC577FA9D}"/>
    <cellStyle name="Note 5 4" xfId="6905" xr:uid="{F2363DC4-FCE3-42A6-811D-A486B520BEE3}"/>
    <cellStyle name="Note 6" xfId="3713" xr:uid="{B3756B36-0A40-4CD6-BDB4-E9DFB7D93530}"/>
    <cellStyle name="Note 7" xfId="5331" xr:uid="{128FA421-A01B-4CB6-B520-68821C296660}"/>
    <cellStyle name="Note 8" xfId="8692" xr:uid="{7AFF9169-0316-49B0-8490-E4C1A55AB5D9}"/>
    <cellStyle name="Note 9" xfId="8786" xr:uid="{B3BA53BF-1639-4743-AA0C-EA22CEE47933}"/>
    <cellStyle name="Number 1" xfId="656" xr:uid="{CAB25FEF-9213-4473-B063-CC7C2E1D16AA}"/>
    <cellStyle name="Number 1 2" xfId="2421" xr:uid="{0342BC69-0290-42C1-B17A-80AA6A855882}"/>
    <cellStyle name="Number 1 2 2" xfId="5053" xr:uid="{08B79DD2-DA51-431E-B94A-E573812A75BF}"/>
    <cellStyle name="Number 1 2 3" xfId="6145" xr:uid="{AFE53E53-8EA7-4CBB-8BC5-F004FE23B60F}"/>
    <cellStyle name="Number 1 3" xfId="4609" xr:uid="{881BC56E-8410-4CFE-8346-F5B925BDA69B}"/>
    <cellStyle name="Number 1 4" xfId="4885" xr:uid="{6BA25218-CA86-4899-9E2D-BAB4570000E0}"/>
    <cellStyle name="optionalExposure" xfId="1104" xr:uid="{98B88E76-55E0-4EB8-9A69-C1D4274012BE}"/>
    <cellStyle name="optionalExposure 2" xfId="1105" xr:uid="{D20543A4-5CCF-432B-9D47-75846D7B48D3}"/>
    <cellStyle name="optionalMaturity" xfId="1106" xr:uid="{B013DC2F-BCD1-449C-A9F7-D26097A0C865}"/>
    <cellStyle name="optionalMaturity 2" xfId="1107" xr:uid="{8A45FE3B-6BC8-4C73-9AAD-120264CA2765}"/>
    <cellStyle name="optionalPD" xfId="1108" xr:uid="{CE71338A-829F-425F-9877-B90A6235B9B8}"/>
    <cellStyle name="optionalPD 2" xfId="1109" xr:uid="{AD4303A1-2A3F-444C-B26D-9862B231A577}"/>
    <cellStyle name="optionalPercentage" xfId="1110" xr:uid="{408E7631-DE1F-4D4B-9E40-64746444AB55}"/>
    <cellStyle name="optionalPercentage 2" xfId="1111" xr:uid="{9C7645E3-D118-468B-BA30-B665D96A6E13}"/>
    <cellStyle name="optionalSelection" xfId="1112" xr:uid="{B0EF714C-C4E0-4780-BB9E-5B6B272836C8}"/>
    <cellStyle name="optionalSelection 2" xfId="1113" xr:uid="{F6B9A9B6-FAC8-4E5A-B941-0FBEAC77A2F5}"/>
    <cellStyle name="optionalSelection 2 2" xfId="1356" xr:uid="{C5770F86-39FD-4E8F-85B9-6143C390C2AB}"/>
    <cellStyle name="optionalSelection 3" xfId="1355" xr:uid="{513100B5-8456-4437-B04A-0BE63BED4CDA}"/>
    <cellStyle name="optionalText" xfId="1114" xr:uid="{5FF57C59-BF8C-4A7C-8362-4B2B43C99E75}"/>
    <cellStyle name="optionalText 2" xfId="1115" xr:uid="{3AE33E21-1932-42FE-AB30-5B75F6E53D6A}"/>
    <cellStyle name="optionalText 2 2" xfId="1358" xr:uid="{88BD3A07-713B-4E8A-87F0-45D22325F2D0}"/>
    <cellStyle name="optionalText 3" xfId="1357" xr:uid="{CCBEF89C-2231-4293-B156-107B50227C55}"/>
    <cellStyle name="Output 10" xfId="76" xr:uid="{674262E9-025A-4D66-82B2-6E018AD45A5E}"/>
    <cellStyle name="Output 2" xfId="224" xr:uid="{57B63B00-2E21-4F2E-88F4-A92466D2CC52}"/>
    <cellStyle name="Output 2 10" xfId="5257" xr:uid="{21A98C9C-CE84-490E-B7FD-D02EC129A50A}"/>
    <cellStyle name="Output 2 11" xfId="5329" xr:uid="{A37E3425-8CBD-42BF-A1B3-84D5AF450BCA}"/>
    <cellStyle name="Output 2 12" xfId="5339" xr:uid="{D2C6FF89-E54F-44FE-BEE7-8A4E1602688A}"/>
    <cellStyle name="Output 2 13" xfId="6983" xr:uid="{67F660FC-6069-47F2-BEB7-E089F33975ED}"/>
    <cellStyle name="Output 2 2" xfId="1359" xr:uid="{55156764-9FA9-4178-9B3D-11916D9CAFCD}"/>
    <cellStyle name="Output 2 2 2" xfId="2374" xr:uid="{C20F9CBB-6277-4231-8F03-EDEE83AC48EB}"/>
    <cellStyle name="Output 2 2 2 2" xfId="6104" xr:uid="{C02B78B3-1924-45C3-BAA0-47EEF204CE68}"/>
    <cellStyle name="Output 2 2 2 3" xfId="6911" xr:uid="{EDB196A1-C394-4B56-9183-65E1D685ABEB}"/>
    <cellStyle name="Output 2 2 3" xfId="2796" xr:uid="{5587E2DB-E0D9-40C7-A30D-438238558009}"/>
    <cellStyle name="Output 2 2 3 2" xfId="6300" xr:uid="{344E2823-07A7-4668-88E6-2016A203D8FA}"/>
    <cellStyle name="Output 2 2 3 3" xfId="6945" xr:uid="{2D3FBE37-5362-4ECE-9DAA-B3C45CB1328A}"/>
    <cellStyle name="Output 2 2 4" xfId="5002" xr:uid="{166CC790-877B-4F74-9AE8-192A2B9931A7}"/>
    <cellStyle name="Output 2 2 5" xfId="4931" xr:uid="{DD07DE1A-CB62-4FD6-A8BD-FDD9D08559ED}"/>
    <cellStyle name="Output 2 2 6" xfId="5258" xr:uid="{7AAEA3B6-1FBA-4B7E-AB4F-288F6FB23897}"/>
    <cellStyle name="Output 2 2 7" xfId="5763" xr:uid="{77280105-B30D-466A-87C9-DEF09838B507}"/>
    <cellStyle name="Output 2 3" xfId="1116" xr:uid="{EF141AF6-4046-47A3-90DF-3E1DF7D14138}"/>
    <cellStyle name="Output 2 3 2" xfId="2513" xr:uid="{8BB0B2E5-E3E2-45D5-8A49-91C9147D25A4}"/>
    <cellStyle name="Output 2 3 2 2" xfId="6192" xr:uid="{92DC8A43-A44A-44D6-BD45-AD5111FC8108}"/>
    <cellStyle name="Output 2 3 2 3" xfId="6930" xr:uid="{B00FEDEC-04C7-46D8-917F-0CDE7C9E5DE0}"/>
    <cellStyle name="Output 2 3 2 4" xfId="4838" xr:uid="{3A34DE45-E31C-4173-9C61-FBE8E42794CE}"/>
    <cellStyle name="Output 2 3 3" xfId="2741" xr:uid="{0373F666-822D-4223-BBFF-E9B0B9F9D7F0}"/>
    <cellStyle name="Output 2 3 3 2" xfId="6938" xr:uid="{9F057E89-E1D2-44DB-9C01-737D82D3FC40}"/>
    <cellStyle name="Output 2 3 4" xfId="5472" xr:uid="{2B2F3D01-0765-453A-8224-2A453BBF4EE1}"/>
    <cellStyle name="Output 2 3 5" xfId="5443" xr:uid="{DCDDFFA7-B37D-4D91-978A-ACE8D47DD6BC}"/>
    <cellStyle name="Output 2 3 6" xfId="3951" xr:uid="{36828B01-FE5A-4237-946C-1721407C93E6}"/>
    <cellStyle name="Output 2 4" xfId="1834" xr:uid="{DEC42F3D-4EE7-4E69-A14D-4282E63DAEF9}"/>
    <cellStyle name="Output 2 4 2" xfId="5769" xr:uid="{ACCD6938-932B-47D2-B6B0-ADFDEC2A1B66}"/>
    <cellStyle name="Output 2 4 3" xfId="6896" xr:uid="{B9A45130-E42B-4272-88D5-90EB62D1D3CD}"/>
    <cellStyle name="Output 2 5" xfId="3481" xr:uid="{49B5E6B6-6AC1-4170-863C-2160B4BEB381}"/>
    <cellStyle name="Output 2 5 2" xfId="8378" xr:uid="{743E8C40-B89A-41AF-B0C5-75DAE8281037}"/>
    <cellStyle name="Output 2 5 3" xfId="4625" xr:uid="{E9773E54-051B-4D05-8126-97F8DEC8D96A}"/>
    <cellStyle name="Output 2 6" xfId="4749" xr:uid="{5331A189-DA6B-4772-BE64-DB38D66AA3B3}"/>
    <cellStyle name="Output 2 7" xfId="4925" xr:uid="{5E55DF97-0C19-45E6-8EE6-CD6CFDAD86C3}"/>
    <cellStyle name="Output 2 8" xfId="5205" xr:uid="{D2D2B46C-CC7D-49D8-8930-CE4AA20A5FC8}"/>
    <cellStyle name="Output 2 9" xfId="4924" xr:uid="{8B1AD05C-3DBC-48FA-8C97-D7152955C8D8}"/>
    <cellStyle name="Output 3" xfId="558" xr:uid="{A11D095F-CC17-4D7F-9B96-12F4BDE94173}"/>
    <cellStyle name="Output 3 2" xfId="2387" xr:uid="{A8EFF78F-2EAB-4C31-9BE6-6992F1137B37}"/>
    <cellStyle name="Output 3 2 2" xfId="5015" xr:uid="{7B07E572-B53E-4A72-8819-3D640FB7FA64}"/>
    <cellStyle name="Output 3 2 3" xfId="6112" xr:uid="{F1827216-1968-40E0-8A66-F85D03AEFB87}"/>
    <cellStyle name="Output 3 2 4" xfId="6919" xr:uid="{483005E7-59EF-424F-AB88-41FD3691243C}"/>
    <cellStyle name="Output 3 3" xfId="4859" xr:uid="{94729FB0-7CC4-42EF-B5A0-AFF80BF742F5}"/>
    <cellStyle name="Output 3 4" xfId="5350" xr:uid="{232EEE53-2E92-473C-9FC3-C8F9AD282F9A}"/>
    <cellStyle name="Output 3 5" xfId="5489" xr:uid="{09C8D3B8-2D5D-4094-ADFE-A546656F8E06}"/>
    <cellStyle name="Output 4" xfId="829" xr:uid="{1720448C-DE01-48CC-A4DD-F9C40DB54BE7}"/>
    <cellStyle name="Output 4 2" xfId="2429" xr:uid="{79E0B14A-B025-423D-8C57-8ABA70D23174}"/>
    <cellStyle name="Output 4 2 2" xfId="5061" xr:uid="{8DC4F438-6343-4074-B2C6-4BAE7F80D234}"/>
    <cellStyle name="Output 4 2 3" xfId="6152" xr:uid="{67720B10-61D0-43D4-9D85-2383637D87AE}"/>
    <cellStyle name="Output 4 2 4" xfId="6923" xr:uid="{FFC5A08B-9184-45D7-8529-B6A5DBB7C6F3}"/>
    <cellStyle name="Output 4 3" xfId="4950" xr:uid="{CCFA7275-1DD2-4D6A-A66B-53E10F309DF1}"/>
    <cellStyle name="Output 4 4" xfId="5421" xr:uid="{2A3D3650-0CDB-43D0-BA4D-3ECB16AAB818}"/>
    <cellStyle name="Output 4 5" xfId="5455" xr:uid="{C57670CC-FA90-46FF-BB61-978B94705136}"/>
    <cellStyle name="Output 5" xfId="2369" xr:uid="{BF8182F8-429F-4E72-AC01-68BAE50367F4}"/>
    <cellStyle name="Output 5 2" xfId="4996" xr:uid="{6D8A21D1-9067-4DE0-9F1E-29795B6982CA}"/>
    <cellStyle name="Output 5 3" xfId="6099" xr:uid="{190CF9AF-7F8A-4ABC-8FA5-51A5D40F3611}"/>
    <cellStyle name="Output 5 4" xfId="6906" xr:uid="{9AD9E5C6-2DD8-4EA4-9BA8-3A1624110B49}"/>
    <cellStyle name="Output 6" xfId="3714" xr:uid="{00D009FF-045E-4C0F-9E9C-5CD31F6BB43D}"/>
    <cellStyle name="Output 7" xfId="5320" xr:uid="{9F95F92F-8A8C-46C8-83F2-08512890A0B0}"/>
    <cellStyle name="Output 8" xfId="8693" xr:uid="{1000EECF-0B65-4FC6-A197-0C41A2B21729}"/>
    <cellStyle name="Output 9" xfId="8785" xr:uid="{C404BF49-4401-4D93-B77D-35548E8B789C}"/>
    <cellStyle name="Page Number" xfId="77" xr:uid="{96140DA1-A313-49E3-BDEA-88E4C1CBE9EC}"/>
    <cellStyle name="Page Number 2" xfId="225" xr:uid="{44C737F0-5952-4C6F-9FE9-92E4D7CD24F8}"/>
    <cellStyle name="Page Number 2 2" xfId="4637" xr:uid="{2C91D1B1-3B9C-4F41-9EE5-92FCE31C4064}"/>
    <cellStyle name="Page Number 3" xfId="830" xr:uid="{EF691D4A-3021-4079-93FB-23713B4FC1CB}"/>
    <cellStyle name="Percent" xfId="3" builtinId="5"/>
    <cellStyle name="Percent (0%)" xfId="79" xr:uid="{C5B216D9-D174-4079-82D0-8D40C99F6171}"/>
    <cellStyle name="Percent (0%) 2" xfId="141" xr:uid="{0764D5B8-437F-4098-9018-B1F0AE907558}"/>
    <cellStyle name="Percent (0%) 3" xfId="335" xr:uid="{CC793DF5-2971-46DD-BBB1-B9A27A2D8BC4}"/>
    <cellStyle name="Percent (0%) 4" xfId="336" xr:uid="{5B1FDFDB-19AD-49BB-B6D7-8F6E0D87C9C9}"/>
    <cellStyle name="Percent (0%) 5" xfId="4631" xr:uid="{71B421DB-9600-455F-AA18-BAB4BEF0EFEA}"/>
    <cellStyle name="Percent (0%) 6" xfId="8694" xr:uid="{F4AA2F3E-4C0F-4AE5-9E15-DE7150D35B95}"/>
    <cellStyle name="Percent (0)" xfId="657" xr:uid="{4B04E7DC-88B2-482E-ABC1-46085C35C385}"/>
    <cellStyle name="Percent (0.0%)" xfId="80" xr:uid="{42F1982B-EF28-4204-8EFD-F1748337B0E0}"/>
    <cellStyle name="Percent (0.0%) 2" xfId="142" xr:uid="{20D4292C-3A8B-467E-B0FC-B3CDFBA1807B}"/>
    <cellStyle name="Percent (0.0%) 3" xfId="337" xr:uid="{9BD39737-CB95-452E-9A7D-3CA54E83F72F}"/>
    <cellStyle name="Percent (0.0%) 4" xfId="338" xr:uid="{BC2CA157-4714-4D51-8AC8-BF43D0C48769}"/>
    <cellStyle name="Percent (0.00%)" xfId="81" xr:uid="{48FCCE95-D239-4AAD-BC0E-440CA6D1B1AB}"/>
    <cellStyle name="Percent (0.00%) 2" xfId="143" xr:uid="{4CA5CC12-FC9D-4C92-BE43-2D16D1C9FE2F}"/>
    <cellStyle name="Percent (0.00%) 3" xfId="339" xr:uid="{FBA223EB-F6CD-43DB-9173-FA1FAFB8FA43}"/>
    <cellStyle name="Percent (0.00%) 4" xfId="340" xr:uid="{488C2434-26DF-49B9-977E-02E9EF706068}"/>
    <cellStyle name="Percent [2]" xfId="82" xr:uid="{8FE5DE47-CA03-47BD-994C-D7688881B92A}"/>
    <cellStyle name="Percent [2] 2" xfId="341" xr:uid="{19CEEC33-F679-476D-A141-D10E9FA79C8E}"/>
    <cellStyle name="Percent [2] 3" xfId="342" xr:uid="{29644FB7-1334-4EF4-B81C-5D0F194517DB}"/>
    <cellStyle name="Percent 10" xfId="559" xr:uid="{0EE5B29A-BA95-4BAF-92BC-C4B37A61EC71}"/>
    <cellStyle name="Percent 10 2" xfId="724" xr:uid="{7EFB4CC9-325F-4C9F-BC45-9FD6E17A3F2F}"/>
    <cellStyle name="Percent 10 3" xfId="1117" xr:uid="{F46C0EC7-24D7-4642-8A9E-A1D0C6BDAD66}"/>
    <cellStyle name="Percent 10 4" xfId="1944" xr:uid="{47B67A56-40CF-417E-893C-7495B7B6773A}"/>
    <cellStyle name="Percent 11" xfId="658" xr:uid="{386612CC-56A1-4914-B7FB-4C98CC54D72B}"/>
    <cellStyle name="Percent 11 2" xfId="725" xr:uid="{5E544EEB-92B2-4B1F-9202-AA98BC8ACD66}"/>
    <cellStyle name="Percent 11 3" xfId="1118" xr:uid="{5AA850DA-66CC-4610-B991-358942382828}"/>
    <cellStyle name="Percent 11 4" xfId="1965" xr:uid="{7D7F72CC-9A05-498D-B72B-7583C2EAEAA0}"/>
    <cellStyle name="Percent 12" xfId="659" xr:uid="{48B41D25-C520-470F-949F-EBA0375AE8A5}"/>
    <cellStyle name="Percent 12 2" xfId="726" xr:uid="{E7AF2F2F-B6F8-443E-9FC6-0889A01DD7D9}"/>
    <cellStyle name="Percent 12 3" xfId="1119" xr:uid="{D4FB7D27-3640-4F8C-9B63-8F6B425F2DAE}"/>
    <cellStyle name="Percent 12 4" xfId="1966" xr:uid="{61F42AA2-452E-46B1-BF56-F744FD75E85F}"/>
    <cellStyle name="Percent 13" xfId="660" xr:uid="{858B07C1-84CF-4A33-A50A-CF3B94364E16}"/>
    <cellStyle name="Percent 13 2" xfId="1120" xr:uid="{F4B1261B-596E-4CC9-86B7-BB2AF06F390C}"/>
    <cellStyle name="Percent 13 3" xfId="1967" xr:uid="{5859E5AC-E8C0-4BA5-A48D-631D13966713}"/>
    <cellStyle name="Percent 14" xfId="661" xr:uid="{09B8EC0B-F679-4243-A783-337523C6160A}"/>
    <cellStyle name="Percent 14 2" xfId="1121" xr:uid="{89D7EAA1-F60A-4215-BFE1-0D79F39163B3}"/>
    <cellStyle name="Percent 14 3" xfId="1968" xr:uid="{1012B6F3-ECA9-43CF-9B1A-CD180C2B2FDB}"/>
    <cellStyle name="Percent 15" xfId="662" xr:uid="{A1B31FF1-715D-4A98-9CDD-411397D1530E}"/>
    <cellStyle name="Percent 15 2" xfId="1122" xr:uid="{ED5B510D-F1DD-43A9-8AFC-3EF14E023E18}"/>
    <cellStyle name="Percent 15 3" xfId="1969" xr:uid="{96680B5B-3804-41F2-9C7F-1B7FF0A6E006}"/>
    <cellStyle name="Percent 16" xfId="663" xr:uid="{FB011639-833E-4648-890D-28F2FB22AF9C}"/>
    <cellStyle name="Percent 16 2" xfId="1123" xr:uid="{01B4829E-F76C-4AFD-A708-F998007DE608}"/>
    <cellStyle name="Percent 16 3" xfId="1970" xr:uid="{F1AB124D-D250-4425-B9D7-9DF9C35A14CF}"/>
    <cellStyle name="Percent 17" xfId="664" xr:uid="{18953ECF-B7B6-4C75-9F09-EFC19D2DD9FF}"/>
    <cellStyle name="Percent 17 2" xfId="1124" xr:uid="{58F7DF86-B84F-4F7A-BA9C-36B357D5B425}"/>
    <cellStyle name="Percent 17 3" xfId="1971" xr:uid="{5B3D7872-62F1-497D-9252-7A8EDB37480F}"/>
    <cellStyle name="Percent 18" xfId="665" xr:uid="{6189E088-1A8F-40D4-8CB5-E2D52588FB42}"/>
    <cellStyle name="Percent 18 2" xfId="1125" xr:uid="{3A688365-25A8-4F7A-B4DD-F3B9352BD6DB}"/>
    <cellStyle name="Percent 18 3" xfId="1972" xr:uid="{09AF3C72-0DD3-462D-8191-1BA18319B374}"/>
    <cellStyle name="Percent 19" xfId="675" xr:uid="{D1C60561-D049-4BF2-AA78-CAA708EC2960}"/>
    <cellStyle name="Percent 19 2" xfId="1126" xr:uid="{5C876B55-8AA1-4730-8145-137B99D78012}"/>
    <cellStyle name="Percent 19 2 2" xfId="2614" xr:uid="{27FDFEFA-4403-4759-BC18-8ACE70215271}"/>
    <cellStyle name="Percent 19 2 3" xfId="2742" xr:uid="{1529D6E8-18F1-4B64-B037-E5524BB59838}"/>
    <cellStyle name="Percent 19 2 4" xfId="3952" xr:uid="{78696041-BD29-432E-9A60-18B0C8C379A9}"/>
    <cellStyle name="Percent 19 3" xfId="1976" xr:uid="{3C64EECC-2C0E-41EA-9471-E384B54E66D5}"/>
    <cellStyle name="Percent 19 4" xfId="2521" xr:uid="{4D03BDEE-A0A2-47EC-B6CC-D5F716493CA6}"/>
    <cellStyle name="Percent 2" xfId="144" xr:uid="{D8F6F21D-7DC7-477B-ADB4-D164D39A3F1A}"/>
    <cellStyle name="Percent 2 2" xfId="666" xr:uid="{CC0C8516-4C64-404C-B4CB-C3DD24810378}"/>
    <cellStyle name="Percent 2 2 2" xfId="689" xr:uid="{EB5CFDDA-BF98-443A-A3D2-EC4E6B4B042A}"/>
    <cellStyle name="Percent 2 2 3" xfId="3411" xr:uid="{3D71EF29-F8E1-4E57-A1B1-B846BD2A767C}"/>
    <cellStyle name="Percent 2 3" xfId="727" xr:uid="{38B24B2C-4595-4020-BE9A-56CF359907E4}"/>
    <cellStyle name="Percent 2 3 2" xfId="1127" xr:uid="{B93E7B1D-0D13-41BB-81F0-9B4A951480CF}"/>
    <cellStyle name="Percent 2 3 3" xfId="1999" xr:uid="{0D372EE7-994B-4EC9-A3C5-057BAACF6B73}"/>
    <cellStyle name="Percent 2 4" xfId="688" xr:uid="{6F9E7744-541C-42C0-9996-B93AA599F151}"/>
    <cellStyle name="Percent 2 4 2" xfId="1128" xr:uid="{670849B8-6643-4B46-8A51-2DA244B84E3B}"/>
    <cellStyle name="Percent 2 4 3" xfId="1984" xr:uid="{D7318C0D-D155-4279-AD60-48B8BF880BF1}"/>
    <cellStyle name="Percent 2 5" xfId="831" xr:uid="{B97754C8-B39D-48D7-AD0C-A4EC61D1BF66}"/>
    <cellStyle name="Percent 2 5 2" xfId="1360" xr:uid="{85C6D93E-8A17-44A0-A4A7-053731A2869D}"/>
    <cellStyle name="Percent 2 5 3" xfId="2027" xr:uid="{3F762968-EBD7-4642-B5CF-239EDB64AE25}"/>
    <cellStyle name="Percent 2 6" xfId="2360" xr:uid="{F80C136A-5CE7-4506-850B-2C2BA319A642}"/>
    <cellStyle name="Percent 2 6 2" xfId="4941" xr:uid="{9E95B767-3380-4E3E-B2C9-C68DFC30149A}"/>
    <cellStyle name="Percent 20" xfId="690" xr:uid="{268EE703-051A-4B29-8009-3E967464D2D9}"/>
    <cellStyle name="Percent 20 2" xfId="2566" xr:uid="{8E7C4C04-DBAF-4945-9AC1-B0F300EA3113}"/>
    <cellStyle name="Percent 20 3" xfId="2633" xr:uid="{7257F4A8-AA48-4AB7-9638-A0502A03F166}"/>
    <cellStyle name="Percent 20 4" xfId="3731" xr:uid="{F7F93714-3C1E-4BB1-8E40-08A8E38D2744}"/>
    <cellStyle name="Percent 21" xfId="735" xr:uid="{2F69E29D-1536-49AE-B174-EDDD5CDC560B}"/>
    <cellStyle name="Percent 21 2" xfId="2618" xr:uid="{55177DBB-D260-484A-BF3C-D4B58ED74914}"/>
    <cellStyle name="Percent 21 2 2" xfId="7662" xr:uid="{8C24C9C5-11A2-4DA6-A1A4-1591FEE36BEE}"/>
    <cellStyle name="Percent 21 2 2 2" xfId="13119" xr:uid="{C3B3B868-7756-4DDD-B47E-F6F6CB23E739}"/>
    <cellStyle name="Percent 21 2 2 3" xfId="17004" xr:uid="{3E1A5908-F537-4D70-8375-0A27E76D9F25}"/>
    <cellStyle name="Percent 21 2 3" xfId="6237" xr:uid="{CD7A3909-9893-4EC0-943D-793A7FF91E0D}"/>
    <cellStyle name="Percent 21 2 3 2" xfId="11774" xr:uid="{A928BE0F-0EAD-4186-AD0F-FE3D8A9ED77E}"/>
    <cellStyle name="Percent 21 2 4" xfId="9515" xr:uid="{E5B0834F-45C6-4C8D-B84E-036B571BE055}"/>
    <cellStyle name="Percent 21 2 5" xfId="15654" xr:uid="{20C95F03-8B66-4E28-90B3-0A220EDCD41A}"/>
    <cellStyle name="Percent 21 3" xfId="2647" xr:uid="{6A597AA4-07F7-440C-8700-A6F9AC0CD26F}"/>
    <cellStyle name="Percent 21 4" xfId="3746" xr:uid="{72C468C2-B030-4A40-94AF-78A2C815ACCD}"/>
    <cellStyle name="Percent 21 5" xfId="3646" xr:uid="{C8264C43-8C7E-400C-9669-9FA3C00EF584}"/>
    <cellStyle name="Percent 21 5 2" xfId="10306" xr:uid="{84E2A76E-EC51-474F-9E32-2671C1A4B576}"/>
    <cellStyle name="Percent 21 6" xfId="14184" xr:uid="{CBC7834C-EEC2-477A-B6DF-12C20D14AFD4}"/>
    <cellStyle name="Percent 22" xfId="740" xr:uid="{6B2DCB01-FCDA-4CF0-858D-29AB18B99E0E}"/>
    <cellStyle name="Percent 22 2" xfId="3751" xr:uid="{B074CCC9-9EDA-4D27-835D-C9ED8A13D499}"/>
    <cellStyle name="Percent 22 3" xfId="3652" xr:uid="{1C9197C5-C1A7-4935-AA8E-3F0AECF0EC56}"/>
    <cellStyle name="Percent 22 3 2" xfId="10311" xr:uid="{E883E135-5699-4635-9CAA-2CCED8D0E4AC}"/>
    <cellStyle name="Percent 22 4" xfId="14189" xr:uid="{24DF405E-73ED-4A73-9800-E76D032A15E1}"/>
    <cellStyle name="Percent 23" xfId="832" xr:uid="{5B563766-95D6-472B-9896-EB584B707754}"/>
    <cellStyle name="Percent 23 2" xfId="3761" xr:uid="{A7D26486-6955-4BA7-AFD8-CED8B80FEE20}"/>
    <cellStyle name="Percent 23 3" xfId="3657" xr:uid="{02ABEFC3-D596-4531-A0FA-AA66A8850646}"/>
    <cellStyle name="Percent 23 3 2" xfId="10314" xr:uid="{1AB6827D-F4DD-4BEF-AF0F-91A824A13C23}"/>
    <cellStyle name="Percent 23 4" xfId="14192" xr:uid="{81899D6A-BE9A-4459-A53E-503D5C14A6C5}"/>
    <cellStyle name="Percent 24" xfId="1489" xr:uid="{89F0EE81-7DC0-425D-9218-6CC234BBD0A5}"/>
    <cellStyle name="Percent 24 2" xfId="2363" xr:uid="{ABBA7083-489F-4F71-B7D5-A173897C1C4D}"/>
    <cellStyle name="Percent 24 3" xfId="4076" xr:uid="{C62F0AE4-3996-4D33-A20B-BD6AB212CE66}"/>
    <cellStyle name="Percent 25" xfId="1754" xr:uid="{CC8048EB-3E89-443C-9F8A-8E40D7A824EA}"/>
    <cellStyle name="Percent 25 2" xfId="5083" xr:uid="{B3CBFAC4-340E-4C33-BBC4-771D838E5ADC}"/>
    <cellStyle name="Percent 26" xfId="2468" xr:uid="{897DC97E-80AF-4AB9-BAC7-B40DDD21B0A6}"/>
    <cellStyle name="Percent 26 2" xfId="5091" xr:uid="{F69BC5BC-AE78-488B-8237-2B021DEDEAC9}"/>
    <cellStyle name="Percent 26 3" xfId="6183" xr:uid="{750FD872-F543-4312-B9C7-33BFF981270A}"/>
    <cellStyle name="Percent 26 4" xfId="3816" xr:uid="{641525A7-DB2D-47C0-88BE-5C34CFA28DD4}"/>
    <cellStyle name="Percent 27" xfId="2455" xr:uid="{1BB60E65-12C8-4A54-B96F-CC787EA83995}"/>
    <cellStyle name="Percent 27 2" xfId="5092" xr:uid="{679DF7C2-71DC-4E34-BACC-EEE5DAAAB363}"/>
    <cellStyle name="Percent 27 3" xfId="6174" xr:uid="{8737D00F-37AF-4598-8296-45CA0F8CC6D8}"/>
    <cellStyle name="Percent 27 4" xfId="3842" xr:uid="{CFDB51ED-8EEE-4C06-8F52-FC425CFF894B}"/>
    <cellStyle name="Percent 28" xfId="2458" xr:uid="{EC9E144F-923D-44EC-A2A6-30A556B71F33}"/>
    <cellStyle name="Percent 28 2" xfId="5093" xr:uid="{1E391B9B-559D-4992-893D-C8E297280D67}"/>
    <cellStyle name="Percent 28 3" xfId="6177" xr:uid="{D6208915-DD2E-430A-B463-1CCB6C2DC479}"/>
    <cellStyle name="Percent 28 4" xfId="3909" xr:uid="{BA450D19-7044-4E18-8A2B-C455FA3D31B6}"/>
    <cellStyle name="Percent 29" xfId="2624" xr:uid="{908945AF-691F-47ED-9449-94330E9558DC}"/>
    <cellStyle name="Percent 29 2" xfId="5096" xr:uid="{25C8E2A1-55EF-4DAF-A742-3FE32EB58611}"/>
    <cellStyle name="Percent 3" xfId="145" xr:uid="{3838A7F2-B15B-40C7-8A4A-F004EDBBA005}"/>
    <cellStyle name="Percent 3 2" xfId="273" xr:uid="{EBD6064C-6A9A-483E-A6CE-8C6301C472CC}"/>
    <cellStyle name="Percent 3 2 2" xfId="416" xr:uid="{426C03B2-66C0-4662-98EA-D9DAB0719A0C}"/>
    <cellStyle name="Percent 3 2 2 2" xfId="508" xr:uid="{6C1D8CA6-2560-44CE-A5B7-64C3F4AE288C}"/>
    <cellStyle name="Percent 3 2 2 3" xfId="4685" xr:uid="{DD852357-4D87-4B44-8605-341C38E892D2}"/>
    <cellStyle name="Percent 3 2 3" xfId="465" xr:uid="{D16086D5-14BE-4584-99DA-29B96599ABCC}"/>
    <cellStyle name="Percent 3 2 4" xfId="1129" xr:uid="{E241055C-D8B0-480D-800A-971D1E6E98C2}"/>
    <cellStyle name="Percent 3 2 5" xfId="1858" xr:uid="{FECABCD7-3F0C-48F3-973D-7BAF525BA32B}"/>
    <cellStyle name="Percent 3 3" xfId="367" xr:uid="{AAE2260D-F0F8-4407-9740-2A609176B99B}"/>
    <cellStyle name="Percent 3 3 2" xfId="429" xr:uid="{5110AF18-B4B0-4E29-909C-BDE2ED254FB8}"/>
    <cellStyle name="Percent 3 3 2 2" xfId="516" xr:uid="{5B617CB8-0DA3-49A0-8E79-3185AAAE4C44}"/>
    <cellStyle name="Percent 3 3 3" xfId="473" xr:uid="{92B3414F-D745-4641-9A67-DE66551F0806}"/>
    <cellStyle name="Percent 3 3 4" xfId="1130" xr:uid="{40A11B63-2FA2-4504-A617-6AA6CBB19760}"/>
    <cellStyle name="Percent 3 3 5" xfId="1890" xr:uid="{22B16B33-9929-479F-BB85-E5AC94EE14CB}"/>
    <cellStyle name="Percent 3 4" xfId="380" xr:uid="{1DC12CD6-5A50-450F-951E-637DBDCA65F4}"/>
    <cellStyle name="Percent 3 4 2" xfId="481" xr:uid="{4B499034-F8A4-419C-9F65-C83EA9449596}"/>
    <cellStyle name="Percent 3 4 3" xfId="5131" xr:uid="{3B51A6ED-25CA-4399-A326-CFC811993D33}"/>
    <cellStyle name="Percent 3 5" xfId="438" xr:uid="{4788A9FC-DE68-4CD6-BE50-7FCF3F90801C}"/>
    <cellStyle name="Percent 3 6" xfId="680" xr:uid="{A89422C1-DFA2-4E9E-9A96-BAC4B49BA468}"/>
    <cellStyle name="Percent 3 7" xfId="1773" xr:uid="{E1989E9E-B864-497C-BD05-6630EA9DE093}"/>
    <cellStyle name="Percent 30" xfId="2620" xr:uid="{D034F603-F04B-4CED-85C1-49C3055170DC}"/>
    <cellStyle name="Percent 30 2" xfId="5101" xr:uid="{4FF86E52-DE0E-426E-BDBE-8A2D6FE113E4}"/>
    <cellStyle name="Percent 30 3" xfId="6239" xr:uid="{F9B9A1E2-747A-48C7-B1AD-30BC4CE6A8BA}"/>
    <cellStyle name="Percent 30 4" xfId="3917" xr:uid="{DA08BD98-4CFD-403C-B4D7-058514E57C52}"/>
    <cellStyle name="Percent 30 4 2" xfId="10374" xr:uid="{F2A907DB-E596-4754-83BE-D5801A619DB0}"/>
    <cellStyle name="Percent 30 5" xfId="14253" xr:uid="{C04A58D7-DA72-413B-AA56-FC54C2879403}"/>
    <cellStyle name="Percent 31" xfId="3503" xr:uid="{00513EAE-15CD-4C5D-8265-32F072120D9C}"/>
    <cellStyle name="Percent 31 2" xfId="5104" xr:uid="{0B034442-65D9-4F5E-A9DC-9FC43CD804D2}"/>
    <cellStyle name="Percent 31 3" xfId="8389" xr:uid="{658D994D-B039-4F31-B321-8F00A9F52A9B}"/>
    <cellStyle name="Percent 31 4" xfId="4651" xr:uid="{FD10E4BC-4E54-4618-BA87-6E14BABC1A2D}"/>
    <cellStyle name="Percent 31 4 2" xfId="10968" xr:uid="{8CDC9052-B824-42AD-901D-B14BAE250B4C}"/>
    <cellStyle name="Percent 31 5" xfId="14850" xr:uid="{05280DC5-AFA1-4ACE-B565-FFB86E26329C}"/>
    <cellStyle name="Percent 32" xfId="3536" xr:uid="{14462DB2-7DB2-44BB-9D3A-2B827B84A661}"/>
    <cellStyle name="Percent 32 2" xfId="8421" xr:uid="{123D4B8B-A56F-47EF-82AB-2A782AEE24D9}"/>
    <cellStyle name="Percent 32 3" xfId="5107" xr:uid="{CBE914CC-55CC-4BBF-8230-46B549649107}"/>
    <cellStyle name="Percent 33" xfId="3574" xr:uid="{14119206-A592-414D-BB39-F706AFB1382B}"/>
    <cellStyle name="Percent 33 2" xfId="8457" xr:uid="{D01980E2-2AB1-4E02-AC95-4705F1C2B017}"/>
    <cellStyle name="Percent 33 3" xfId="5110" xr:uid="{63344B20-B04B-4C11-B438-B9C82A7ACD84}"/>
    <cellStyle name="Percent 34" xfId="3605" xr:uid="{2532EE1E-F930-4E6E-9D00-A4E3CF20EE84}"/>
    <cellStyle name="Percent 34 2" xfId="8487" xr:uid="{A9EF3225-3183-4E0C-907D-291E3E74FFF6}"/>
    <cellStyle name="Percent 34 3" xfId="5113" xr:uid="{3F745A54-F20A-4998-A3FE-D3E86433A6FF}"/>
    <cellStyle name="Percent 35" xfId="5116" xr:uid="{1E51A73F-1206-43CB-A9D0-D776CD9A8A1D}"/>
    <cellStyle name="Percent 36" xfId="5119" xr:uid="{BA5E5C9C-1CAB-40AE-AD7D-2D23D4CE06A3}"/>
    <cellStyle name="Percent 37" xfId="5124" xr:uid="{56140309-148B-45D2-95E0-69E5241AF8A3}"/>
    <cellStyle name="Percent 38" xfId="5125" xr:uid="{0C958BA4-74C3-4BE1-A3D5-414BE50382BE}"/>
    <cellStyle name="Percent 39" xfId="4707" xr:uid="{43905485-80B4-4033-8E2E-C1D6C4C35439}"/>
    <cellStyle name="Percent 4" xfId="146" xr:uid="{15FF93CB-AEF6-4FF4-B130-74819ABA9BF0}"/>
    <cellStyle name="Percent 4 2" xfId="274" xr:uid="{1E831E78-6B28-4C79-9933-A7D21207143E}"/>
    <cellStyle name="Percent 4 2 2" xfId="417" xr:uid="{752CDB5E-E562-4911-B6A8-3972A6DF0A3D}"/>
    <cellStyle name="Percent 4 2 2 2" xfId="509" xr:uid="{50BD0657-F194-42E5-96DE-18EFD4D34EED}"/>
    <cellStyle name="Percent 4 2 3" xfId="466" xr:uid="{818E14C2-3169-4C3F-BC90-9CCED964F66A}"/>
    <cellStyle name="Percent 4 2 4" xfId="4690" xr:uid="{110697F6-3819-4609-897F-8A0AC7115580}"/>
    <cellStyle name="Percent 4 3" xfId="381" xr:uid="{829306E9-FECD-49F6-97ED-3878351F6203}"/>
    <cellStyle name="Percent 4 3 2" xfId="482" xr:uid="{D8FCADBA-A132-4D0C-8064-048DD87C88AD}"/>
    <cellStyle name="Percent 4 4" xfId="439" xr:uid="{D6A4D4DA-0566-4471-AC69-7CDB908384B0}"/>
    <cellStyle name="Percent 4 5" xfId="1131" xr:uid="{BB6531A3-C57E-43AA-BCE6-75F1D94FAA10}"/>
    <cellStyle name="Percent 4 6" xfId="1774" xr:uid="{8CFF6939-7D7F-4305-81FA-99E3DB0DAD74}"/>
    <cellStyle name="Percent 40" xfId="4792" xr:uid="{A198AFAA-9092-49D0-95F0-D33EFD51CD89}"/>
    <cellStyle name="Percent 41" xfId="4983" xr:uid="{0532C3AD-5418-41FA-B4EE-70C99C1B5E4B}"/>
    <cellStyle name="Percent 42" xfId="5198" xr:uid="{76CE8FAC-105C-4B30-956D-42615587CCAB}"/>
    <cellStyle name="Percent 42 2" xfId="11068" xr:uid="{131EAB9F-514B-4C56-ABC4-7BDD7775BC32}"/>
    <cellStyle name="Percent 42 3" xfId="14950" xr:uid="{398725C9-7239-417B-B8BB-EC7502BFF15E}"/>
    <cellStyle name="Percent 43" xfId="4760" xr:uid="{395F08EB-DCC6-493D-B2BD-6CC09F94108E}"/>
    <cellStyle name="Percent 43 2" xfId="10986" xr:uid="{0D31ED2E-6C79-4A85-865A-4B71DCCBADA1}"/>
    <cellStyle name="Percent 43 3" xfId="14868" xr:uid="{9F0F3AB2-978D-47C1-BCA9-D60E296B2216}"/>
    <cellStyle name="Percent 44" xfId="5285" xr:uid="{5CD2DF2F-BC37-4D06-9DE6-A77B607C0AB1}"/>
    <cellStyle name="Percent 45" xfId="5315" xr:uid="{B1A7148E-A6A1-43B7-85E6-9E9A49B76CEB}"/>
    <cellStyle name="Percent 46" xfId="5318" xr:uid="{54ABFB18-7FE2-433D-8606-C590D5A13A6C}"/>
    <cellStyle name="Percent 47" xfId="5385" xr:uid="{0DB4F5D1-B3D7-4CA9-AFF8-378988375FE3}"/>
    <cellStyle name="Percent 48" xfId="6947" xr:uid="{45F77514-EA91-4A57-9B8D-0435EF22717E}"/>
    <cellStyle name="Percent 49" xfId="6985" xr:uid="{E141074A-BBD4-4A23-87BB-B0CD81F7A425}"/>
    <cellStyle name="Percent 5" xfId="343" xr:uid="{F9C8B9D5-11D9-44D9-A18D-E75C905AA841}"/>
    <cellStyle name="Percent 5 2" xfId="729" xr:uid="{A510E575-BFAA-4F90-B3F9-1F4BA26F5F84}"/>
    <cellStyle name="Percent 5 2 2" xfId="5140" xr:uid="{92D54075-5B9A-472D-AAF8-752C90B65CDD}"/>
    <cellStyle name="Percent 5 3" xfId="1132" xr:uid="{6775830B-0136-49DE-BA8A-2B04B56A0D85}"/>
    <cellStyle name="Percent 5 4" xfId="1880" xr:uid="{62D47B55-9B9F-4EC1-8C5D-E4FA64EEF628}"/>
    <cellStyle name="Percent 50" xfId="3662" xr:uid="{44052F93-1327-473A-866B-90AF84A1EA92}"/>
    <cellStyle name="Percent 50 2" xfId="6992" xr:uid="{6E8586FB-E700-442B-9C1D-B1E0756C44B5}"/>
    <cellStyle name="Percent 50 2 2" xfId="12452" xr:uid="{A6D0977B-A112-4F74-92EC-6887F039328F}"/>
    <cellStyle name="Percent 50 2 2 2" xfId="17780" xr:uid="{B50867FD-5A1B-4C36-B839-B7442F3B0A31}"/>
    <cellStyle name="Percent 50 2 3" xfId="16337" xr:uid="{51428E44-A618-43C9-BDE4-9171C09E6339}"/>
    <cellStyle name="Percent 50 3" xfId="6988" xr:uid="{FBC424BD-BF0C-46B5-A89B-4F7870A729BE}"/>
    <cellStyle name="Percent 50 3 2" xfId="12448" xr:uid="{920DA7D2-E101-4063-BC71-DE97831E2CAF}"/>
    <cellStyle name="Percent 50 3 3" xfId="16333" xr:uid="{1063CB2D-2B75-4851-A305-C56B88F55C97}"/>
    <cellStyle name="Percent 50 4" xfId="10317" xr:uid="{26B3E5AE-CBB2-44B8-B30C-67D22B1DC867}"/>
    <cellStyle name="Percent 50 5" xfId="14195" xr:uid="{7164F4FE-8B9B-4995-9EBD-F51423E6A230}"/>
    <cellStyle name="Percent 51" xfId="6996" xr:uid="{233338CE-B4FC-447E-ACF0-7E9250E14446}"/>
    <cellStyle name="Percent 52" xfId="8518" xr:uid="{415B7398-9AE9-434F-964F-69B7D6521157}"/>
    <cellStyle name="Percent 53" xfId="8496" xr:uid="{3E45C225-BCBB-4EFC-B4AF-BB2C5FC61FE8}"/>
    <cellStyle name="Percent 54" xfId="8493" xr:uid="{4E844457-3BFA-420F-8980-3E6C7E808993}"/>
    <cellStyle name="Percent 55" xfId="3617" xr:uid="{8464ED7C-2AA0-4FEF-9397-6B6F19E990BA}"/>
    <cellStyle name="Percent 56" xfId="4281" xr:uid="{ADB64C50-0CD1-43EC-9BB2-7BC7B0D286E2}"/>
    <cellStyle name="Percent 57" xfId="8597" xr:uid="{EC723E1B-32A7-4C39-B7D6-685D9ABAC1F8}"/>
    <cellStyle name="Percent 58" xfId="8600" xr:uid="{94CF979E-15FF-45BF-B90F-90260A2181D5}"/>
    <cellStyle name="Percent 59" xfId="8765" xr:uid="{E4B57F09-CF15-4E4A-A3D5-1A1DDCB778EA}"/>
    <cellStyle name="Percent 6" xfId="344" xr:uid="{8C7887A0-5020-495C-8F43-D9C12C54B712}"/>
    <cellStyle name="Percent 6 2" xfId="730" xr:uid="{6310E7DA-6F74-4BC7-9954-503AB963FC53}"/>
    <cellStyle name="Percent 6 3" xfId="1881" xr:uid="{07ED7EAF-EB48-4147-AF9A-CE86F34618A4}"/>
    <cellStyle name="Percent 60" xfId="8852" xr:uid="{8B58BB1A-3C47-444A-BF79-E3CC33F2D131}"/>
    <cellStyle name="Percent 60 2" xfId="14148" xr:uid="{A548733C-5DAE-4545-BE88-FFA630A00FEC}"/>
    <cellStyle name="Percent 60 3" xfId="8816" xr:uid="{4600411C-F41B-48C3-96E1-56C05F040629}"/>
    <cellStyle name="Percent 61" xfId="14043" xr:uid="{8E27C40E-DFA5-4AA9-8027-408ABB40BBBD}"/>
    <cellStyle name="Percent 62" xfId="14136" xr:uid="{FF457FE7-B5CE-4076-8BC0-C9A549D49920}"/>
    <cellStyle name="Percent 63" xfId="8849" xr:uid="{4C628434-0311-4ED5-B8AC-927B8BA5D0A5}"/>
    <cellStyle name="Percent 64" xfId="14155" xr:uid="{A943C60E-EF5E-494B-BB11-5D9D1AC4AA72}"/>
    <cellStyle name="Percent 65" xfId="78" xr:uid="{3D4187A8-2276-4FE1-87DB-0CD9600A7723}"/>
    <cellStyle name="Percent 7" xfId="345" xr:uid="{9E94E829-BA40-4F83-AA53-26C74D1E9EB7}"/>
    <cellStyle name="Percent 7 2" xfId="731" xr:uid="{01834660-964C-4856-9937-9B3C0267F3B6}"/>
    <cellStyle name="Percent 7 2 2" xfId="4741" xr:uid="{44458978-4671-49E1-A17C-276691F1F9FC}"/>
    <cellStyle name="Percent 7 3" xfId="1133" xr:uid="{587F4229-8EAB-4D2C-A69E-2B326FBC6429}"/>
    <cellStyle name="Percent 7 4" xfId="1882" xr:uid="{6E7D3254-DD11-4978-B514-E3A3E6BBD8E7}"/>
    <cellStyle name="Percent 8" xfId="346" xr:uid="{8806370D-DFF8-49A4-BAD4-B40D9AF66B1E}"/>
    <cellStyle name="Percent 8 2" xfId="732" xr:uid="{A2356E96-6146-4E02-90E2-99E86BF38D7A}"/>
    <cellStyle name="Percent 8 3" xfId="1134" xr:uid="{7044415C-04C0-495B-8F21-A60380CD6A9D}"/>
    <cellStyle name="Percent 8 4" xfId="1883" xr:uid="{3B839178-221D-44F0-88B6-BE14FD4963D6}"/>
    <cellStyle name="Percent 9" xfId="347" xr:uid="{1CFF2E8E-1B39-4925-92A0-BF410F99E652}"/>
    <cellStyle name="Percent 9 2" xfId="733" xr:uid="{92C8194C-24D9-4E0C-977E-C6AB7533FC24}"/>
    <cellStyle name="pwstyle" xfId="579" xr:uid="{3080AF44-E552-4131-8632-08582111DEC4}"/>
    <cellStyle name="Quantity" xfId="83" xr:uid="{5F5DDB3D-5A12-4822-B27C-DE4A974ADF06}"/>
    <cellStyle name="Quantity 2" xfId="348" xr:uid="{7E1F1280-62B1-4CC6-81FD-EF5D5F6C901D}"/>
    <cellStyle name="Quantity 3" xfId="349" xr:uid="{87353E7A-CFAE-4957-AF9E-01564F411D69}"/>
    <cellStyle name="RevList" xfId="350" xr:uid="{C418832A-4661-43EF-8293-37AE339DC702}"/>
    <cellStyle name="Salomon Logo" xfId="84" xr:uid="{3CA2688F-2A9C-4C5D-9D73-B3762B01E7F7}"/>
    <cellStyle name="Salomon Logo 2" xfId="226" xr:uid="{8DD38CD5-B3F3-480D-970A-187C8C39DB3C}"/>
    <cellStyle name="Salomon Logo 2 2" xfId="4624" xr:uid="{EA3E6B44-E751-4E06-B882-B13CF1DD18BA}"/>
    <cellStyle name="Salomon Logo 2 2 2" xfId="14126" xr:uid="{4D069BBE-6954-4F7C-994A-ED69A5E5E140}"/>
    <cellStyle name="Salomon Logo 2 2 3" xfId="10965" xr:uid="{0BBA3328-CF2A-4546-A006-94302994AE92}"/>
    <cellStyle name="Salomon Logo 2 3" xfId="5422" xr:uid="{4F9D156B-BE45-4F30-9683-D9926015DEC3}"/>
    <cellStyle name="Salomon Logo 2 3 2" xfId="14062" xr:uid="{7674B65B-8B73-4C04-8AA6-7F437E70208F}"/>
    <cellStyle name="Salomon Logo 2 3 3" xfId="11123" xr:uid="{C783C6B9-74FA-421B-992D-958A90C66833}"/>
    <cellStyle name="Salomon Logo 2 4" xfId="8499" xr:uid="{DB05CB4C-7AA6-4DAA-98D5-018E53241CA8}"/>
    <cellStyle name="Salomon Logo 2 4 2" xfId="14100" xr:uid="{9B43BAF3-CED9-4E6C-9470-23D857FD74A2}"/>
    <cellStyle name="Salomon Logo 2 4 3" xfId="13883" xr:uid="{27CBB909-AA0E-4018-B04E-969E80BD087E}"/>
    <cellStyle name="Salomon Logo 2 5" xfId="14064" xr:uid="{54FABFC7-2F0E-4A3A-B672-BAC19EDC7272}"/>
    <cellStyle name="Salomon Logo 2 6" xfId="8771" xr:uid="{264180F2-0468-4FF3-9097-18200F2001E2}"/>
    <cellStyle name="Salomon Logo 3" xfId="833" xr:uid="{0812AFEA-D027-44BF-BFD9-34A11B8C9E72}"/>
    <cellStyle name="Salomon Logo 3 2" xfId="5428" xr:uid="{684F8F17-ECAE-4F2E-90B7-6B718F72AF5C}"/>
    <cellStyle name="Salomon Logo 3 2 2" xfId="14047" xr:uid="{2D63B97B-F4E0-443F-8F0C-695B0F981AD8}"/>
    <cellStyle name="Salomon Logo 3 2 3" xfId="11128" xr:uid="{5D764CA7-57D7-4B76-8710-1309FABAF045}"/>
    <cellStyle name="Salomon Logo 3 3" xfId="8513" xr:uid="{2658E395-D220-4D63-BCD3-C110E1BB1AB7}"/>
    <cellStyle name="Salomon Logo 3 3 2" xfId="14061" xr:uid="{62D70CBB-E7BA-4BDE-914D-544559904CFF}"/>
    <cellStyle name="Salomon Logo 3 3 3" xfId="13894" xr:uid="{838F8361-4BCA-448F-B373-9DF1400CBF33}"/>
    <cellStyle name="Salomon Logo 3 4" xfId="14108" xr:uid="{8BFB3BA7-F63C-43D5-AE3E-4BDCBA8BE34B}"/>
    <cellStyle name="Salomon Logo 3 5" xfId="8877" xr:uid="{8016DAD6-0A20-4AA5-88D3-609EEA7134B7}"/>
    <cellStyle name="Salomon Logo 4" xfId="5429" xr:uid="{6A9A1BC8-84C0-4295-B7DB-0B7F0170C2DD}"/>
    <cellStyle name="Salomon Logo 4 2" xfId="14145" xr:uid="{955B842B-CD8F-4CCC-83DD-A563F0CE86F6}"/>
    <cellStyle name="Salomon Logo 4 3" xfId="11129" xr:uid="{2AE95C7B-5C98-42BB-8F1B-D048EA49F70A}"/>
    <cellStyle name="Salomon Logo 5" xfId="8522" xr:uid="{5199725B-27F8-4C2E-9626-BA99A1A25CC3}"/>
    <cellStyle name="Salomon Logo 5 2" xfId="14105" xr:uid="{97A86F97-FCAC-43C8-871E-6C52536751FB}"/>
    <cellStyle name="Salomon Logo 5 3" xfId="13899" xr:uid="{546BB50F-8062-444E-A538-F6E92A489017}"/>
    <cellStyle name="Salomon Logo 6" xfId="8696" xr:uid="{F43BB71E-8E23-4E94-A7FE-48B8641A938C}"/>
    <cellStyle name="Salomon Logo 6 2" xfId="14141" xr:uid="{C4055516-725A-45CF-A9B8-E95A8A35DA35}"/>
    <cellStyle name="Salomon Logo 7" xfId="14118" xr:uid="{EA0909C8-A670-4726-B179-4F4E0FC4B306}"/>
    <cellStyle name="Salomon Logo 8" xfId="8815" xr:uid="{2B791E27-729E-48FC-8C0E-CDB6913D94A9}"/>
    <cellStyle name="SAPBEXaggData" xfId="580" xr:uid="{7FA56612-E70B-453A-AA5E-7F29A85D9DA1}"/>
    <cellStyle name="SAPBEXaggData 2" xfId="2389" xr:uid="{37223AD3-C0D3-4153-8002-869976A6E74D}"/>
    <cellStyle name="SAPBEXaggData 2 2" xfId="5017" xr:uid="{688986CE-141D-45BB-870A-EBFEF4C1CB14}"/>
    <cellStyle name="SAPBEXaggData 2 3" xfId="6114" xr:uid="{793247CB-6DF3-4C16-B3D1-5127B05BBB6E}"/>
    <cellStyle name="SAPBEXaggData 3" xfId="4630" xr:uid="{7D071C6C-A98D-4320-A3E0-8EAACF71CA8F}"/>
    <cellStyle name="SAPBEXaggData 4" xfId="4871" xr:uid="{0CD7D7B9-FDF4-47C4-A8F0-598D799C67B8}"/>
    <cellStyle name="SAPBEXaggData 5" xfId="4800" xr:uid="{DADA071A-41F5-421C-9C00-7E8E79E4C967}"/>
    <cellStyle name="SAPBEXaggData 6" xfId="5353" xr:uid="{A81E2F91-C68D-422B-B2BF-517F15FABCE2}"/>
    <cellStyle name="SAPBEXaggDataEmph" xfId="581" xr:uid="{7C13B21A-BC31-43A5-AD3A-0DE225BE9FDD}"/>
    <cellStyle name="SAPBEXaggDataEmph 2" xfId="2390" xr:uid="{52E57400-E61D-4597-9F8C-18DB0D6D3C44}"/>
    <cellStyle name="SAPBEXaggDataEmph 2 2" xfId="5018" xr:uid="{71817366-5B06-4A29-AE74-321072C3A1BA}"/>
    <cellStyle name="SAPBEXaggDataEmph 2 3" xfId="6115" xr:uid="{3F05FA3C-C95D-4C6A-93A3-FF9A8DAAF556}"/>
    <cellStyle name="SAPBEXaggDataEmph 3" xfId="4640" xr:uid="{C3F47DFB-7867-41D4-B35E-195CA15E4A3D}"/>
    <cellStyle name="SAPBEXaggDataEmph 4" xfId="4870" xr:uid="{D5D97AD2-B5E8-4297-96BC-EEDE1E314F67}"/>
    <cellStyle name="SAPBEXaggDataEmph 5" xfId="4743" xr:uid="{3C0F3979-D9CD-48A0-B0E4-10C60AE9B07A}"/>
    <cellStyle name="SAPBEXaggDataEmph 6" xfId="5354" xr:uid="{9C6C06C8-A852-4133-9E5C-8E526DF95E73}"/>
    <cellStyle name="SAPBEXaggItem" xfId="582" xr:uid="{1F0A93CB-F3A1-46E2-A036-24F0A44C91A6}"/>
    <cellStyle name="SAPBEXaggItem 2" xfId="2391" xr:uid="{7EF810E9-F6DE-474D-AB8E-C2A158BB5689}"/>
    <cellStyle name="SAPBEXaggItem 2 2" xfId="5019" xr:uid="{97D091C0-CBDB-4BDD-AF67-64BD1AAB1184}"/>
    <cellStyle name="SAPBEXaggItem 2 3" xfId="6116" xr:uid="{651B9E65-6C6F-4FF0-AF68-28C9E321680B}"/>
    <cellStyle name="SAPBEXaggItem 3" xfId="3852" xr:uid="{F628110A-19CC-4A88-845B-BD13DCE5FF29}"/>
    <cellStyle name="SAPBEXaggItem 4" xfId="4771" xr:uid="{520F3E67-1938-42AC-83CA-29D7A8443BF2}"/>
    <cellStyle name="SAPBEXaggItem 5" xfId="4830" xr:uid="{41A981D3-54CB-4269-A8C2-D6DEC254A852}"/>
    <cellStyle name="SAPBEXaggItem 6" xfId="5355" xr:uid="{5CB76E5C-B636-4647-9E1C-9D37B205549E}"/>
    <cellStyle name="SAPBEXaggItemX" xfId="583" xr:uid="{690DB134-8425-4570-BB31-242A353935AC}"/>
    <cellStyle name="SAPBEXaggItemX 2" xfId="2392" xr:uid="{2AF44EA3-E176-4E5F-B153-BBA407D44DFF}"/>
    <cellStyle name="SAPBEXaggItemX 2 2" xfId="5020" xr:uid="{0F1703AC-3E38-477E-97BA-24BF6F968D4B}"/>
    <cellStyle name="SAPBEXaggItemX 2 3" xfId="6117" xr:uid="{52A58BA5-8025-4985-9A6D-E8AC66BE9B70}"/>
    <cellStyle name="SAPBEXaggItemX 3" xfId="3855" xr:uid="{8217260C-70F5-40B6-B313-31A0F2797A5F}"/>
    <cellStyle name="SAPBEXaggItemX 4" xfId="5137" xr:uid="{72C9CF4F-F6C3-48EC-9C18-B5192AF63822}"/>
    <cellStyle name="SAPBEXaggItemX 5" xfId="4861" xr:uid="{0BE5DC5A-F1E8-4346-874F-E986044D9F28}"/>
    <cellStyle name="SAPBEXaggItemX 6" xfId="5356" xr:uid="{3E0581B0-E426-444A-94C8-E53ACEC895F5}"/>
    <cellStyle name="SAPBEXchaText" xfId="584" xr:uid="{27BBCBC1-665D-4818-B12E-7D706D76A897}"/>
    <cellStyle name="SAPBEXexcBad7" xfId="585" xr:uid="{F134A39E-436F-43A2-B14F-0AE212D2A26E}"/>
    <cellStyle name="SAPBEXexcBad7 2" xfId="2393" xr:uid="{8C3B0297-614E-4A8A-892B-99E218A1B1C2}"/>
    <cellStyle name="SAPBEXexcBad7 2 2" xfId="5021" xr:uid="{71347590-F8BA-4690-B723-64F8AC05F156}"/>
    <cellStyle name="SAPBEXexcBad7 2 3" xfId="6118" xr:uid="{1332DA15-6EBA-4F60-B3DA-700242A94E56}"/>
    <cellStyle name="SAPBEXexcBad7 3" xfId="3916" xr:uid="{A301A41C-87C6-4FDD-92CB-102E50324353}"/>
    <cellStyle name="SAPBEXexcBad7 4" xfId="4762" xr:uid="{94011717-B9C4-49B2-A189-00C943DB0EAD}"/>
    <cellStyle name="SAPBEXexcBad7 5" xfId="5145" xr:uid="{945B243F-A412-4903-81F5-B6FBE5E0F1ED}"/>
    <cellStyle name="SAPBEXexcBad7 6" xfId="5357" xr:uid="{5B6CC49C-C1F6-4715-953E-5E1F538DCF73}"/>
    <cellStyle name="SAPBEXexcBad8" xfId="586" xr:uid="{AF2BD873-6B71-484D-A414-36EA3B13FD34}"/>
    <cellStyle name="SAPBEXexcBad8 2" xfId="2394" xr:uid="{8C1823E0-F234-4FC0-AA66-76714111A78F}"/>
    <cellStyle name="SAPBEXexcBad8 2 2" xfId="5022" xr:uid="{C64414A4-06A3-418E-83A7-1DB7639DFBD3}"/>
    <cellStyle name="SAPBEXexcBad8 2 3" xfId="6119" xr:uid="{FA326602-9FA8-4F80-AC41-8EB908BF8BD3}"/>
    <cellStyle name="SAPBEXexcBad8 3" xfId="4589" xr:uid="{AF8ABFCB-54E5-4CAA-8B35-153BE4AC8BEE}"/>
    <cellStyle name="SAPBEXexcBad8 4" xfId="4854" xr:uid="{CCF676A0-BA1C-4A51-8F35-EC6AD7606242}"/>
    <cellStyle name="SAPBEXexcBad8 5" xfId="4993" xr:uid="{1F9D69DF-EB75-4C39-B6EB-7F271805732F}"/>
    <cellStyle name="SAPBEXexcBad8 6" xfId="5358" xr:uid="{4FD306FC-1819-44D7-9CCE-EC6DD09EF1A2}"/>
    <cellStyle name="SAPBEXexcBad9" xfId="587" xr:uid="{3265FC20-8A1D-4AB3-BEBC-D6C61C37C712}"/>
    <cellStyle name="SAPBEXexcBad9 2" xfId="2395" xr:uid="{199CF51C-3D0C-49F3-B2F6-168B142CCF01}"/>
    <cellStyle name="SAPBEXexcBad9 2 2" xfId="5023" xr:uid="{C75A7772-CC0E-4A87-AC28-BFF38F4B0C73}"/>
    <cellStyle name="SAPBEXexcBad9 2 3" xfId="6120" xr:uid="{0CA233E9-DB94-422A-B2A4-2B573EB5D30E}"/>
    <cellStyle name="SAPBEXexcBad9 3" xfId="3895" xr:uid="{0D7D5964-DDE8-4068-A5DA-9CEFFFA728FF}"/>
    <cellStyle name="SAPBEXexcBad9 4" xfId="4702" xr:uid="{1C11CD61-D0F5-46AE-8534-795E59490B88}"/>
    <cellStyle name="SAPBEXexcBad9 5" xfId="4887" xr:uid="{7E458008-31A9-47FA-A461-7231C47C33E5}"/>
    <cellStyle name="SAPBEXexcBad9 6" xfId="5359" xr:uid="{DF351236-8F55-4449-BAE8-CAB30BFCD3AF}"/>
    <cellStyle name="SAPBEXexcCritical4" xfId="588" xr:uid="{62E6AB55-BDCB-4490-B5E9-68244B3A184E}"/>
    <cellStyle name="SAPBEXexcCritical4 2" xfId="2396" xr:uid="{A176419B-6AEA-4E82-AB15-25CBF7F32CCF}"/>
    <cellStyle name="SAPBEXexcCritical4 2 2" xfId="5024" xr:uid="{0DC1052C-BB38-4BDE-869F-50C03493207E}"/>
    <cellStyle name="SAPBEXexcCritical4 2 3" xfId="6121" xr:uid="{3D0AABA1-471A-4EDE-B106-F16D7EBAE447}"/>
    <cellStyle name="SAPBEXexcCritical4 3" xfId="4671" xr:uid="{7CF7A4E1-3DE4-42A7-9024-16A7DCF27C44}"/>
    <cellStyle name="SAPBEXexcCritical4 4" xfId="4823" xr:uid="{6CAAB272-6C35-4B09-B509-3DDB478BDAFC}"/>
    <cellStyle name="SAPBEXexcCritical4 5" xfId="4951" xr:uid="{7F444042-B4E4-4BB2-93A0-F856D9A0490C}"/>
    <cellStyle name="SAPBEXexcCritical4 6" xfId="5360" xr:uid="{A77A67F0-DBCF-4B6B-97FB-8523D65EFC21}"/>
    <cellStyle name="SAPBEXexcCritical5" xfId="589" xr:uid="{5F601D32-8C6D-4697-87A4-3FD82EA6769D}"/>
    <cellStyle name="SAPBEXexcCritical5 2" xfId="2397" xr:uid="{F2946B22-E795-426E-8A92-D0E6B782D0EF}"/>
    <cellStyle name="SAPBEXexcCritical5 2 2" xfId="5025" xr:uid="{3BE16352-FC8C-43AA-A389-1DB35A786AE1}"/>
    <cellStyle name="SAPBEXexcCritical5 2 3" xfId="6122" xr:uid="{065AE8AE-3ACE-47C1-A0E8-F31ED638BBBE}"/>
    <cellStyle name="SAPBEXexcCritical5 3" xfId="4657" xr:uid="{CD86A8F5-3851-4E72-B67D-784A1AFD0EDF}"/>
    <cellStyle name="SAPBEXexcCritical5 4" xfId="5138" xr:uid="{B5F39A40-01A4-40BC-9B71-90987E31670B}"/>
    <cellStyle name="SAPBEXexcCritical5 5" xfId="4930" xr:uid="{C28745B9-BC3C-4DB4-AA03-E38DEB449FDC}"/>
    <cellStyle name="SAPBEXexcCritical5 6" xfId="5361" xr:uid="{20249623-2F65-466B-B017-4CF6451CE6E0}"/>
    <cellStyle name="SAPBEXexcCritical6" xfId="590" xr:uid="{DEC6CCD6-7D5F-4731-9706-29843C7727AD}"/>
    <cellStyle name="SAPBEXexcCritical6 2" xfId="2398" xr:uid="{49EEDC82-908F-4617-A7D6-40F5F7F3C5FC}"/>
    <cellStyle name="SAPBEXexcCritical6 2 2" xfId="5026" xr:uid="{4DCB96AA-4FC0-444D-9F73-6F55E95AC095}"/>
    <cellStyle name="SAPBEXexcCritical6 2 3" xfId="6123" xr:uid="{E8CA6D51-AD09-4BB7-8D60-692A9D3F5E71}"/>
    <cellStyle name="SAPBEXexcCritical6 3" xfId="4664" xr:uid="{3C032C7A-DB33-42C8-AB22-CB7DDE1AC540}"/>
    <cellStyle name="SAPBEXexcCritical6 4" xfId="4720" xr:uid="{993B591A-19EC-4B10-B1CC-0B808DD83F0B}"/>
    <cellStyle name="SAPBEXexcCritical6 5" xfId="4809" xr:uid="{58191F80-C88E-485C-950C-5611DB8820AF}"/>
    <cellStyle name="SAPBEXexcCritical6 6" xfId="5362" xr:uid="{AA508C84-7643-489A-8C20-4DF9EDFF41A9}"/>
    <cellStyle name="SAPBEXexcGood1" xfId="591" xr:uid="{058C9E70-D62A-41FF-A8D6-CA233E1426A7}"/>
    <cellStyle name="SAPBEXexcGood1 2" xfId="2399" xr:uid="{D8EDCBD9-C207-4339-A29E-C6E5E2696BDA}"/>
    <cellStyle name="SAPBEXexcGood1 2 2" xfId="5027" xr:uid="{91BD8344-7A52-4C83-B55C-2CA38C8C54FD}"/>
    <cellStyle name="SAPBEXexcGood1 2 3" xfId="6124" xr:uid="{BCFA04AC-6A8D-4B9B-A1B5-FF6EC0B5E7DF}"/>
    <cellStyle name="SAPBEXexcGood1 3" xfId="4649" xr:uid="{7C408B85-CE18-488A-86B1-81D09FF9A44E}"/>
    <cellStyle name="SAPBEXexcGood1 4" xfId="4701" xr:uid="{66B3537E-68F9-4914-BBA3-2A5308DD2573}"/>
    <cellStyle name="SAPBEXexcGood1 5" xfId="5197" xr:uid="{78F5E88E-A654-45BF-BA54-C08498FE0D68}"/>
    <cellStyle name="SAPBEXexcGood1 6" xfId="5363" xr:uid="{216D600A-15CB-41AA-91C8-33DFBAC8BB20}"/>
    <cellStyle name="SAPBEXexcGood2" xfId="592" xr:uid="{8491BF6E-EAA6-4B53-8455-8C47EE67C0FE}"/>
    <cellStyle name="SAPBEXexcGood2 2" xfId="2400" xr:uid="{862CDDED-05AC-46B3-83A0-BA95DB85A263}"/>
    <cellStyle name="SAPBEXexcGood2 2 2" xfId="5028" xr:uid="{140E33BE-0A4E-4ACB-AED1-3A6DFABF0329}"/>
    <cellStyle name="SAPBEXexcGood2 2 3" xfId="6125" xr:uid="{83A9469B-5BD5-4C10-BD0C-8836A8AA106B}"/>
    <cellStyle name="SAPBEXexcGood2 3" xfId="4662" xr:uid="{391A280F-9133-4061-8C2B-2D4C8A84B381}"/>
    <cellStyle name="SAPBEXexcGood2 4" xfId="4935" xr:uid="{0F737475-E6F1-43F8-B319-717F7447AE21}"/>
    <cellStyle name="SAPBEXexcGood2 5" xfId="4829" xr:uid="{5011E381-3530-469E-8514-9B80533376DD}"/>
    <cellStyle name="SAPBEXexcGood2 6" xfId="5364" xr:uid="{8A68403D-E267-47C8-93BA-3FB2F5801171}"/>
    <cellStyle name="SAPBEXexcGood3" xfId="593" xr:uid="{8244C2AE-A331-4377-9B7A-494139DF836C}"/>
    <cellStyle name="SAPBEXexcGood3 2" xfId="2401" xr:uid="{1CAE2E81-B0AD-4377-B67B-A51D7B205A72}"/>
    <cellStyle name="SAPBEXexcGood3 2 2" xfId="5029" xr:uid="{E07D0EE2-B3E2-42C8-8E7D-F901DCEF7BEC}"/>
    <cellStyle name="SAPBEXexcGood3 2 3" xfId="6126" xr:uid="{CCA03384-EBDE-440A-A4EA-C3AF1924BCB4}"/>
    <cellStyle name="SAPBEXexcGood3 3" xfId="4667" xr:uid="{BA9853AE-4B14-4468-9D67-640B3216255D}"/>
    <cellStyle name="SAPBEXexcGood3 4" xfId="5128" xr:uid="{C6FDBA1B-6241-49C3-BC7F-97ADA8C90C30}"/>
    <cellStyle name="SAPBEXexcGood3 5" xfId="4872" xr:uid="{2EBAFF47-2E86-4960-8439-7EE808A970DE}"/>
    <cellStyle name="SAPBEXexcGood3 6" xfId="5365" xr:uid="{4A0FD43D-6AE6-4D56-AB3B-73D921EFE6F3}"/>
    <cellStyle name="SAPBEXfilterDrill" xfId="594" xr:uid="{89CBAACC-444C-4E4F-8BA9-1B9D7E9BADE2}"/>
    <cellStyle name="SAPBEXfilterDrill 2" xfId="8525" xr:uid="{AC2EB973-D041-4952-9CCD-2AC4ABD5EC87}"/>
    <cellStyle name="SAPBEXfilterDrill 3" xfId="8698" xr:uid="{E11E1D97-A683-4967-8D89-8DA5CDB82437}"/>
    <cellStyle name="SAPBEXfilterDrill 3 2" xfId="14142" xr:uid="{A220D405-739A-4C04-A9A1-DD3913863293}"/>
    <cellStyle name="SAPBEXfilterDrill 3 3" xfId="14010" xr:uid="{D4863584-EA93-42B2-B226-E656CC227AFD}"/>
    <cellStyle name="SAPBEXfilterItem" xfId="595" xr:uid="{24470C8D-78D7-4CC8-9E1B-359A899C1A88}"/>
    <cellStyle name="SAPBEXfilterText" xfId="596" xr:uid="{EE9CB975-7248-4E17-8E62-B1F288D5ED3D}"/>
    <cellStyle name="SAPBEXformats" xfId="597" xr:uid="{DEB6FC5D-6D75-4D65-8573-15A4C8B90BE2}"/>
    <cellStyle name="SAPBEXformats 2" xfId="2402" xr:uid="{274B0746-7E02-458B-B9FD-9474CFD87E92}"/>
    <cellStyle name="SAPBEXformats 2 2" xfId="5030" xr:uid="{97E1243B-B812-4D78-8D30-B610F939A094}"/>
    <cellStyle name="SAPBEXformats 2 3" xfId="6127" xr:uid="{1CE0D919-0AFA-4CA1-B4B3-237930AC0881}"/>
    <cellStyle name="SAPBEXformats 3" xfId="4659" xr:uid="{71929091-F7DF-4BF4-B7EA-1F1DC7EFA3B6}"/>
    <cellStyle name="SAPBEXformats 4" xfId="4712" xr:uid="{A09BF439-7558-47D5-B08D-6FB39129CDE6}"/>
    <cellStyle name="SAPBEXformats 5" xfId="4883" xr:uid="{3F91FE10-1A6C-437F-8A9E-59446EBB1873}"/>
    <cellStyle name="SAPBEXformats 6" xfId="5367" xr:uid="{088D78A9-ED66-4F3E-81E1-3DF8D56945D1}"/>
    <cellStyle name="SAPBEXheaderItem" xfId="598" xr:uid="{6F19A9E5-D7AE-4C79-B71C-9E3610453213}"/>
    <cellStyle name="SAPBEXheaderText" xfId="599" xr:uid="{F0BB1A9F-63AC-44A8-BCE8-751A7665DD00}"/>
    <cellStyle name="SAPBEXHLevel0" xfId="600" xr:uid="{582FDD99-DDF0-443C-A15D-70A3D4EFE46E}"/>
    <cellStyle name="SAPBEXHLevel0 2" xfId="2403" xr:uid="{9DE59484-BAA3-41DE-8B87-D02C07A093DC}"/>
    <cellStyle name="SAPBEXHLevel0 2 2" xfId="5031" xr:uid="{92ED53DC-A990-4A7B-BC84-3F1FAEF9F110}"/>
    <cellStyle name="SAPBEXHLevel0 2 3" xfId="6128" xr:uid="{0889AE3D-85EA-44D4-9B6F-09FF4BEBF888}"/>
    <cellStyle name="SAPBEXHLevel0 3" xfId="4646" xr:uid="{2C6747B1-1314-4CCE-9D0C-8F8F8546251A}"/>
    <cellStyle name="SAPBEXHLevel0 4" xfId="4711" xr:uid="{24319DDE-7E8E-4563-ACD2-8EAE5053DA91}"/>
    <cellStyle name="SAPBEXHLevel0 5" xfId="4750" xr:uid="{B78E7E72-7C44-4285-BFAB-0BC04D4A0291}"/>
    <cellStyle name="SAPBEXHLevel0 6" xfId="5368" xr:uid="{7763BD8C-F6A2-4C11-B3DF-75C924CE90BE}"/>
    <cellStyle name="SAPBEXHLevel0X" xfId="601" xr:uid="{65BF3934-BAF2-47A6-822F-2311C90823EA}"/>
    <cellStyle name="SAPBEXHLevel0X 2" xfId="2404" xr:uid="{F9262AC6-EE92-4BCC-87F7-8401D08DE2DF}"/>
    <cellStyle name="SAPBEXHLevel0X 2 2" xfId="5032" xr:uid="{3FF4D940-9285-4A9C-80BF-03BB7B81FB2A}"/>
    <cellStyle name="SAPBEXHLevel0X 2 3" xfId="6129" xr:uid="{0344E116-383F-4322-907D-8351CC77C1A9}"/>
    <cellStyle name="SAPBEXHLevel0X 3" xfId="4672" xr:uid="{7FEDA17D-8EE9-4B03-8085-CA288C361ECB}"/>
    <cellStyle name="SAPBEXHLevel0X 4" xfId="4819" xr:uid="{408A20A7-DC07-4D49-8790-052E53C6B2B9}"/>
    <cellStyle name="SAPBEXHLevel0X 5" xfId="4793" xr:uid="{C8577165-DA47-4EE5-8BF1-F058D3A74EE9}"/>
    <cellStyle name="SAPBEXHLevel0X 6" xfId="5369" xr:uid="{1862C984-D0CE-4B7A-BF50-05024BEF2EB9}"/>
    <cellStyle name="SAPBEXHLevel1" xfId="602" xr:uid="{EDBEE2FE-4FCE-4C34-81DC-DB6FEDFD8984}"/>
    <cellStyle name="SAPBEXHLevel1 2" xfId="2405" xr:uid="{58BBBC2C-0AC0-4A34-9196-F489F47A93DC}"/>
    <cellStyle name="SAPBEXHLevel1 2 2" xfId="5033" xr:uid="{6D045D86-352C-4E7E-B900-1423B080BA2E}"/>
    <cellStyle name="SAPBEXHLevel1 2 3" xfId="6130" xr:uid="{12DEB789-11D3-41F0-AFC3-1E6342D1FDDB}"/>
    <cellStyle name="SAPBEXHLevel1 3" xfId="4658" xr:uid="{E1373E4E-2C15-4741-8250-8B2A56BA5AEB}"/>
    <cellStyle name="SAPBEXHLevel1 4" xfId="4692" xr:uid="{222180EC-8FE5-436F-9E55-D89147ED1C25}"/>
    <cellStyle name="SAPBEXHLevel1 5" xfId="5144" xr:uid="{8662BD74-DF6D-41A4-AD84-B8E8C5D09178}"/>
    <cellStyle name="SAPBEXHLevel1 6" xfId="5370" xr:uid="{956409B3-2652-4631-A7A4-916934621381}"/>
    <cellStyle name="SAPBEXHLevel1X" xfId="603" xr:uid="{D0403B85-D46A-40C0-B562-F3ABC16C1EA0}"/>
    <cellStyle name="SAPBEXHLevel1X 2" xfId="2406" xr:uid="{744AE8E7-407B-4BA7-9179-8B426336FF59}"/>
    <cellStyle name="SAPBEXHLevel1X 2 2" xfId="5034" xr:uid="{0B3184D3-1A37-422A-8D73-628BDE72844F}"/>
    <cellStyle name="SAPBEXHLevel1X 2 3" xfId="6131" xr:uid="{8D54F9A4-EA55-4F6E-A0D4-53240BAB3DDA}"/>
    <cellStyle name="SAPBEXHLevel1X 3" xfId="4665" xr:uid="{EC60EDDB-A286-4397-A3D3-CEFF81CE9244}"/>
    <cellStyle name="SAPBEXHLevel1X 4" xfId="4933" xr:uid="{42B96413-DC56-4FE7-819C-6216CCFE79C1}"/>
    <cellStyle name="SAPBEXHLevel1X 5" xfId="5202" xr:uid="{29DC0D80-3C84-4878-A14B-D0939DFE244A}"/>
    <cellStyle name="SAPBEXHLevel1X 6" xfId="5371" xr:uid="{E25DA170-09B9-43AF-B7F5-2EA99FBFC7E9}"/>
    <cellStyle name="SAPBEXHLevel2" xfId="604" xr:uid="{EF8C92BD-44BD-4C4C-95D8-11EE2F984F69}"/>
    <cellStyle name="SAPBEXHLevel2 2" xfId="2407" xr:uid="{A5531E68-A5E5-42B1-B109-2CAED473D6EA}"/>
    <cellStyle name="SAPBEXHLevel2 2 2" xfId="5035" xr:uid="{64ABA9EF-B173-41F9-AD31-D6448F66C8AA}"/>
    <cellStyle name="SAPBEXHLevel2 2 3" xfId="6132" xr:uid="{1EE3E83E-6A07-4EAE-BA92-AF4E08C8A200}"/>
    <cellStyle name="SAPBEXHLevel2 3" xfId="4650" xr:uid="{2838436E-4DB8-405D-AAA9-E40BCD606462}"/>
    <cellStyle name="SAPBEXHLevel2 4" xfId="4918" xr:uid="{739BCE29-0B12-4FDB-A92D-B1CAE025DD87}"/>
    <cellStyle name="SAPBEXHLevel2 5" xfId="5201" xr:uid="{FEED4820-0180-47A9-B98B-0BC78EC35D13}"/>
    <cellStyle name="SAPBEXHLevel2 6" xfId="5372" xr:uid="{BF9792DE-1EF0-4982-95C2-DF8E4335E8C5}"/>
    <cellStyle name="SAPBEXHLevel2X" xfId="605" xr:uid="{339E1F46-C7C6-4C00-BAB8-1E101668AC81}"/>
    <cellStyle name="SAPBEXHLevel2X 2" xfId="2408" xr:uid="{50B0F93C-2618-4264-812F-CA64A67AD3A7}"/>
    <cellStyle name="SAPBEXHLevel2X 2 2" xfId="5036" xr:uid="{8688A0E8-773E-4D9F-A188-5F7E851B6F32}"/>
    <cellStyle name="SAPBEXHLevel2X 2 3" xfId="6133" xr:uid="{D5B8078B-C61B-4522-92F4-2814E98C30DF}"/>
    <cellStyle name="SAPBEXHLevel2X 3" xfId="4663" xr:uid="{0477FB42-B036-442E-ACD1-DF72F226374C}"/>
    <cellStyle name="SAPBEXHLevel2X 4" xfId="5151" xr:uid="{393751BE-E406-4AA4-A4F3-C1F2C5354EDA}"/>
    <cellStyle name="SAPBEXHLevel2X 5" xfId="5161" xr:uid="{B8502123-93C5-48B4-AF67-8DA9D5141060}"/>
    <cellStyle name="SAPBEXHLevel2X 6" xfId="5373" xr:uid="{7E8AEEDD-8AC4-4C46-9C59-710CC4226233}"/>
    <cellStyle name="SAPBEXHLevel3" xfId="606" xr:uid="{A7F970B2-3343-49A1-9DFB-ECAD1820B76C}"/>
    <cellStyle name="SAPBEXHLevel3 2" xfId="2409" xr:uid="{35816E19-CF26-4521-B357-0005518AA741}"/>
    <cellStyle name="SAPBEXHLevel3 2 2" xfId="5037" xr:uid="{0E2DD5FC-9182-4FF1-9AEB-61E78F7EB7F3}"/>
    <cellStyle name="SAPBEXHLevel3 2 3" xfId="6134" xr:uid="{E556366A-4FD0-44AF-9521-885B56A3B59B}"/>
    <cellStyle name="SAPBEXHLevel3 3" xfId="4669" xr:uid="{6B2F48E2-A22B-4ACA-88FD-1A326424734E}"/>
    <cellStyle name="SAPBEXHLevel3 4" xfId="4886" xr:uid="{60284493-5247-4A02-839C-AD6E7BBD8A70}"/>
    <cellStyle name="SAPBEXHLevel3 5" xfId="4843" xr:uid="{8EE7AB9D-3A0B-4D49-B534-C23125AD6933}"/>
    <cellStyle name="SAPBEXHLevel3 6" xfId="5374" xr:uid="{9B6912ED-0593-4405-AAAA-C3EB4A356D9B}"/>
    <cellStyle name="SAPBEXHLevel3X" xfId="607" xr:uid="{7635EF04-8B3E-49F6-B872-A2AEBB05C2F9}"/>
    <cellStyle name="SAPBEXHLevel3X 2" xfId="2410" xr:uid="{D330497D-4B25-4480-B10B-82AE591E3B9E}"/>
    <cellStyle name="SAPBEXHLevel3X 2 2" xfId="5038" xr:uid="{D95D3969-7573-4CAB-A5F5-7899CDA5D792}"/>
    <cellStyle name="SAPBEXHLevel3X 2 3" xfId="6135" xr:uid="{24203AA0-6198-4794-9C8B-4AC261A5F3FA}"/>
    <cellStyle name="SAPBEXHLevel3X 3" xfId="4654" xr:uid="{9B2A06F6-0A7F-4863-A554-EC41301C88B6}"/>
    <cellStyle name="SAPBEXHLevel3X 4" xfId="5157" xr:uid="{9936853A-9B78-48C9-9B2D-8AB8B0B75B24}"/>
    <cellStyle name="SAPBEXHLevel3X 5" xfId="4904" xr:uid="{7513B43D-6882-42EF-8D28-80C2D5E9A0B4}"/>
    <cellStyle name="SAPBEXHLevel3X 6" xfId="5375" xr:uid="{DFA08BB0-AC25-4B6D-92B9-6F7B91C5F0E3}"/>
    <cellStyle name="SAPBEXresData" xfId="608" xr:uid="{6AFC2D8E-5D76-4919-A20C-7E43C843796A}"/>
    <cellStyle name="SAPBEXresData 2" xfId="2411" xr:uid="{00C38CAE-2D59-4564-BB6F-B99CAC00F3CD}"/>
    <cellStyle name="SAPBEXresData 2 2" xfId="5039" xr:uid="{9725C2CC-3B82-45A1-9353-A2DD28008DBA}"/>
    <cellStyle name="SAPBEXresData 2 3" xfId="6136" xr:uid="{506C94D4-41FA-45A1-9386-3D30D70AAFF5}"/>
    <cellStyle name="SAPBEXresData 3" xfId="4648" xr:uid="{772EC013-7D06-4287-903F-4AC7518DBFD2}"/>
    <cellStyle name="SAPBEXresData 4" xfId="4732" xr:uid="{B49D30D0-F23E-4622-A3E8-FC7919DF7700}"/>
    <cellStyle name="SAPBEXresData 5" xfId="5135" xr:uid="{14E1DA8D-3F71-454C-B92B-AB696773CD8B}"/>
    <cellStyle name="SAPBEXresData 6" xfId="5376" xr:uid="{445DC0E9-C165-4030-94B5-5297DA3D7D9F}"/>
    <cellStyle name="SAPBEXresDataEmph" xfId="609" xr:uid="{BA97A55F-F850-47B7-B5F0-19C3D7C4D41D}"/>
    <cellStyle name="SAPBEXresDataEmph 2" xfId="2412" xr:uid="{7C443BC3-909D-45BD-BCE0-450B0B670443}"/>
    <cellStyle name="SAPBEXresDataEmph 2 2" xfId="5040" xr:uid="{EBDA470D-E9E2-4994-8E1A-8D76D1771778}"/>
    <cellStyle name="SAPBEXresDataEmph 2 3" xfId="6137" xr:uid="{479936F7-7FA8-472C-A2B5-8ACE7905B545}"/>
    <cellStyle name="SAPBEXresDataEmph 3" xfId="4683" xr:uid="{2F12D8C0-6143-447F-837B-A0455C1BAF21}"/>
    <cellStyle name="SAPBEXresDataEmph 4" xfId="5194" xr:uid="{6F35589B-66C9-4B1E-A19D-08B3273E4C90}"/>
    <cellStyle name="SAPBEXresDataEmph 5" xfId="4981" xr:uid="{3B5668B6-9087-4CBE-B085-6C93436DF954}"/>
    <cellStyle name="SAPBEXresDataEmph 6" xfId="5377" xr:uid="{F0D791B1-6B61-4BB1-B957-FAF6DF503EF6}"/>
    <cellStyle name="SAPBEXresItem" xfId="610" xr:uid="{0B5C44E1-4E2C-4D54-9852-E6DF11746088}"/>
    <cellStyle name="SAPBEXresItem 2" xfId="2413" xr:uid="{B8DC1B8E-03B1-4DA6-9BAD-F67522DFCE60}"/>
    <cellStyle name="SAPBEXresItem 2 2" xfId="5041" xr:uid="{9FF55CEC-63B5-42B8-B73B-AE140FA3A9C5}"/>
    <cellStyle name="SAPBEXresItem 2 3" xfId="6138" xr:uid="{392895CF-62A3-4808-A681-0E04F1A4D7AD}"/>
    <cellStyle name="SAPBEXresItem 3" xfId="4660" xr:uid="{5D132BC1-CAF4-43A9-A109-BF02D318E329}"/>
    <cellStyle name="SAPBEXresItem 4" xfId="5148" xr:uid="{1A3B9501-C91C-4D84-8E98-7CE3C2E142F4}"/>
    <cellStyle name="SAPBEXresItem 5" xfId="4718" xr:uid="{E31A2748-E923-4932-83BE-B95D2CFD9AAC}"/>
    <cellStyle name="SAPBEXresItem 6" xfId="5378" xr:uid="{7FD009E2-2E89-4BD8-8CFC-57A991A4D434}"/>
    <cellStyle name="SAPBEXresItemX" xfId="611" xr:uid="{2B48805E-80A6-45E0-A266-96B4858A6C86}"/>
    <cellStyle name="SAPBEXresItemX 2" xfId="2414" xr:uid="{961F8397-B68B-47C9-984B-7FCE825893CD}"/>
    <cellStyle name="SAPBEXresItemX 2 2" xfId="5042" xr:uid="{89EC0A30-88C2-47D7-9BFE-B0706F70DF20}"/>
    <cellStyle name="SAPBEXresItemX 2 3" xfId="6139" xr:uid="{500362A1-B3A1-4162-85E3-1CF1862EAE02}"/>
    <cellStyle name="SAPBEXresItemX 3" xfId="4666" xr:uid="{F1C6C900-80B3-4DB7-9E97-323AB61CB8F2}"/>
    <cellStyle name="SAPBEXresItemX 4" xfId="4984" xr:uid="{65E3B9EA-22FD-43BC-B3D0-8690A6692BFB}"/>
    <cellStyle name="SAPBEXresItemX 5" xfId="4827" xr:uid="{CB6C6C35-2200-49CE-AD71-A7E1B7CE3EBA}"/>
    <cellStyle name="SAPBEXresItemX 6" xfId="5379" xr:uid="{CA64303D-FE28-4CE8-B28E-148C1BE86349}"/>
    <cellStyle name="SAPBEXstdData" xfId="612" xr:uid="{48B2439D-671E-4858-AA47-587C95AF1003}"/>
    <cellStyle name="SAPBEXstdData 2" xfId="2415" xr:uid="{D46884E1-D25C-4DB6-BB2A-DC25E3DED6C5}"/>
    <cellStyle name="SAPBEXstdData 2 2" xfId="5043" xr:uid="{966A11C5-59A0-43AC-A2A4-2562CBBA6597}"/>
    <cellStyle name="SAPBEXstdData 2 3" xfId="6140" xr:uid="{26621116-28C1-493E-99FD-D3EBA2933B3E}"/>
    <cellStyle name="SAPBEXstdData 3" xfId="4653" xr:uid="{85AB1F41-3CF7-4098-88E9-44E8E8710CC0}"/>
    <cellStyle name="SAPBEXstdData 4" xfId="5189" xr:uid="{DA28A704-D5BB-4D7A-A735-BD85B35E1F5C}"/>
    <cellStyle name="SAPBEXstdData 5" xfId="5203" xr:uid="{8BF9AC3B-52DA-4E56-BEE7-C9CAA68A198D}"/>
    <cellStyle name="SAPBEXstdData 6" xfId="5380" xr:uid="{532AD7E2-B071-4FD5-9398-0F58F2053445}"/>
    <cellStyle name="SAPBEXstdDataEmph" xfId="613" xr:uid="{9F9F7877-7B93-47B9-A6E0-4D8B2A64708C}"/>
    <cellStyle name="SAPBEXstdDataEmph 2" xfId="2416" xr:uid="{4451A0CA-C1E1-4277-A20F-588B9F0CEB65}"/>
    <cellStyle name="SAPBEXstdDataEmph 2 2" xfId="5044" xr:uid="{D86B84C9-32B2-4F23-8C40-5C63FD4C49D3}"/>
    <cellStyle name="SAPBEXstdDataEmph 2 3" xfId="6141" xr:uid="{DDBB07E9-A9F0-4A34-A1E1-10013215A2ED}"/>
    <cellStyle name="SAPBEXstdDataEmph 3" xfId="4647" xr:uid="{6D56682E-E489-48F9-96EE-1E583BC832A8}"/>
    <cellStyle name="SAPBEXstdDataEmph 4" xfId="4751" xr:uid="{39BF0CDF-F71D-4519-B65F-FAAE4E505B7F}"/>
    <cellStyle name="SAPBEXstdDataEmph 5" xfId="4979" xr:uid="{5DADD192-716A-4D27-A89C-660035F10351}"/>
    <cellStyle name="SAPBEXstdDataEmph 6" xfId="5381" xr:uid="{F83DE21D-6B0D-488B-8C04-A063A640D578}"/>
    <cellStyle name="SAPBEXstdItem" xfId="614" xr:uid="{574D4427-294B-4BBF-892F-F4036D8DC5E4}"/>
    <cellStyle name="SAPBEXstdItem 2" xfId="2417" xr:uid="{55A17CC6-65C9-4165-9EAA-05607B04B05F}"/>
    <cellStyle name="SAPBEXstdItem 2 2" xfId="5045" xr:uid="{3A49166F-7F58-43B1-92EA-ADA928DEC1C5}"/>
    <cellStyle name="SAPBEXstdItem 2 3" xfId="6142" xr:uid="{1B4D4AF8-A643-47C8-86F5-D533C944303C}"/>
    <cellStyle name="SAPBEXstdItem 3" xfId="3830" xr:uid="{F5BA09E3-6B0D-4AF7-9FA4-342B58544890}"/>
    <cellStyle name="SAPBEXstdItem 4" xfId="4834" xr:uid="{8F09AC7F-2430-4115-8851-6BD5B74F7CC1}"/>
    <cellStyle name="SAPBEXstdItem 5" xfId="4747" xr:uid="{4527D30F-B5C2-4DFF-B9B3-E3338507E7D7}"/>
    <cellStyle name="SAPBEXstdItem 6" xfId="5382" xr:uid="{FF41FE01-A78E-43BA-9FE5-77ABB0519779}"/>
    <cellStyle name="SAPBEXstdItemX" xfId="615" xr:uid="{88736690-ECF0-4484-A6DF-4B74A341E456}"/>
    <cellStyle name="SAPBEXstdItemX 2" xfId="2418" xr:uid="{A6F8EE0D-46E5-47F5-B0DE-32C0A0340EB3}"/>
    <cellStyle name="SAPBEXstdItemX 2 2" xfId="5046" xr:uid="{BA2CAD8E-06B0-4F53-90E5-A3B5BD3690ED}"/>
    <cellStyle name="SAPBEXstdItemX 2 3" xfId="6143" xr:uid="{2E996E34-1EE8-48BC-829A-CC541BF355A7}"/>
    <cellStyle name="SAPBEXstdItemX 3" xfId="3889" xr:uid="{C2B94BC8-8152-405B-A9FB-A77508B2670A}"/>
    <cellStyle name="SAPBEXstdItemX 4" xfId="5152" xr:uid="{8FD9751E-6F3C-4BF6-A56E-DFA553971395}"/>
    <cellStyle name="SAPBEXstdItemX 5" xfId="4873" xr:uid="{BC590272-5E80-4BA1-B404-4E51866F7E63}"/>
    <cellStyle name="SAPBEXstdItemX 6" xfId="5383" xr:uid="{B2DAD7E7-792B-425B-A48C-A99C37B87281}"/>
    <cellStyle name="SAPBEXtitle" xfId="616" xr:uid="{7D199C78-796D-47AE-91FC-3988D31746F7}"/>
    <cellStyle name="SAPBEXtitle 2" xfId="3918" xr:uid="{A3543386-F573-440C-802A-1C9323FAC063}"/>
    <cellStyle name="SAPBEXundefined" xfId="617" xr:uid="{255F5253-BFC5-4F6B-9E62-83F58E6F36C5}"/>
    <cellStyle name="SAPBEXundefined 2" xfId="2419" xr:uid="{D60B4CED-4CC3-4D51-99CB-5C6A07EF63EF}"/>
    <cellStyle name="SAPBEXundefined 2 2" xfId="5047" xr:uid="{525434F1-D739-4D33-BB4E-5A7B3AFEB3B7}"/>
    <cellStyle name="SAPBEXundefined 2 3" xfId="6144" xr:uid="{DD016E05-FCD2-4C6B-A6CC-9520D9A9C82F}"/>
    <cellStyle name="SAPBEXundefined 3" xfId="3831" xr:uid="{7F791C96-651C-4498-9691-F87C90563B76}"/>
    <cellStyle name="SAPBEXundefined 4" xfId="5158" xr:uid="{DE54A84B-75E2-412C-AE13-EB6DC30064DA}"/>
    <cellStyle name="SAPBEXundefined 5" xfId="4810" xr:uid="{48FDB310-F79A-4F04-9EA7-8049732337FE}"/>
    <cellStyle name="SAPBEXundefined 6" xfId="5384" xr:uid="{114B6A42-9B79-4A98-BE66-D3E210DE18F2}"/>
    <cellStyle name="showExposure" xfId="1135" xr:uid="{6739FDCA-024F-4AF3-B5CA-B522018D75F2}"/>
    <cellStyle name="showExposure 2" xfId="1136" xr:uid="{AF45F8E0-9BF4-428A-9302-C4DC5CD38AB6}"/>
    <cellStyle name="showParameterE" xfId="1137" xr:uid="{A6A7F852-7FCA-4A9C-B0D1-89EF9DBC59FB}"/>
    <cellStyle name="showParameterE 2" xfId="1138" xr:uid="{A1FDFC02-0375-4FE5-9CFD-609378F421A5}"/>
    <cellStyle name="showParameterS" xfId="1139" xr:uid="{81723D79-0052-4557-B03A-E078E1AC66DE}"/>
    <cellStyle name="showParameterS 2" xfId="1140" xr:uid="{19BC731A-778C-4FFD-AA29-4D6636DE44E0}"/>
    <cellStyle name="showPD" xfId="1141" xr:uid="{53F2E023-1E58-4EDC-A51F-EC086B8D3914}"/>
    <cellStyle name="showPD 2" xfId="1142" xr:uid="{EEF8D884-6DCC-40A1-96D8-8D851F9AC896}"/>
    <cellStyle name="showPercentage" xfId="1143" xr:uid="{89871B08-F95A-4EB2-9951-216F1181922F}"/>
    <cellStyle name="showPercentage 2" xfId="1144" xr:uid="{50E58855-3A7E-4766-9C14-45DBFD64739A}"/>
    <cellStyle name="showSelection" xfId="1145" xr:uid="{4E06B8CB-885B-4FFD-B360-6635C06C74BE}"/>
    <cellStyle name="showSelection 2" xfId="1146" xr:uid="{C56C4589-AAD8-4BA5-8B44-7BE0BE2A8D55}"/>
    <cellStyle name="Standard_BS14" xfId="351" xr:uid="{33145624-ED57-4E7A-86DB-81ABD80A133D}"/>
    <cellStyle name="StandardInput" xfId="744" xr:uid="{021F9481-83DB-4D8A-907B-67B13AB28EAF}"/>
    <cellStyle name="StandardInput 2" xfId="2425" xr:uid="{FA238E83-958E-402A-8FB2-C513978CA0DF}"/>
    <cellStyle name="Style 1" xfId="352" xr:uid="{79C03F15-0E99-4139-9A1A-A75379C343B2}"/>
    <cellStyle name="Style 1 2" xfId="1361" xr:uid="{FB96142F-B59C-4528-9B96-E5A0B348F81A}"/>
    <cellStyle name="Style 1 3" xfId="1147" xr:uid="{41E49287-5C37-4ACC-9592-948EC735C2C2}"/>
    <cellStyle name="Style 1 4" xfId="1884" xr:uid="{208D9324-C662-408D-911D-8A4404DA2E2E}"/>
    <cellStyle name="Style 1 5" xfId="3412" xr:uid="{A16085B8-4937-4B14-825B-0915BDB1E59E}"/>
    <cellStyle name="Style 1 6" xfId="8701" xr:uid="{B5F817A9-E477-40E1-BE46-4E1C6F13453D}"/>
    <cellStyle name="Style 2" xfId="353" xr:uid="{4AAEE95A-E7AA-452A-8E19-C18832CC4AA8}"/>
    <cellStyle name="Subtotal" xfId="354" xr:uid="{70B59866-AA5E-447A-B6BA-EFA0C6F14197}"/>
    <cellStyle name="supFloat" xfId="1148" xr:uid="{6CE99312-F055-4558-8092-6A91BA3B3ECE}"/>
    <cellStyle name="supFloat 2" xfId="1149" xr:uid="{3283C124-8256-4DC0-AEAB-F0C5421F4E21}"/>
    <cellStyle name="supInt" xfId="1150" xr:uid="{214C2A5D-3902-4A19-B156-E3B2D07D6018}"/>
    <cellStyle name="supInt 2" xfId="1151" xr:uid="{54EEDB46-E2CD-4223-B494-8F270A27322D}"/>
    <cellStyle name="supParameterE" xfId="1152" xr:uid="{D2646B9F-8BE7-4040-B4DD-181320BFA414}"/>
    <cellStyle name="supParameterE 2" xfId="1153" xr:uid="{85CE95C8-30B2-4390-A59E-628FE3852C0B}"/>
    <cellStyle name="supParameterS" xfId="1154" xr:uid="{17F70F1D-A4C9-4AE7-9BF7-7D4DE1524921}"/>
    <cellStyle name="supParameterS 2" xfId="1155" xr:uid="{0DF7ABE1-8163-4A6C-AF83-98251BAA79D7}"/>
    <cellStyle name="supPD" xfId="1156" xr:uid="{A7014D8B-6F70-4ED1-A7ED-53BCF28CFEE9}"/>
    <cellStyle name="supPD 2" xfId="1157" xr:uid="{9D6FC5FB-4E1A-4757-B732-BD201FCF84FF}"/>
    <cellStyle name="supPercentage" xfId="1158" xr:uid="{D8469237-BBF7-4ED5-BDAA-307FCB7936E3}"/>
    <cellStyle name="supPercentage 2" xfId="1159" xr:uid="{EF904FA5-896D-4E60-87F9-CF5419C55692}"/>
    <cellStyle name="supPercentageL" xfId="1160" xr:uid="{3E3918D2-A0B5-4B50-B761-050C24970159}"/>
    <cellStyle name="supPercentageL 2" xfId="1161" xr:uid="{A023788F-5C05-4C1D-8116-E70763B80257}"/>
    <cellStyle name="supSelection" xfId="1162" xr:uid="{745F9335-2A7E-4313-9DFC-3317AD95D6A1}"/>
    <cellStyle name="supSelection 2" xfId="1163" xr:uid="{C0312293-85D8-43E5-96A9-31A778384CEB}"/>
    <cellStyle name="supSelection 2 2" xfId="1363" xr:uid="{4F35F36C-D162-4FD1-BAFC-295F9DCB3DE1}"/>
    <cellStyle name="supSelection 3" xfId="1362" xr:uid="{213161B1-DB29-4CAF-AA7D-A8DFC6875423}"/>
    <cellStyle name="supText" xfId="1164" xr:uid="{5FDDE141-01F2-4C33-9506-E908734C37CB}"/>
    <cellStyle name="supText 2" xfId="1165" xr:uid="{13AADE87-564D-47FD-BEEA-3BD23E15271C}"/>
    <cellStyle name="supText 2 2" xfId="1365" xr:uid="{49DC3C83-3C23-4F1D-A5C0-E2A2ABC0DEBD}"/>
    <cellStyle name="supText 3" xfId="1364" xr:uid="{78448C1A-7517-45ED-86B4-83B2F213E33B}"/>
    <cellStyle name="Table Head" xfId="85" xr:uid="{1D4BAAA5-F525-4BE9-9D31-20D815A3E3CE}"/>
    <cellStyle name="Table Head 2" xfId="227" xr:uid="{4108A1D2-BA16-4F3A-96E7-E5EDB2D93D60}"/>
    <cellStyle name="Table Head 2 2" xfId="4623" xr:uid="{B6BFBDEE-191B-4B99-BC51-44323DF162C4}"/>
    <cellStyle name="Table Head 3" xfId="834" xr:uid="{3633A99A-D1D3-4C05-83B7-4B59D7B71DEF}"/>
    <cellStyle name="Table Source" xfId="86" xr:uid="{A801762E-0DA7-42C7-B6D2-45DB31A68B71}"/>
    <cellStyle name="Table Source 2" xfId="228" xr:uid="{01C09026-4AF8-4A52-99C7-DE707DD82F9C}"/>
    <cellStyle name="Table Source 2 2" xfId="4622" xr:uid="{8C9D0044-B36F-4750-9294-4F0A3C7AE254}"/>
    <cellStyle name="Table Source 3" xfId="835" xr:uid="{2EB67E82-B8A6-45E9-B9EE-6E4BA7BA40DC}"/>
    <cellStyle name="Table Text" xfId="87" xr:uid="{7DF7579F-85EB-4E55-A6FB-70206351F953}"/>
    <cellStyle name="Table Text 2" xfId="229" xr:uid="{74BF4951-E171-464D-B573-6F7BFEC02169}"/>
    <cellStyle name="Table Text 2 2" xfId="4621" xr:uid="{37BEFB7E-C4DE-4465-9A5F-E84A39ABB6AF}"/>
    <cellStyle name="Table Title" xfId="88" xr:uid="{6B5EBA88-35DC-4136-BBFF-666A762A526F}"/>
    <cellStyle name="Table Title 2" xfId="230" xr:uid="{BE6DE4BF-0394-42A0-AF91-BF0937D15756}"/>
    <cellStyle name="Table Title 2 2" xfId="4620" xr:uid="{DE5544E8-EF74-4E22-BF4B-17CE842DCB4F}"/>
    <cellStyle name="Table Title 3" xfId="836" xr:uid="{5D71BE59-C139-456D-B4E4-0A110AB5755B}"/>
    <cellStyle name="Table Units" xfId="89" xr:uid="{C747E5EE-2F57-4463-9041-FEF3DD5B4A60}"/>
    <cellStyle name="Table Units 2" xfId="231" xr:uid="{74DFB2B3-61EA-4697-AC40-0169B86C4EA5}"/>
    <cellStyle name="Table Units 2 2" xfId="4619" xr:uid="{A565C568-0773-4517-8665-67D2E60878D7}"/>
    <cellStyle name="Table Units 3" xfId="837" xr:uid="{761EFFFA-6D6F-40BD-B6F3-19346ED16F7D}"/>
    <cellStyle name="Text" xfId="90" xr:uid="{EDB8DD8D-27F8-4CA5-AAEC-C09281EC120C}"/>
    <cellStyle name="Text 1" xfId="91" xr:uid="{AE1D456E-AB46-4383-BAC6-7BF91048B934}"/>
    <cellStyle name="Text 1 2" xfId="233" xr:uid="{E143F7F0-873E-4C9B-90FE-FE84F11A1995}"/>
    <cellStyle name="Text 1 2 2" xfId="4617" xr:uid="{223E31DC-604B-49F5-985C-A1BBC406AED9}"/>
    <cellStyle name="Text 1 3" xfId="838" xr:uid="{79358457-C4DD-4AAD-AF40-5187A2D640CE}"/>
    <cellStyle name="Text 2" xfId="92" xr:uid="{EEB72DD7-947D-480D-883B-335FAA3EB201}"/>
    <cellStyle name="Text 2 2" xfId="234" xr:uid="{05F3A565-D6D5-4442-B420-B9258B1A33D6}"/>
    <cellStyle name="Text 2 2 2" xfId="4616" xr:uid="{37E661DA-2264-44AF-9D07-054E539DAFCD}"/>
    <cellStyle name="Text 2 3" xfId="839" xr:uid="{FD584840-C769-47F3-9CCE-EF32C40A391D}"/>
    <cellStyle name="Text 2 3 2" xfId="4780" xr:uid="{BEE955B4-549E-4748-BC16-3EE95792975E}"/>
    <cellStyle name="Text 2 4" xfId="1167" xr:uid="{7B6E68F8-7D67-4E23-884E-2ACDF70040F8}"/>
    <cellStyle name="Text 2 5" xfId="1756" xr:uid="{3941FEE8-702E-4D1D-80F6-91759CEDDFF4}"/>
    <cellStyle name="Text 3" xfId="232" xr:uid="{CC4AC9C0-40B8-47C3-A085-624DEB6A2E22}"/>
    <cellStyle name="Text 3 2" xfId="4618" xr:uid="{222E2E13-FC81-4183-8823-6E70985EFEDD}"/>
    <cellStyle name="Text 4" xfId="1166" xr:uid="{47D94A13-5BA9-4BAC-BA9B-71D2F472CD37}"/>
    <cellStyle name="Text 5" xfId="1755" xr:uid="{54974DCC-7C71-4E68-9E99-20D90894448B}"/>
    <cellStyle name="Text Head 1" xfId="93" xr:uid="{63F20757-3300-4011-B522-131CC7348C8B}"/>
    <cellStyle name="Text Head 1 2" xfId="235" xr:uid="{8FEC46DE-2DAC-4035-BA8C-8A4F6DDF182D}"/>
    <cellStyle name="Text Head 1 2 2" xfId="4615" xr:uid="{E27540B1-D975-468C-BCD4-A3281E3A0E96}"/>
    <cellStyle name="Text Head 1 3" xfId="840" xr:uid="{9ADB50DA-1C40-4457-A45F-A073A4A1A0AD}"/>
    <cellStyle name="Text Head 2" xfId="94" xr:uid="{A0C8DC0D-DD49-441D-9C5A-A77F458A139E}"/>
    <cellStyle name="Text Head 2 2" xfId="236" xr:uid="{8272A915-263E-4EA2-8AF2-A37D523A2B59}"/>
    <cellStyle name="Text Head 2 2 2" xfId="4614" xr:uid="{168D46FD-F15E-4309-A9A6-352192423EDD}"/>
    <cellStyle name="Text Head 2 3" xfId="841" xr:uid="{99008CF9-88CF-4B7C-BA66-22BEA8F14988}"/>
    <cellStyle name="Text Indent 1" xfId="95" xr:uid="{D69E9D57-4A40-4D9C-BEC0-8A98D9EF0F72}"/>
    <cellStyle name="Text Indent 1 2" xfId="237" xr:uid="{040FF8A2-5791-469D-96D1-4A13177EE07E}"/>
    <cellStyle name="Text Indent 1 2 2" xfId="4613" xr:uid="{A8417CF4-F159-449D-8E10-4311AB4309E7}"/>
    <cellStyle name="Text Indent 1 3" xfId="842" xr:uid="{A592D163-9BA4-4131-BD55-3592FE42A95A}"/>
    <cellStyle name="Text Indent 2" xfId="96" xr:uid="{A97F47EA-D141-41C7-947C-A682FE8E5455}"/>
    <cellStyle name="Text Indent 2 2" xfId="238" xr:uid="{A340F324-B2A8-41CD-B82D-CEC3D7C527EE}"/>
    <cellStyle name="Text Indent 2 2 2" xfId="4612" xr:uid="{16D0B89C-8A41-473E-9B39-FA991BAE78E6}"/>
    <cellStyle name="Text Indent 2 3" xfId="843" xr:uid="{6FD2BAF1-6FDD-4CEE-A8E2-2DD883BC49E5}"/>
    <cellStyle name="Text_C320_2006_ACt10_Section K_Q2'06" xfId="618" xr:uid="{FD05F45E-9669-446D-8B75-E21AD33953C6}"/>
    <cellStyle name="Tickmark" xfId="355" xr:uid="{155471C1-CD5E-4B4C-B5BB-9686B915CF94}"/>
    <cellStyle name="Tickmark 2" xfId="4629" xr:uid="{DF141F04-A0D5-48A3-B221-80D18DDE4D7F}"/>
    <cellStyle name="Tickmark 3" xfId="8704" xr:uid="{3343714C-842D-4B03-BE6E-F7D60AAD3AA9}"/>
    <cellStyle name="Title 2" xfId="239" xr:uid="{5420C991-9573-4FDD-A38C-34F6BD401A13}"/>
    <cellStyle name="Title 2 2" xfId="1366" xr:uid="{12D95994-D579-4B44-B63A-EE2552C76483}"/>
    <cellStyle name="Title 2 2 2" xfId="2555" xr:uid="{58F2BC87-6FEF-4DE7-B224-6B751ADAC667}"/>
    <cellStyle name="Title 2 2 3" xfId="2797" xr:uid="{4EE58916-776A-41CA-B83F-81990DB81459}"/>
    <cellStyle name="Title 2 2 4" xfId="4008" xr:uid="{8F2E973F-3694-4FFF-B3C5-33DCFF7D3CF9}"/>
    <cellStyle name="Title 2 3" xfId="1168" xr:uid="{95E5ABDE-A713-4F5C-A355-A3F2120ECCA0}"/>
    <cellStyle name="Title 2 3 2" xfId="2514" xr:uid="{13CA93FA-1172-4B02-964F-BCC9A7B03712}"/>
    <cellStyle name="Title 2 3 3" xfId="2743" xr:uid="{CF7F2AAC-49A3-41E7-86D1-4CE643F2A3E9}"/>
    <cellStyle name="Title 2 3 4" xfId="3954" xr:uid="{E8E57DF1-6B8F-4656-B3C4-A9688456423B}"/>
    <cellStyle name="Title 2 4" xfId="1835" xr:uid="{97DEC8B5-7DC7-4C63-8D8D-98AAEBF4D8E2}"/>
    <cellStyle name="Title 2 5" xfId="4699" xr:uid="{701881C1-C425-470C-A9E1-D8580BA8E769}"/>
    <cellStyle name="Title 3" xfId="560" xr:uid="{0B293CF2-3AE9-408C-AAF7-863C1EEF0714}"/>
    <cellStyle name="Title 4" xfId="844" xr:uid="{118AC0B7-4C32-4E9A-B4AE-B9888E413DB9}"/>
    <cellStyle name="Title 5" xfId="3715" xr:uid="{1E61C816-C96F-4529-A1EF-B5808428A5F5}"/>
    <cellStyle name="Title 6" xfId="8814" xr:uid="{0B9808D2-4D10-4BAA-8029-43F582801D98}"/>
    <cellStyle name="Title 7" xfId="97" xr:uid="{C53EF6D0-37E0-48B2-AAAF-FAD6B02B720F}"/>
    <cellStyle name="TOC 1" xfId="98" xr:uid="{1052DD6F-F5B9-477E-B183-E9A0444C2382}"/>
    <cellStyle name="TOC 1 2" xfId="240" xr:uid="{C9A829BB-4041-413C-BBF7-770C9683B38F}"/>
    <cellStyle name="TOC 1 2 2" xfId="4611" xr:uid="{C89555AF-6AD4-4FAE-9517-8235BD15ED6E}"/>
    <cellStyle name="TOC 1 3" xfId="845" xr:uid="{5636DE31-47D5-481D-9A1A-AFEB52ACB8BB}"/>
    <cellStyle name="TOC 2" xfId="99" xr:uid="{E485A9A3-ABB0-4192-876A-1007FF66E7C8}"/>
    <cellStyle name="TOC 2 2" xfId="241" xr:uid="{7E3F3B9B-E221-4787-83B0-3C7CA8B46BE1}"/>
    <cellStyle name="TOC 2 2 2" xfId="4610" xr:uid="{1F60D661-6932-4DD9-A59B-B27C5ABE1703}"/>
    <cellStyle name="TOC 2 3" xfId="846" xr:uid="{847BD007-E4A2-4F13-90DF-D5693A190FB4}"/>
    <cellStyle name="Total 10" xfId="100" xr:uid="{477D67FF-EDF7-422E-9E99-F1C29717B4A0}"/>
    <cellStyle name="Total 2" xfId="242" xr:uid="{F1BB0A4C-623E-42C5-B139-FC9DD7A97DA7}"/>
    <cellStyle name="Total 2 10" xfId="5259" xr:uid="{AF40D453-630B-4460-8186-AB08303DCA9E}"/>
    <cellStyle name="Total 2 11" xfId="5330" xr:uid="{803A5207-9C12-414D-9CED-6035EE149C8F}"/>
    <cellStyle name="Total 2 12" xfId="5473" xr:uid="{D5704EB4-7FF4-4BD3-B1B6-135E6E4ED368}"/>
    <cellStyle name="Total 2 13" xfId="6984" xr:uid="{89928189-E630-441F-AE77-92C64F976A3F}"/>
    <cellStyle name="Total 2 2" xfId="1367" xr:uid="{8148D329-58BD-4E88-A3D1-9D11AFAAD919}"/>
    <cellStyle name="Total 2 2 2" xfId="2375" xr:uid="{FE150E5D-D357-48DE-A096-FE95CA9538C8}"/>
    <cellStyle name="Total 2 2 2 2" xfId="6105" xr:uid="{2A7F1365-146F-4126-8AE8-67CF06CA26AB}"/>
    <cellStyle name="Total 2 2 2 3" xfId="6912" xr:uid="{3A50EF89-6CD3-4BE4-9261-BF31DF1D95ED}"/>
    <cellStyle name="Total 2 2 3" xfId="2798" xr:uid="{E54AF7B8-57D8-45A9-8A07-07AA9B655F45}"/>
    <cellStyle name="Total 2 2 3 2" xfId="6301" xr:uid="{558D131D-7B06-42D6-B21A-62201C099673}"/>
    <cellStyle name="Total 2 2 3 3" xfId="6946" xr:uid="{841C2379-73F2-4ED6-8D76-8D76DD63886B}"/>
    <cellStyle name="Total 2 2 4" xfId="5004" xr:uid="{7F170BE4-2173-4B8E-B228-40D8CC5A3A03}"/>
    <cellStyle name="Total 2 2 5" xfId="4744" xr:uid="{6C500BBB-CF83-4465-804F-F702336FA488}"/>
    <cellStyle name="Total 2 2 6" xfId="5260" xr:uid="{155AB8A4-6CA8-401C-9073-F3AE4D09D196}"/>
    <cellStyle name="Total 2 2 7" xfId="5433" xr:uid="{63E2BC14-3B52-427E-B30B-59366181568F}"/>
    <cellStyle name="Total 2 3" xfId="1169" xr:uid="{AD748952-D822-41A8-90A8-BBEAFB792740}"/>
    <cellStyle name="Total 2 3 2" xfId="2515" xr:uid="{D17D250F-84A3-43B3-884D-FE9851717901}"/>
    <cellStyle name="Total 2 3 2 2" xfId="6193" xr:uid="{67753B5B-8294-4C6D-B1D9-EF47B1D69308}"/>
    <cellStyle name="Total 2 3 2 3" xfId="6931" xr:uid="{D4619229-7F18-47AF-9F20-B49B2A6AA2A2}"/>
    <cellStyle name="Total 2 3 2 4" xfId="4812" xr:uid="{9F118450-621C-47A5-9AA3-2024CBFEA7EC}"/>
    <cellStyle name="Total 2 3 3" xfId="2744" xr:uid="{D8500FC1-2B07-4337-B8CD-285938D62E00}"/>
    <cellStyle name="Total 2 3 3 2" xfId="6939" xr:uid="{42860FC5-FA21-4180-BEA4-D3680873997D}"/>
    <cellStyle name="Total 2 3 4" xfId="5474" xr:uid="{F701BA81-2D36-4FD2-B98B-960EEB5B5601}"/>
    <cellStyle name="Total 2 3 5" xfId="5734" xr:uid="{CA9DEF23-EF94-4E22-83A9-913C29746DCA}"/>
    <cellStyle name="Total 2 3 6" xfId="3955" xr:uid="{1D4AFC62-DDBF-4722-A0B5-8968C0F422B1}"/>
    <cellStyle name="Total 2 4" xfId="1836" xr:uid="{0DAEC134-7228-4A04-B5C9-DFC00C7A6C6F}"/>
    <cellStyle name="Total 2 4 2" xfId="5770" xr:uid="{42707AF2-634D-425F-A8B2-BBE228B01EB0}"/>
    <cellStyle name="Total 2 4 3" xfId="6897" xr:uid="{DFC43D75-886C-473A-B538-D17F8B4AE486}"/>
    <cellStyle name="Total 2 5" xfId="3482" xr:uid="{E9111F32-3DCB-4360-B9FD-8C5EB97EFA76}"/>
    <cellStyle name="Total 2 5 2" xfId="8379" xr:uid="{07319A01-32A9-484F-84BE-3B8F9A26018E}"/>
    <cellStyle name="Total 2 5 3" xfId="4098" xr:uid="{3CB66795-2C97-45EB-B8CF-4343B4121E45}"/>
    <cellStyle name="Total 2 6" xfId="4756" xr:uid="{94C570FC-5919-42D8-9BAC-57B2C82E8074}"/>
    <cellStyle name="Total 2 7" xfId="5163" xr:uid="{63F9227D-0CAA-42FC-8BB8-0EFA796A62E3}"/>
    <cellStyle name="Total 2 8" xfId="4977" xr:uid="{DB0318BF-1F5F-41A0-A773-BD8CF3FB52CF}"/>
    <cellStyle name="Total 2 9" xfId="4719" xr:uid="{664275B4-39AA-4A16-AAF1-262859AD9878}"/>
    <cellStyle name="Total 3" xfId="561" xr:uid="{A91E3BA1-70CA-469C-8C7B-DEE9912B5FF2}"/>
    <cellStyle name="Total 3 2" xfId="2388" xr:uid="{C8B9973A-433F-4E84-B088-52755215FC43}"/>
    <cellStyle name="Total 3 2 2" xfId="5016" xr:uid="{57F3097C-F5C2-4976-B014-8B1421AD2474}"/>
    <cellStyle name="Total 3 2 3" xfId="6113" xr:uid="{E51E4741-9DEC-4D8B-93A6-D957EBB5FFDD}"/>
    <cellStyle name="Total 3 2 4" xfId="6920" xr:uid="{47D10EB9-59BC-4151-BC04-BB00D409A651}"/>
    <cellStyle name="Total 3 3" xfId="4860" xr:uid="{49C8A335-2E62-4C17-832B-B14895472839}"/>
    <cellStyle name="Total 3 4" xfId="5352" xr:uid="{9C5CFF96-5611-4C58-9A4E-9454FE21DB21}"/>
    <cellStyle name="Total 3 5" xfId="5467" xr:uid="{F47441E3-8FEF-4FBB-8D07-3705A45A7935}"/>
    <cellStyle name="Total 4" xfId="847" xr:uid="{6F7958A4-D13F-4115-8C69-C9C6AC0E758A}"/>
    <cellStyle name="Total 4 2" xfId="2430" xr:uid="{834B7CD4-6F52-472F-B067-A37D26581BB7}"/>
    <cellStyle name="Total 4 2 2" xfId="5062" xr:uid="{70D8D233-A742-427F-AB04-EA6946F940BC}"/>
    <cellStyle name="Total 4 2 3" xfId="6153" xr:uid="{EA45654C-9964-4DD4-8E48-F6C1F4B8611D}"/>
    <cellStyle name="Total 4 2 4" xfId="6924" xr:uid="{6111042A-7979-4E7B-BB10-5B98C3577E01}"/>
    <cellStyle name="Total 4 3" xfId="4952" xr:uid="{4962751C-E10A-437D-8582-5A879A89441F}"/>
    <cellStyle name="Total 4 4" xfId="5423" xr:uid="{846AE614-63FE-496E-913A-E3B9D064EC9F}"/>
    <cellStyle name="Total 4 5" xfId="5767" xr:uid="{07F4F21C-B888-4E21-8118-B018E2126B3D}"/>
    <cellStyle name="Total 5" xfId="2370" xr:uid="{3861C098-96F6-44A4-855B-E0D2622FAC08}"/>
    <cellStyle name="Total 5 2" xfId="4997" xr:uid="{C2E1FA4A-05A5-4367-A16C-9CA07B5A0933}"/>
    <cellStyle name="Total 5 3" xfId="6100" xr:uid="{7143BC68-086E-487B-82EA-F696426FDD13}"/>
    <cellStyle name="Total 5 4" xfId="6907" xr:uid="{442BE545-F225-45F4-A621-52A27A59DACF}"/>
    <cellStyle name="Total 6" xfId="3716" xr:uid="{49A11316-04AC-4CE5-8FF5-822FEFDD7DDB}"/>
    <cellStyle name="Total 7" xfId="5351" xr:uid="{2E105746-04B4-4225-A892-BD33F80899E9}"/>
    <cellStyle name="Total 8" xfId="8705" xr:uid="{9644E434-239E-401F-B5E5-708542E5696C}"/>
    <cellStyle name="Total 9" xfId="8813" xr:uid="{96637F17-B6EE-4AEC-AD59-E151A35570FC}"/>
    <cellStyle name="UR" xfId="619" xr:uid="{4AC169C8-C95F-4B10-B83F-DA4902B80F30}"/>
    <cellStyle name="Warning Text 2" xfId="243" xr:uid="{E555183B-F14A-43C5-8557-97241B391879}"/>
    <cellStyle name="Warning Text 2 2" xfId="1368" xr:uid="{B8A3AA7B-D041-4E2A-B0EF-832D9728C5BA}"/>
    <cellStyle name="Warning Text 2 2 2" xfId="2556" xr:uid="{3260C49D-9195-41E8-971A-C51470222378}"/>
    <cellStyle name="Warning Text 2 2 3" xfId="2799" xr:uid="{E3EECFF0-B8C5-4CF7-98BD-7CE43330C2F1}"/>
    <cellStyle name="Warning Text 2 2 4" xfId="4009" xr:uid="{294D1FE9-4686-4159-B578-F3AD432F6A18}"/>
    <cellStyle name="Warning Text 2 3" xfId="1170" xr:uid="{64EE3DFD-1E10-40E3-926A-EA9D7F4448CC}"/>
    <cellStyle name="Warning Text 2 3 2" xfId="2516" xr:uid="{B2B3B78E-C270-4B3E-848F-7BEA6DF38914}"/>
    <cellStyle name="Warning Text 2 3 3" xfId="2745" xr:uid="{7FCEF153-1337-4B13-B832-75E6D21A7BD1}"/>
    <cellStyle name="Warning Text 2 3 4" xfId="3956" xr:uid="{4A5E1F03-77D9-491C-87D7-C97F42701E90}"/>
    <cellStyle name="Warning Text 2 4" xfId="1837" xr:uid="{38349C67-CBB0-4673-81C0-22E364F7BE7E}"/>
    <cellStyle name="Warning Text 2 5" xfId="3483" xr:uid="{B17E581F-1D2C-4FAC-AE94-5AB50C878A80}"/>
    <cellStyle name="Warning Text 2 5 2" xfId="8380" xr:uid="{045606CE-3225-4E12-99C0-7C9389B4CD9A}"/>
    <cellStyle name="Warning Text 2 5 3" xfId="4739" xr:uid="{F1C9B535-F15D-4A3C-BA5D-BBCF2ED9D0A0}"/>
    <cellStyle name="Warning Text 2 6" xfId="5261" xr:uid="{8E5B6831-0FA6-48FC-A6C2-AD7033A629AE}"/>
    <cellStyle name="Warning Text 3" xfId="562" xr:uid="{506FD562-EEEE-4EFB-B469-8BB040CDA44B}"/>
    <cellStyle name="Warning Text 4" xfId="848" xr:uid="{582A83CF-7FF4-407A-91BB-AF24DBD8030B}"/>
    <cellStyle name="Warning Text 5" xfId="3717" xr:uid="{86D3F9A4-E200-4516-8A35-FEF385EF49D4}"/>
    <cellStyle name="Warning Text 6" xfId="8706" xr:uid="{D4275A2D-813A-41F5-A570-488D115C54A1}"/>
    <cellStyle name="Warning Text 7" xfId="8774" xr:uid="{7D2FEF67-8323-4FB0-8154-A98A076D49BB}"/>
    <cellStyle name="Warning Text 8" xfId="101" xr:uid="{B81485C8-9733-4896-843A-79C6F4768D27}"/>
    <cellStyle name="เครื่องหมายจุลภาค [0]" xfId="620" xr:uid="{65CEECE3-C3CD-40C0-9B4D-91E23CB7C847}"/>
    <cellStyle name="เครื่องหมายจุลภาค 2" xfId="691" xr:uid="{1FAE7B52-0EE8-495F-8DC0-CFBA7641E662}"/>
    <cellStyle name="เครื่องหมายจุลภาค 2 2" xfId="692" xr:uid="{74EE44B0-58A8-4E23-A371-F1D5816C4E7F}"/>
    <cellStyle name="เครื่องหมายจุลภาค 2 2 10" xfId="6999" xr:uid="{247DAA42-F4F8-4F33-AE25-12AE4499B0F9}"/>
    <cellStyle name="เครื่องหมายจุลภาค 2 2 10 2" xfId="12456" xr:uid="{6CC67615-76CC-459D-87CB-33B8CFE906DC}"/>
    <cellStyle name="เครื่องหมายจุลภาค 2 2 10 3" xfId="16341" xr:uid="{93B308CE-84B8-4CCF-893A-4D0200001A7A}"/>
    <cellStyle name="เครื่องหมายจุลภาค 2 2 11" xfId="3732" xr:uid="{03202F0C-0926-4CAE-B93A-69E2AE4F8732}"/>
    <cellStyle name="เครื่องหมายจุลภาค 2 2 11 2" xfId="10320" xr:uid="{40958589-7E77-4BA5-823C-3C4C1528BDAB}"/>
    <cellStyle name="เครื่องหมายจุลภาค 2 2 12" xfId="8855" xr:uid="{1E931B51-E7BB-4319-9295-72BAE19895FA}"/>
    <cellStyle name="เครื่องหมายจุลภาค 2 2 13" xfId="14198" xr:uid="{48334BD9-B22B-49B2-8BF6-FD3D4F7DE5EC}"/>
    <cellStyle name="เครื่องหมายจุลภาค 2 2 2" xfId="849" xr:uid="{019F709F-EA07-451A-989E-A035C14F603F}"/>
    <cellStyle name="เครื่องหมายจุลภาค 2 2 2 10" xfId="3763" xr:uid="{DBC8A1AC-29A2-41C2-AF09-AF4E99F9B8D3}"/>
    <cellStyle name="เครื่องหมายจุลภาค 2 2 2 10 2" xfId="10324" xr:uid="{61D1A3B0-1C2A-4720-9E06-62F024837B82}"/>
    <cellStyle name="เครื่องหมายจุลภาค 2 2 2 11" xfId="8878" xr:uid="{1AD8CF90-AB8B-451E-BAAC-63C5BB964461}"/>
    <cellStyle name="เครื่องหมายจุลภาค 2 2 2 12" xfId="14202" xr:uid="{2EB5EEE6-D2C3-4F6D-8D0F-BD0D226E7E79}"/>
    <cellStyle name="เครื่องหมายจุลภาค 2 2 2 2" xfId="1447" xr:uid="{0C35D94B-AA3C-47AE-ADA8-ABED65094FB6}"/>
    <cellStyle name="เครื่องหมายจุลภาค 2 2 2 2 10" xfId="14222" xr:uid="{DD447EFA-8B88-4ED3-B49B-3E7056431A12}"/>
    <cellStyle name="เครื่องหมายจุลภาค 2 2 2 2 2" xfId="1606" xr:uid="{83BB0880-9A3D-421B-8A3B-93A0467B933A}"/>
    <cellStyle name="เครื่องหมายจุลภาค 2 2 2 2 2 2" xfId="2228" xr:uid="{B62DC3F2-3717-423E-AB6D-756ED9B72644}"/>
    <cellStyle name="เครื่องหมายจุลภาค 2 2 2 2 2 2 2" xfId="3284" xr:uid="{F143F6E0-886D-4FE5-B9A7-CA5BF9A5F292}"/>
    <cellStyle name="เครื่องหมายจุลภาค 2 2 2 2 2 2 2 2" xfId="8194" xr:uid="{1016BC5E-004C-45CD-9FDF-34DFC819817B}"/>
    <cellStyle name="เครื่องหมายจุลภาค 2 2 2 2 2 2 2 2 2" xfId="13651" xr:uid="{0CB707B4-876D-4A21-9B1C-346E6E9D781C}"/>
    <cellStyle name="เครื่องหมายจุลภาค 2 2 2 2 2 2 2 2 3" xfId="17536" xr:uid="{701A3922-AA1C-4AC4-9942-E000ACE55396}"/>
    <cellStyle name="เครื่องหมายจุลภาค 2 2 2 2 2 2 2 3" xfId="6778" xr:uid="{DBF06F6C-FE62-4B8C-9C7E-5B1A588D22EB}"/>
    <cellStyle name="เครื่องหมายจุลภาค 2 2 2 2 2 2 2 3 2" xfId="12301" xr:uid="{BC6F7EE3-D520-4483-AFA9-AE4EEC6B5293}"/>
    <cellStyle name="เครื่องหมายจุลภาค 2 2 2 2 2 2 2 4" xfId="10047" xr:uid="{7407814D-62BE-4710-AE50-15CC7833F7ED}"/>
    <cellStyle name="เครื่องหมายจุลภาค 2 2 2 2 2 2 2 5" xfId="16186" xr:uid="{2F6E1CB8-4794-47EF-AF43-8820A932C41B}"/>
    <cellStyle name="เครื่องหมายจุลภาค 2 2 2 2 2 2 3" xfId="6006" xr:uid="{F528E610-F6F1-4047-89C6-8D08D43FBE42}"/>
    <cellStyle name="เครื่องหมายจุลภาค 2 2 2 2 2 2 3 2" xfId="11635" xr:uid="{899F8844-B28F-49C4-8AE0-891CBCFE3ADB}"/>
    <cellStyle name="เครื่องหมายจุลภาค 2 2 2 2 2 2 3 3" xfId="15515" xr:uid="{0CD42B07-54CB-46EC-9C4A-D3BCD7847797}"/>
    <cellStyle name="เครื่องหมายจุลภาค 2 2 2 2 2 2 4" xfId="7523" xr:uid="{13891417-66CD-4BD9-B95A-3FD0B786858A}"/>
    <cellStyle name="เครื่องหมายจุลภาค 2 2 2 2 2 2 4 2" xfId="12980" xr:uid="{4F33597B-2D1C-486A-BFE5-46CB012D04F6}"/>
    <cellStyle name="เครื่องหมายจุลภาค 2 2 2 2 2 2 4 3" xfId="16865" xr:uid="{D74D5D76-494E-4076-87D4-F753BC5B7225}"/>
    <cellStyle name="เครื่องหมายจุลภาค 2 2 2 2 2 2 5" xfId="4499" xr:uid="{5FD0E31E-8946-4094-AB7A-FD02D266EDAA}"/>
    <cellStyle name="เครื่องหมายจุลภาค 2 2 2 2 2 2 5 2" xfId="10856" xr:uid="{EB070B8A-34B2-48AE-95D2-09811FC61309}"/>
    <cellStyle name="เครื่องหมายจุลภาค 2 2 2 2 2 2 6" xfId="9376" xr:uid="{75173E33-D110-4ADA-A57B-9A5C60945C10}"/>
    <cellStyle name="เครื่องหมายจุลภาค 2 2 2 2 2 2 7" xfId="14738" xr:uid="{8DBEB476-3DCA-40D1-A854-A9627D6094E5}"/>
    <cellStyle name="เครื่องหมายจุลภาค 2 2 2 2 2 3" xfId="2971" xr:uid="{DDE2E9FF-9347-4364-9FC7-CCDAC89F98EE}"/>
    <cellStyle name="เครื่องหมายจุลภาค 2 2 2 2 2 3 2" xfId="7888" xr:uid="{44FA97B7-BA18-40DE-A525-B0A672635E6D}"/>
    <cellStyle name="เครื่องหมายจุลภาค 2 2 2 2 2 3 2 2" xfId="13345" xr:uid="{C931964C-83AC-4BC2-AB46-AAD71CBB5AFC}"/>
    <cellStyle name="เครื่องหมายจุลภาค 2 2 2 2 2 3 2 3" xfId="17230" xr:uid="{DE92B98A-944F-4625-93EE-D0700A12B8E9}"/>
    <cellStyle name="เครื่องหมายจุลภาค 2 2 2 2 2 3 3" xfId="6472" xr:uid="{10E4C366-3010-45CC-99A0-F9BA75F4298E}"/>
    <cellStyle name="เครื่องหมายจุลภาค 2 2 2 2 2 3 3 2" xfId="11995" xr:uid="{84028C59-35F4-4F7B-A22F-49C962A7F060}"/>
    <cellStyle name="เครื่องหมายจุลภาค 2 2 2 2 2 3 4" xfId="9741" xr:uid="{DC8602D6-0C89-4530-8560-27DCC6BF3AFA}"/>
    <cellStyle name="เครื่องหมายจุลภาค 2 2 2 2 2 3 5" xfId="15880" xr:uid="{B7624673-B801-43FC-8564-20BEE81E5403}"/>
    <cellStyle name="เครื่องหมายจุลภาค 2 2 2 2 2 4" xfId="5665" xr:uid="{5AACC8F7-7C88-4290-A07E-E217EF3172A8}"/>
    <cellStyle name="เครื่องหมายจุลภาค 2 2 2 2 2 4 2" xfId="11326" xr:uid="{10582D56-9066-40B3-8E93-8640C3541CE2}"/>
    <cellStyle name="เครื่องหมายจุลภาค 2 2 2 2 2 4 3" xfId="15206" xr:uid="{7CAD8420-AB37-4755-AC92-6BB5438734D6}"/>
    <cellStyle name="เครื่องหมายจุลภาค 2 2 2 2 2 5" xfId="7217" xr:uid="{8C625B2C-6682-4BF7-88C1-8601EC0692B9}"/>
    <cellStyle name="เครื่องหมายจุลภาค 2 2 2 2 2 5 2" xfId="12674" xr:uid="{A59F93F3-AEBA-4D67-8F36-B7B1418239E6}"/>
    <cellStyle name="เครื่องหมายจุลภาค 2 2 2 2 2 5 3" xfId="16559" xr:uid="{44080E51-2274-4017-8468-E5736F00683D}"/>
    <cellStyle name="เครื่องหมายจุลภาค 2 2 2 2 2 6" xfId="4180" xr:uid="{9C319621-C552-4971-A294-94A58BCF9EE1}"/>
    <cellStyle name="เครื่องหมายจุลภาค 2 2 2 2 2 6 2" xfId="10550" xr:uid="{895C3C14-5C42-41CF-AFE8-1FAF30779F21}"/>
    <cellStyle name="เครื่องหมายจุลภาค 2 2 2 2 2 7" xfId="9070" xr:uid="{6F34DC4D-DD0E-4FAE-B631-F158876F671F}"/>
    <cellStyle name="เครื่องหมายจุลภาค 2 2 2 2 2 8" xfId="14432" xr:uid="{E006225A-4825-423D-971A-C2D519AEE90F}"/>
    <cellStyle name="เครื่องหมายจุลภาค 2 2 2 2 3" xfId="2090" xr:uid="{A08AAB91-7300-44C5-A3CF-C15E666CC6A0}"/>
    <cellStyle name="เครื่องหมายจุลภาค 2 2 2 2 3 2" xfId="3146" xr:uid="{BE502ABD-881B-42D2-A9C8-325695AAE622}"/>
    <cellStyle name="เครื่องหมายจุลภาค 2 2 2 2 3 2 2" xfId="8056" xr:uid="{099C3B18-3F8F-4E29-8C23-D388D5D1723A}"/>
    <cellStyle name="เครื่องหมายจุลภาค 2 2 2 2 3 2 2 2" xfId="13513" xr:uid="{B06F2D43-EC5C-47C3-B529-E9E2E122EBEC}"/>
    <cellStyle name="เครื่องหมายจุลภาค 2 2 2 2 3 2 2 3" xfId="17398" xr:uid="{F3070B5A-62AD-448F-B631-6C15B4177F43}"/>
    <cellStyle name="เครื่องหมายจุลภาค 2 2 2 2 3 2 3" xfId="6640" xr:uid="{DC4E1CC0-6F5C-423A-9D5B-033B41D987B4}"/>
    <cellStyle name="เครื่องหมายจุลภาค 2 2 2 2 3 2 3 2" xfId="12163" xr:uid="{A0896FC3-FA63-40A0-99E2-B2FC1CD1C1F4}"/>
    <cellStyle name="เครื่องหมายจุลภาค 2 2 2 2 3 2 4" xfId="9909" xr:uid="{F90B1F20-6B4A-4E5E-9C01-802AF3BA57AF}"/>
    <cellStyle name="เครื่องหมายจุลภาค 2 2 2 2 3 2 5" xfId="16048" xr:uid="{62E3C304-4B99-4120-BBED-8A0BFE81CFEB}"/>
    <cellStyle name="เครื่องหมายจุลภาค 2 2 2 2 3 3" xfId="5868" xr:uid="{C9664D59-AD4B-4A6C-8C52-CBA9B90ED64F}"/>
    <cellStyle name="เครื่องหมายจุลภาค 2 2 2 2 3 3 2" xfId="11497" xr:uid="{B3CA288D-217B-4412-AE7B-A1959FA45FDD}"/>
    <cellStyle name="เครื่องหมายจุลภาค 2 2 2 2 3 3 3" xfId="15377" xr:uid="{8483800A-8DE7-4758-8527-4007223B1954}"/>
    <cellStyle name="เครื่องหมายจุลภาค 2 2 2 2 3 4" xfId="7385" xr:uid="{5336089A-5A9A-490A-A301-A113720972D8}"/>
    <cellStyle name="เครื่องหมายจุลภาค 2 2 2 2 3 4 2" xfId="12842" xr:uid="{90D6097C-AEEB-41D2-AFA3-BD556174FC87}"/>
    <cellStyle name="เครื่องหมายจุลภาค 2 2 2 2 3 4 3" xfId="16727" xr:uid="{D5F6BD73-03EC-45FD-8948-82FF23FDB61A}"/>
    <cellStyle name="เครื่องหมายจุลภาค 2 2 2 2 3 5" xfId="4361" xr:uid="{1474F0EE-8036-4C7B-BDC8-2E82B1371498}"/>
    <cellStyle name="เครื่องหมายจุลภาค 2 2 2 2 3 5 2" xfId="10718" xr:uid="{C4F2004B-04B3-4FE3-BCA9-44C9C1C3CA8D}"/>
    <cellStyle name="เครื่องหมายจุลภาค 2 2 2 2 3 6" xfId="9238" xr:uid="{DBC82BCB-D5D9-474E-B9AB-CFA3A2208E52}"/>
    <cellStyle name="เครื่องหมายจุลภาค 2 2 2 2 3 7" xfId="14600" xr:uid="{2A570BC0-4B05-42CA-9FDF-5EB092F2C766}"/>
    <cellStyle name="เครื่องหมายจุลภาค 2 2 2 2 4" xfId="2432" xr:uid="{0FADCA77-020A-4D80-A8B0-B1D73E2D2143}"/>
    <cellStyle name="เครื่องหมายจุลภาค 2 2 2 2 4 2" xfId="3379" xr:uid="{3147337D-5EA6-4480-B38E-4B3B2A66B548}"/>
    <cellStyle name="เครื่องหมายจุลภาค 2 2 2 2 4 2 2" xfId="8289" xr:uid="{390AF51D-F421-4C6C-978C-A33037956079}"/>
    <cellStyle name="เครื่องหมายจุลภาค 2 2 2 2 4 2 2 2" xfId="13746" xr:uid="{33E3213E-AA6D-4155-BCA7-77AC26328EFA}"/>
    <cellStyle name="เครื่องหมายจุลภาค 2 2 2 2 4 2 2 3" xfId="17631" xr:uid="{2525F833-760E-4A56-94BB-77116DE74117}"/>
    <cellStyle name="เครื่องหมายจุลภาค 2 2 2 2 4 2 3" xfId="6873" xr:uid="{F1EFAD0C-8033-4F27-9A1B-CC3C2BAA1243}"/>
    <cellStyle name="เครื่องหมายจุลภาค 2 2 2 2 4 2 3 2" xfId="12396" xr:uid="{4DE5E2AF-106F-40E7-BF77-99DD564AA97F}"/>
    <cellStyle name="เครื่องหมายจุลภาค 2 2 2 2 4 2 4" xfId="10142" xr:uid="{50F30A17-BA3C-4CE8-910E-180C0927DE3B}"/>
    <cellStyle name="เครื่องหมายจุลภาค 2 2 2 2 4 2 5" xfId="16281" xr:uid="{3F4F337C-43FD-4802-A07F-58C96A859CBD}"/>
    <cellStyle name="เครื่องหมายจุลภาค 2 2 2 2 4 3" xfId="6155" xr:uid="{12F9076E-0BE7-4FB3-A3A5-0C244F372439}"/>
    <cellStyle name="เครื่องหมายจุลภาค 2 2 2 2 4 3 2" xfId="11730" xr:uid="{0DF0B0A4-0E92-470C-A391-EB026ADCEC72}"/>
    <cellStyle name="เครื่องหมายจุลภาค 2 2 2 2 4 3 3" xfId="15610" xr:uid="{8D7D944D-5DFD-4EB8-9483-4885BC4BE637}"/>
    <cellStyle name="เครื่องหมายจุลภาค 2 2 2 2 4 4" xfId="7618" xr:uid="{F9FA9E90-BAF9-42AC-BD24-A3B1FB4A90E1}"/>
    <cellStyle name="เครื่องหมายจุลภาค 2 2 2 2 4 4 2" xfId="13075" xr:uid="{1D0AE9C8-AAFB-4549-B4AD-1F9CEC8BE9DD}"/>
    <cellStyle name="เครื่องหมายจุลภาค 2 2 2 2 4 4 3" xfId="16960" xr:uid="{4BA8663F-09E4-4D6C-A744-623FD8C07C15}"/>
    <cellStyle name="เครื่องหมายจุลภาค 2 2 2 2 4 5" xfId="4595" xr:uid="{2258DE2A-347F-4517-ADEE-D069F309CB79}"/>
    <cellStyle name="เครื่องหมายจุลภาค 2 2 2 2 4 5 2" xfId="10951" xr:uid="{ED08BBBF-5F34-4C01-AED5-51BE20DE49FB}"/>
    <cellStyle name="เครื่องหมายจุลภาค 2 2 2 2 4 6" xfId="9471" xr:uid="{133D38F1-EFE1-4088-B28E-B4225DF584FD}"/>
    <cellStyle name="เครื่องหมายจุลภาค 2 2 2 2 4 7" xfId="14833" xr:uid="{649065CC-A99E-425A-BC91-1A1F52C7EDB2}"/>
    <cellStyle name="เครื่องหมายจุลภาค 2 2 2 2 5" xfId="2833" xr:uid="{FF15C19A-CE3A-4163-864A-3F474F342047}"/>
    <cellStyle name="เครื่องหมายจุลภาค 2 2 2 2 5 2" xfId="6334" xr:uid="{1DCD17FE-C871-4C58-BA97-29305401D7C4}"/>
    <cellStyle name="เครื่องหมายจุลภาค 2 2 2 2 5 2 2" xfId="11857" xr:uid="{FCFB16BC-CBAE-43C7-B34E-41221187CCB7}"/>
    <cellStyle name="เครื่องหมายจุลภาค 2 2 2 2 5 2 3" xfId="15742" xr:uid="{7C12154C-3F53-40A1-8807-C9FFC36C991C}"/>
    <cellStyle name="เครื่องหมายจุลภาค 2 2 2 2 5 3" xfId="7750" xr:uid="{91FEF0BC-604D-4F9D-B4C1-BCA6256070C9}"/>
    <cellStyle name="เครื่องหมายจุลภาค 2 2 2 2 5 3 2" xfId="13207" xr:uid="{F64EF406-8A23-4BDB-84B0-3F9D01AA204B}"/>
    <cellStyle name="เครื่องหมายจุลภาค 2 2 2 2 5 3 3" xfId="17092" xr:uid="{AC74A03B-0966-4DAA-A1B1-6870E2406790}"/>
    <cellStyle name="เครื่องหมายจุลภาค 2 2 2 2 5 4" xfId="5064" xr:uid="{74040A10-427D-43EB-BBAE-FF75412D19A0}"/>
    <cellStyle name="เครื่องหมายจุลภาค 2 2 2 2 5 4 2" xfId="11044" xr:uid="{4E2212D0-AE04-4D19-BA48-49B5EA94B2EB}"/>
    <cellStyle name="เครื่องหมายจุลภาค 2 2 2 2 5 5" xfId="9603" xr:uid="{23612AD0-D64A-473A-9EAE-8B2CB117EEA9}"/>
    <cellStyle name="เครื่องหมายจุลภาค 2 2 2 2 5 6" xfId="14926" xr:uid="{B0C138B3-EA9A-424F-986A-2A2433D5BB33}"/>
    <cellStyle name="เครื่องหมายจุลภาค 2 2 2 2 6" xfId="5527" xr:uid="{769B740D-7F51-4FD6-8001-2551650646F5}"/>
    <cellStyle name="เครื่องหมายจุลภาค 2 2 2 2 6 2" xfId="11188" xr:uid="{BE65158B-5202-4020-9310-336C01687492}"/>
    <cellStyle name="เครื่องหมายจุลภาค 2 2 2 2 6 3" xfId="15068" xr:uid="{FB0CD9D0-F025-4FD2-98E1-33355868F8BD}"/>
    <cellStyle name="เครื่องหมายจุลภาค 2 2 2 2 7" xfId="7079" xr:uid="{060E63CA-4EB2-4D95-80FA-F34F81458FD3}"/>
    <cellStyle name="เครื่องหมายจุลภาค 2 2 2 2 7 2" xfId="12536" xr:uid="{F14AC634-559A-4335-8C86-372B5788F65A}"/>
    <cellStyle name="เครื่องหมายจุลภาค 2 2 2 2 7 3" xfId="16421" xr:uid="{28D2CBA3-E0AA-48C2-8310-3A29A0B86A3A}"/>
    <cellStyle name="เครื่องหมายจุลภาค 2 2 2 2 8" xfId="3793" xr:uid="{98BCCD22-1416-4D7C-907B-8F8D48DBCA9D}"/>
    <cellStyle name="เครื่องหมายจุลภาค 2 2 2 2 8 2" xfId="10344" xr:uid="{E962741E-C205-4469-82D4-E1B5A29F7D6F}"/>
    <cellStyle name="เครื่องหมายจุลภาค 2 2 2 2 9" xfId="8932" xr:uid="{E73F8C2B-CAAC-4C85-B3F2-F521EADE008A}"/>
    <cellStyle name="เครื่องหมายจุลภาค 2 2 2 3" xfId="1502" xr:uid="{19DB47B9-93D4-4A5C-B465-308AF2640BD5}"/>
    <cellStyle name="เครื่องหมายจุลภาค 2 2 2 3 2" xfId="1649" xr:uid="{2BA6FE98-0FF2-43CC-8842-27D6D18BA428}"/>
    <cellStyle name="เครื่องหมายจุลภาค 2 2 2 3 2 2" xfId="2271" xr:uid="{4D458656-D275-4AD1-9F8B-F31D7BC93A95}"/>
    <cellStyle name="เครื่องหมายจุลภาค 2 2 2 3 2 2 2" xfId="3327" xr:uid="{89B582D6-55A9-4107-BF3B-415430865432}"/>
    <cellStyle name="เครื่องหมายจุลภาค 2 2 2 3 2 2 2 2" xfId="8237" xr:uid="{20052DD9-4260-40F0-9707-9EEFC98C4701}"/>
    <cellStyle name="เครื่องหมายจุลภาค 2 2 2 3 2 2 2 2 2" xfId="13694" xr:uid="{7C508337-F5DD-4EEC-BA42-141D334A81DA}"/>
    <cellStyle name="เครื่องหมายจุลภาค 2 2 2 3 2 2 2 2 3" xfId="17579" xr:uid="{50E813F4-EF97-4E0F-998F-001638C8C48C}"/>
    <cellStyle name="เครื่องหมายจุลภาค 2 2 2 3 2 2 2 3" xfId="6821" xr:uid="{018EA597-3837-421D-BF48-FE141BA62CA4}"/>
    <cellStyle name="เครื่องหมายจุลภาค 2 2 2 3 2 2 2 3 2" xfId="12344" xr:uid="{456AB0F3-F9A0-4F8F-93E3-386597FB1E90}"/>
    <cellStyle name="เครื่องหมายจุลภาค 2 2 2 3 2 2 2 4" xfId="10090" xr:uid="{4162A379-77B4-43BF-B5F3-5488BDAB4639}"/>
    <cellStyle name="เครื่องหมายจุลภาค 2 2 2 3 2 2 2 5" xfId="16229" xr:uid="{133D01AC-A50E-4B3E-908F-DB40E17085A5}"/>
    <cellStyle name="เครื่องหมายจุลภาค 2 2 2 3 2 2 3" xfId="6049" xr:uid="{B584A5D2-B289-4FF7-A89A-C34136698A35}"/>
    <cellStyle name="เครื่องหมายจุลภาค 2 2 2 3 2 2 3 2" xfId="11678" xr:uid="{469A4855-6E62-49DB-81FB-9BCE126814FE}"/>
    <cellStyle name="เครื่องหมายจุลภาค 2 2 2 3 2 2 3 3" xfId="15558" xr:uid="{8C627914-BB67-4D71-9F87-C7845FD9F714}"/>
    <cellStyle name="เครื่องหมายจุลภาค 2 2 2 3 2 2 4" xfId="7566" xr:uid="{6ABB9644-3251-43AF-8E5B-CFA0C22E6C19}"/>
    <cellStyle name="เครื่องหมายจุลภาค 2 2 2 3 2 2 4 2" xfId="13023" xr:uid="{1AAE5925-A359-4D5D-ABCC-1B8CB269B6F0}"/>
    <cellStyle name="เครื่องหมายจุลภาค 2 2 2 3 2 2 4 3" xfId="16908" xr:uid="{2EB8DD66-B407-4AC1-8568-D9FA75D2038B}"/>
    <cellStyle name="เครื่องหมายจุลภาค 2 2 2 3 2 2 5" xfId="4542" xr:uid="{E1FD8BC1-8A16-4DC7-9178-65042417D3A2}"/>
    <cellStyle name="เครื่องหมายจุลภาค 2 2 2 3 2 2 5 2" xfId="10899" xr:uid="{A58F8AEE-2E8D-401F-9DAA-FE70993380CF}"/>
    <cellStyle name="เครื่องหมายจุลภาค 2 2 2 3 2 2 6" xfId="9419" xr:uid="{9B3F045F-F5CC-46E6-9C15-C6BEA5118175}"/>
    <cellStyle name="เครื่องหมายจุลภาค 2 2 2 3 2 2 7" xfId="14781" xr:uid="{AA875564-8C11-4A46-B538-B8B764935001}"/>
    <cellStyle name="เครื่องหมายจุลภาค 2 2 2 3 2 3" xfId="3014" xr:uid="{E281A928-4DBF-46DA-9C6D-AB8B9B9C7C88}"/>
    <cellStyle name="เครื่องหมายจุลภาค 2 2 2 3 2 3 2" xfId="7931" xr:uid="{F00387A2-AF5E-4017-9151-45F9AC266CD1}"/>
    <cellStyle name="เครื่องหมายจุลภาค 2 2 2 3 2 3 2 2" xfId="13388" xr:uid="{246FC993-7CB0-438E-BD49-8DB5A004DA2F}"/>
    <cellStyle name="เครื่องหมายจุลภาค 2 2 2 3 2 3 2 3" xfId="17273" xr:uid="{AB37C719-7448-48A9-BA08-25BA8E775971}"/>
    <cellStyle name="เครื่องหมายจุลภาค 2 2 2 3 2 3 3" xfId="6515" xr:uid="{AD8F81E4-6D64-4375-BBB2-EF7250B2AC8E}"/>
    <cellStyle name="เครื่องหมายจุลภาค 2 2 2 3 2 3 3 2" xfId="12038" xr:uid="{B28A862E-4D88-4C8A-8FFD-8703936649FD}"/>
    <cellStyle name="เครื่องหมายจุลภาค 2 2 2 3 2 3 4" xfId="9784" xr:uid="{1564C9C5-DE21-46BB-966B-AF81951E16A9}"/>
    <cellStyle name="เครื่องหมายจุลภาค 2 2 2 3 2 3 5" xfId="15923" xr:uid="{6C659B53-9D40-428E-AE5B-B36807A2F617}"/>
    <cellStyle name="เครื่องหมายจุลภาค 2 2 2 3 2 4" xfId="5708" xr:uid="{F9DB4089-9266-496B-A245-44CDF71D598E}"/>
    <cellStyle name="เครื่องหมายจุลภาค 2 2 2 3 2 4 2" xfId="11369" xr:uid="{A924D6A1-0149-4295-BF16-2F44D96AF3C0}"/>
    <cellStyle name="เครื่องหมายจุลภาค 2 2 2 3 2 4 3" xfId="15249" xr:uid="{8D9ABCDB-B4C6-4BBA-9CE2-EA8CC340FBA3}"/>
    <cellStyle name="เครื่องหมายจุลภาค 2 2 2 3 2 5" xfId="7260" xr:uid="{363463DD-288B-41D8-A506-C166FE0A437F}"/>
    <cellStyle name="เครื่องหมายจุลภาค 2 2 2 3 2 5 2" xfId="12717" xr:uid="{FFA0DFE3-EE7A-4857-853B-950677D3E2DE}"/>
    <cellStyle name="เครื่องหมายจุลภาค 2 2 2 3 2 5 3" xfId="16602" xr:uid="{BDCE4879-4480-463F-A7D3-D04846DD79A5}"/>
    <cellStyle name="เครื่องหมายจุลภาค 2 2 2 3 2 6" xfId="4223" xr:uid="{C6544EBF-59C7-426A-BE0C-E1C39A953F8F}"/>
    <cellStyle name="เครื่องหมายจุลภาค 2 2 2 3 2 6 2" xfId="10593" xr:uid="{1DD248D7-B0B4-4A8B-980F-FD9BF1BA26BD}"/>
    <cellStyle name="เครื่องหมายจุลภาค 2 2 2 3 2 7" xfId="9113" xr:uid="{D6693DBD-E2F6-40D2-8BEC-B23B7C26FD6D}"/>
    <cellStyle name="เครื่องหมายจุลภาค 2 2 2 3 2 8" xfId="14475" xr:uid="{8AEF86F5-F18B-47FF-93A6-C8BF3350A842}"/>
    <cellStyle name="เครื่องหมายจุลภาค 2 2 2 3 3" xfId="2133" xr:uid="{C4CCB571-EF11-4FA3-A916-B3264A4E7486}"/>
    <cellStyle name="เครื่องหมายจุลภาค 2 2 2 3 3 2" xfId="3189" xr:uid="{28953476-D3AC-4470-8B95-0C337ED094E7}"/>
    <cellStyle name="เครื่องหมายจุลภาค 2 2 2 3 3 2 2" xfId="8099" xr:uid="{D057DC01-0D47-4EF5-89D8-36B4F45E3CF9}"/>
    <cellStyle name="เครื่องหมายจุลภาค 2 2 2 3 3 2 2 2" xfId="13556" xr:uid="{E2099AAC-C5B5-4878-90FD-8427BCEA3CA1}"/>
    <cellStyle name="เครื่องหมายจุลภาค 2 2 2 3 3 2 2 3" xfId="17441" xr:uid="{BD9DF339-F899-40EA-A1B5-A6DD7A8CAC5A}"/>
    <cellStyle name="เครื่องหมายจุลภาค 2 2 2 3 3 2 3" xfId="6683" xr:uid="{B87B27A5-5EE0-4788-BBAB-B052CF3A2633}"/>
    <cellStyle name="เครื่องหมายจุลภาค 2 2 2 3 3 2 3 2" xfId="12206" xr:uid="{3A41E711-861A-43FC-9904-09CFD2E57FD9}"/>
    <cellStyle name="เครื่องหมายจุลภาค 2 2 2 3 3 2 4" xfId="9952" xr:uid="{AF37F64B-5172-42EC-86AF-B8A2A7115247}"/>
    <cellStyle name="เครื่องหมายจุลภาค 2 2 2 3 3 2 5" xfId="16091" xr:uid="{41B8C613-3FF4-4E63-B573-D10694D01C93}"/>
    <cellStyle name="เครื่องหมายจุลภาค 2 2 2 3 3 3" xfId="5911" xr:uid="{8EE0B8D2-9DED-4161-A9A6-8D24E228EBBA}"/>
    <cellStyle name="เครื่องหมายจุลภาค 2 2 2 3 3 3 2" xfId="11540" xr:uid="{6DA1C2D1-5FC3-4A39-9006-E54F2DD88D64}"/>
    <cellStyle name="เครื่องหมายจุลภาค 2 2 2 3 3 3 3" xfId="15420" xr:uid="{5F03A14F-5C2F-4FD4-98D0-C31B357702C5}"/>
    <cellStyle name="เครื่องหมายจุลภาค 2 2 2 3 3 4" xfId="7428" xr:uid="{6473FCB9-F4C1-4E7E-A8B9-8775E8EEB2B1}"/>
    <cellStyle name="เครื่องหมายจุลภาค 2 2 2 3 3 4 2" xfId="12885" xr:uid="{DA8642DD-C7AF-4F8D-874A-810FCDD6144A}"/>
    <cellStyle name="เครื่องหมายจุลภาค 2 2 2 3 3 4 3" xfId="16770" xr:uid="{C65D1203-D482-43D0-8919-727E6D8A7138}"/>
    <cellStyle name="เครื่องหมายจุลภาค 2 2 2 3 3 5" xfId="4404" xr:uid="{50BA78D9-FC09-47CA-8009-6BD19AEAB3FB}"/>
    <cellStyle name="เครื่องหมายจุลภาค 2 2 2 3 3 5 2" xfId="10761" xr:uid="{074B68D9-F494-4B1E-88E1-469E4935DA2A}"/>
    <cellStyle name="เครื่องหมายจุลภาค 2 2 2 3 3 6" xfId="9281" xr:uid="{12AF42D5-FA0E-4F82-9542-9E2F8F4BB20D}"/>
    <cellStyle name="เครื่องหมายจุลภาค 2 2 2 3 3 7" xfId="14643" xr:uid="{CC93C823-04E7-44AD-86A5-4D2EF981D6B3}"/>
    <cellStyle name="เครื่องหมายจุลภาค 2 2 2 3 4" xfId="2876" xr:uid="{CDB7118F-0191-4219-827D-39D9D4F4AF86}"/>
    <cellStyle name="เครื่องหมายจุลภาค 2 2 2 3 4 2" xfId="7793" xr:uid="{6C486AFF-20CC-4CBE-81CC-7242FF95848D}"/>
    <cellStyle name="เครื่องหมายจุลภาค 2 2 2 3 4 2 2" xfId="13250" xr:uid="{A2158B5C-6386-472D-8C43-E81D5F6D1D6D}"/>
    <cellStyle name="เครื่องหมายจุลภาค 2 2 2 3 4 2 3" xfId="17135" xr:uid="{B2426EC9-32E2-40B2-8D95-30E0D7BF64A8}"/>
    <cellStyle name="เครื่องหมายจุลภาค 2 2 2 3 4 3" xfId="6377" xr:uid="{C0980905-329A-48D0-A512-FB7C45AFAF5B}"/>
    <cellStyle name="เครื่องหมายจุลภาค 2 2 2 3 4 3 2" xfId="11900" xr:uid="{1E2793C5-7CC3-4354-A3CB-F774CB7F77EC}"/>
    <cellStyle name="เครื่องหมายจุลภาค 2 2 2 3 4 4" xfId="9646" xr:uid="{ADD32309-F7E2-4C2B-B0EF-0736A63B790E}"/>
    <cellStyle name="เครื่องหมายจุลภาค 2 2 2 3 4 5" xfId="15785" xr:uid="{0134E048-CF6F-49F0-9CF7-8D5769CD7776}"/>
    <cellStyle name="เครื่องหมายจุลภาค 2 2 2 3 5" xfId="5570" xr:uid="{40D09393-A0AD-4BB3-BC24-686286B7E1C6}"/>
    <cellStyle name="เครื่องหมายจุลภาค 2 2 2 3 5 2" xfId="11231" xr:uid="{1331380F-ACB1-4F8E-B1F4-F625FF7B6072}"/>
    <cellStyle name="เครื่องหมายจุลภาค 2 2 2 3 5 3" xfId="15111" xr:uid="{C4A7EAA5-2203-4E82-BA55-84FE188313CC}"/>
    <cellStyle name="เครื่องหมายจุลภาค 2 2 2 3 6" xfId="7122" xr:uid="{588AF194-2AF1-4DBE-AB5C-9A49938E162A}"/>
    <cellStyle name="เครื่องหมายจุลภาค 2 2 2 3 6 2" xfId="12579" xr:uid="{E3F4E4DD-3A9F-4810-918E-4C9B9A810518}"/>
    <cellStyle name="เครื่องหมายจุลภาค 2 2 2 3 6 3" xfId="16464" xr:uid="{501DBBCB-03D1-478C-A076-F2BD864AF238}"/>
    <cellStyle name="เครื่องหมายจุลภาค 2 2 2 3 7" xfId="4084" xr:uid="{398DE2FE-2278-4047-8517-8B133BD95CF6}"/>
    <cellStyle name="เครื่องหมายจุลภาค 2 2 2 3 7 2" xfId="10455" xr:uid="{02780108-F4F8-4D7E-AE81-A4E0B3A6AD7F}"/>
    <cellStyle name="เครื่องหมายจุลภาค 2 2 2 3 8" xfId="8975" xr:uid="{1029AB0C-0B18-4705-8DD3-F121C7F176D9}"/>
    <cellStyle name="เครื่องหมายจุลภาค 2 2 2 3 9" xfId="14337" xr:uid="{60D74378-10BE-40BD-AE29-560DA3EC4944}"/>
    <cellStyle name="เครื่องหมายจุลภาค 2 2 2 4" xfId="1548" xr:uid="{E04DCF69-9AFE-4B42-9BC4-7998B186DA2A}"/>
    <cellStyle name="เครื่องหมายจุลภาค 2 2 2 4 2" xfId="2170" xr:uid="{6EA9095C-8CC3-4B75-B96E-36270F4853B2}"/>
    <cellStyle name="เครื่องหมายจุลภาค 2 2 2 4 2 2" xfId="3226" xr:uid="{33A33F5B-5C1A-4678-8A29-C688967BE5CE}"/>
    <cellStyle name="เครื่องหมายจุลภาค 2 2 2 4 2 2 2" xfId="8136" xr:uid="{9C73C197-8CF6-4864-94DC-6A97C96C1C19}"/>
    <cellStyle name="เครื่องหมายจุลภาค 2 2 2 4 2 2 2 2" xfId="13593" xr:uid="{09CB0090-E618-4891-ABA8-CAA970E5E053}"/>
    <cellStyle name="เครื่องหมายจุลภาค 2 2 2 4 2 2 2 3" xfId="17478" xr:uid="{893CD91D-0174-40DE-90F4-77ACEF7F91DA}"/>
    <cellStyle name="เครื่องหมายจุลภาค 2 2 2 4 2 2 3" xfId="6720" xr:uid="{76AFBAC4-D73C-4135-B246-EE126DD7BE38}"/>
    <cellStyle name="เครื่องหมายจุลภาค 2 2 2 4 2 2 3 2" xfId="12243" xr:uid="{57BE202D-0F31-4CC6-B336-1460B8E469F9}"/>
    <cellStyle name="เครื่องหมายจุลภาค 2 2 2 4 2 2 4" xfId="9989" xr:uid="{7B9308D7-C420-4862-9FE8-D3C1A319F29E}"/>
    <cellStyle name="เครื่องหมายจุลภาค 2 2 2 4 2 2 5" xfId="16128" xr:uid="{55A2A41C-9F36-451F-845D-908A72CDEA76}"/>
    <cellStyle name="เครื่องหมายจุลภาค 2 2 2 4 2 3" xfId="5948" xr:uid="{47C90A80-29B4-48F4-8074-2CC83F5DB644}"/>
    <cellStyle name="เครื่องหมายจุลภาค 2 2 2 4 2 3 2" xfId="11577" xr:uid="{9342CFF4-DCB7-4685-818C-CB46C5721DEE}"/>
    <cellStyle name="เครื่องหมายจุลภาค 2 2 2 4 2 3 3" xfId="15457" xr:uid="{E9D36747-976A-448C-92FD-6C04EC70FB33}"/>
    <cellStyle name="เครื่องหมายจุลภาค 2 2 2 4 2 4" xfId="7465" xr:uid="{1F6A0DBC-7637-479C-9F9C-39306FF3662D}"/>
    <cellStyle name="เครื่องหมายจุลภาค 2 2 2 4 2 4 2" xfId="12922" xr:uid="{ACDEE482-2155-4AD9-91C1-F4DCE820CB50}"/>
    <cellStyle name="เครื่องหมายจุลภาค 2 2 2 4 2 4 3" xfId="16807" xr:uid="{01F2ED84-C69D-4A63-AF6C-EB30E4B76C24}"/>
    <cellStyle name="เครื่องหมายจุลภาค 2 2 2 4 2 5" xfId="4441" xr:uid="{D15E3CAE-481A-4263-9601-1A8BA2BCD8D5}"/>
    <cellStyle name="เครื่องหมายจุลภาค 2 2 2 4 2 5 2" xfId="10798" xr:uid="{66269B90-8D79-472E-9699-B75968C25168}"/>
    <cellStyle name="เครื่องหมายจุลภาค 2 2 2 4 2 6" xfId="9318" xr:uid="{FDBA1FB6-BEAA-4EBA-99B4-3650AFFD2105}"/>
    <cellStyle name="เครื่องหมายจุลภาค 2 2 2 4 2 7" xfId="14680" xr:uid="{823A41B0-BA7C-4A2D-AD3A-1001793CD5E0}"/>
    <cellStyle name="เครื่องหมายจุลภาค 2 2 2 4 3" xfId="2913" xr:uid="{91379C50-8F94-4318-97B9-7837E952AF04}"/>
    <cellStyle name="เครื่องหมายจุลภาค 2 2 2 4 3 2" xfId="7830" xr:uid="{3DECD911-CF83-4371-8839-E1E88A113936}"/>
    <cellStyle name="เครื่องหมายจุลภาค 2 2 2 4 3 2 2" xfId="13287" xr:uid="{DA3CAB05-FF24-4257-8712-4C6083A82CAD}"/>
    <cellStyle name="เครื่องหมายจุลภาค 2 2 2 4 3 2 3" xfId="17172" xr:uid="{8BEA516E-985B-4FE0-8472-E7DC511B9158}"/>
    <cellStyle name="เครื่องหมายจุลภาค 2 2 2 4 3 3" xfId="6414" xr:uid="{516D9722-E3C0-4BF3-B1DE-A6DB7933524F}"/>
    <cellStyle name="เครื่องหมายจุลภาค 2 2 2 4 3 3 2" xfId="11937" xr:uid="{8C72ECD2-6D0B-4718-A6B9-659E9DB94428}"/>
    <cellStyle name="เครื่องหมายจุลภาค 2 2 2 4 3 4" xfId="9683" xr:uid="{BD7C59D8-EEA4-4B30-826B-0B0C2084FE95}"/>
    <cellStyle name="เครื่องหมายจุลภาค 2 2 2 4 3 5" xfId="15822" xr:uid="{62FCD35D-CD08-40EE-8E76-FB041B492C38}"/>
    <cellStyle name="เครื่องหมายจุลภาค 2 2 2 4 4" xfId="5607" xr:uid="{04CE98F6-E981-4FBD-86BE-D88A3400C76A}"/>
    <cellStyle name="เครื่องหมายจุลภาค 2 2 2 4 4 2" xfId="11268" xr:uid="{44D8567B-BFB2-46C0-A11C-DC2D58FFA86B}"/>
    <cellStyle name="เครื่องหมายจุลภาค 2 2 2 4 4 3" xfId="15148" xr:uid="{6E17343C-284B-40BC-A46C-698464643B64}"/>
    <cellStyle name="เครื่องหมายจุลภาค 2 2 2 4 5" xfId="7159" xr:uid="{AF61C49F-29D4-4141-9292-365953DB8CA3}"/>
    <cellStyle name="เครื่องหมายจุลภาค 2 2 2 4 5 2" xfId="12616" xr:uid="{F7C40D0B-4810-4D36-A01C-01ADF85743C4}"/>
    <cellStyle name="เครื่องหมายจุลภาค 2 2 2 4 5 3" xfId="16501" xr:uid="{173B9462-7192-4F90-9841-D30ADF9F53A9}"/>
    <cellStyle name="เครื่องหมายจุลภาค 2 2 2 4 6" xfId="4122" xr:uid="{1D3E5A96-A09B-4F16-AF1F-5A001F150D23}"/>
    <cellStyle name="เครื่องหมายจุลภาค 2 2 2 4 6 2" xfId="10492" xr:uid="{7B9A239B-455C-4974-BC44-A6712E183593}"/>
    <cellStyle name="เครื่องหมายจุลภาค 2 2 2 4 7" xfId="9012" xr:uid="{DE87C652-715B-463D-8F59-3D3AFE083FF6}"/>
    <cellStyle name="เครื่องหมายจุลภาค 2 2 2 4 8" xfId="14374" xr:uid="{D88FAA3A-FF2A-469D-B05B-227080C3FA78}"/>
    <cellStyle name="เครื่องหมายจุลภาค 2 2 2 5" xfId="2028" xr:uid="{6AA77248-F1D5-4146-8546-96A7F7BC837D}"/>
    <cellStyle name="เครื่องหมายจุลภาค 2 2 2 5 2" xfId="3091" xr:uid="{AFA55956-1A2B-46E4-B45D-2C11DC2A6FC2}"/>
    <cellStyle name="เครื่องหมายจุลภาค 2 2 2 5 2 2" xfId="8001" xr:uid="{3AC42BE5-FE31-4B76-9000-1412C9A8C34B}"/>
    <cellStyle name="เครื่องหมายจุลภาค 2 2 2 5 2 2 2" xfId="13458" xr:uid="{04BAAAB2-D860-4C10-B0C9-6EDD060C8C1E}"/>
    <cellStyle name="เครื่องหมายจุลภาค 2 2 2 5 2 2 3" xfId="17343" xr:uid="{E3E9CB1F-7A8F-4E46-9717-A4B7E5A67FB6}"/>
    <cellStyle name="เครื่องหมายจุลภาค 2 2 2 5 2 3" xfId="6585" xr:uid="{70DC8F94-587A-4381-9AA3-08BE1F2121EC}"/>
    <cellStyle name="เครื่องหมายจุลภาค 2 2 2 5 2 3 2" xfId="12108" xr:uid="{16602903-3549-4C8A-A7FD-F64AF9E2F5B2}"/>
    <cellStyle name="เครื่องหมายจุลภาค 2 2 2 5 2 4" xfId="9854" xr:uid="{3814DB12-0457-4848-9852-3212DFF0E96E}"/>
    <cellStyle name="เครื่องหมายจุลภาค 2 2 2 5 2 5" xfId="15993" xr:uid="{45E1A3A6-0915-42E5-8744-86AD07E1B7DE}"/>
    <cellStyle name="เครื่องหมายจุลภาค 2 2 2 5 3" xfId="5813" xr:uid="{BE430F75-BBC0-458E-9A54-908A28D66636}"/>
    <cellStyle name="เครื่องหมายจุลภาค 2 2 2 5 3 2" xfId="11442" xr:uid="{49B52A6F-C13E-4512-BD41-442C22196FF3}"/>
    <cellStyle name="เครื่องหมายจุลภาค 2 2 2 5 3 3" xfId="15322" xr:uid="{CE3E985E-6FC0-443C-A286-B3A870F81CE2}"/>
    <cellStyle name="เครื่องหมายจุลภาค 2 2 2 5 4" xfId="7330" xr:uid="{BE29D7AA-0761-411E-AE07-CCF5D4221557}"/>
    <cellStyle name="เครื่องหมายจุลภาค 2 2 2 5 4 2" xfId="12787" xr:uid="{0A067D09-91EC-45C8-8980-B5321C290886}"/>
    <cellStyle name="เครื่องหมายจุลภาค 2 2 2 5 4 3" xfId="16672" xr:uid="{3DA2E53F-2E3D-4029-8622-980E6934F105}"/>
    <cellStyle name="เครื่องหมายจุลภาค 2 2 2 5 5" xfId="4306" xr:uid="{5441A8C2-A0F3-4CC1-8793-4C402A272935}"/>
    <cellStyle name="เครื่องหมายจุลภาค 2 2 2 5 5 2" xfId="10663" xr:uid="{48A3EE33-2505-484F-A2E8-345AD3CE0600}"/>
    <cellStyle name="เครื่องหมายจุลภาค 2 2 2 5 6" xfId="9183" xr:uid="{8E6E2200-D179-4E58-AC83-3033091F7FFF}"/>
    <cellStyle name="เครื่องหมายจุลภาค 2 2 2 5 7" xfId="14545" xr:uid="{31C9A680-73DE-4FC6-99DF-A991E0D56F12}"/>
    <cellStyle name="เครื่องหมายจุลภาค 2 2 2 6" xfId="2307" xr:uid="{52578E23-11AF-4D05-BA7F-0D024356C36F}"/>
    <cellStyle name="เครื่องหมายจุลภาค 2 2 2 6 2" xfId="3359" xr:uid="{8891A129-C114-4182-971C-AC03A2C56201}"/>
    <cellStyle name="เครื่องหมายจุลภาค 2 2 2 6 2 2" xfId="8269" xr:uid="{0F8E31CD-BAF4-4A2D-A666-4D39DEAD8B59}"/>
    <cellStyle name="เครื่องหมายจุลภาค 2 2 2 6 2 2 2" xfId="13726" xr:uid="{C5B82F34-5B91-4344-944D-8C8E94A6777E}"/>
    <cellStyle name="เครื่องหมายจุลภาค 2 2 2 6 2 2 3" xfId="17611" xr:uid="{8F0C913F-BED1-49A6-9369-345DACE789B6}"/>
    <cellStyle name="เครื่องหมายจุลภาค 2 2 2 6 2 3" xfId="6853" xr:uid="{A2942BCB-38D4-4DEE-9A5A-E6595203A774}"/>
    <cellStyle name="เครื่องหมายจุลภาค 2 2 2 6 2 3 2" xfId="12376" xr:uid="{82322290-9363-4057-B643-9C7D9AAA907B}"/>
    <cellStyle name="เครื่องหมายจุลภาค 2 2 2 6 2 4" xfId="10122" xr:uid="{8A2AD56F-C76B-41F3-8CBE-D246165EFF50}"/>
    <cellStyle name="เครื่องหมายจุลภาค 2 2 2 6 2 5" xfId="16261" xr:uid="{CFDA7F9B-7C9C-4F28-BE1D-1B18974EE664}"/>
    <cellStyle name="เครื่องหมายจุลภาค 2 2 2 6 3" xfId="6081" xr:uid="{7635287C-0A7D-492F-ABE1-B728AAACC95F}"/>
    <cellStyle name="เครื่องหมายจุลภาค 2 2 2 6 3 2" xfId="11710" xr:uid="{8677168E-12A5-4E9A-9B03-AD22E008C6C5}"/>
    <cellStyle name="เครื่องหมายจุลภาค 2 2 2 6 3 3" xfId="15590" xr:uid="{34FA4868-4CD3-45EA-B6D3-8A94EAE96B7B}"/>
    <cellStyle name="เครื่องหมายจุลภาค 2 2 2 6 4" xfId="7598" xr:uid="{D5595BD8-AE33-48AD-AE7D-F5EB8E0B8013}"/>
    <cellStyle name="เครื่องหมายจุลภาค 2 2 2 6 4 2" xfId="13055" xr:uid="{1F5C29A7-D577-4CD8-B5D1-871C805FB138}"/>
    <cellStyle name="เครื่องหมายจุลภาค 2 2 2 6 4 3" xfId="16940" xr:uid="{281DA29A-CB29-45A8-8958-29F2101800CF}"/>
    <cellStyle name="เครื่องหมายจุลภาค 2 2 2 6 5" xfId="4574" xr:uid="{32B8B428-0F47-4D4D-B4B9-99C9CCE59DA8}"/>
    <cellStyle name="เครื่องหมายจุลภาค 2 2 2 6 5 2" xfId="10931" xr:uid="{59F11B02-74BD-4FB8-9232-9BD2C3D3319A}"/>
    <cellStyle name="เครื่องหมายจุลภาค 2 2 2 6 6" xfId="9451" xr:uid="{091F60FB-3B71-49C3-B306-AB65CA9A57A2}"/>
    <cellStyle name="เครื่องหมายจุลภาค 2 2 2 6 7" xfId="14813" xr:uid="{F04CD17C-3FEC-4336-8621-C5B9E0B190B5}"/>
    <cellStyle name="เครื่องหมายจุลภาค 2 2 2 7" xfId="2676" xr:uid="{48E4E0B4-BC6E-4796-A485-C516F9FA174C}"/>
    <cellStyle name="เครื่องหมายจุลภาค 2 2 2 7 2" xfId="6269" xr:uid="{5A38A376-E189-4FE2-AA26-DDA9FDCFB1B4}"/>
    <cellStyle name="เครื่องหมายจุลภาค 2 2 2 7 2 2" xfId="11799" xr:uid="{F8CBCE6D-7486-4184-A1F0-F8854CEAC374}"/>
    <cellStyle name="เครื่องหมายจุลภาค 2 2 2 7 2 3" xfId="15679" xr:uid="{5108FD0F-739E-44B7-89BA-A28BD64BC5B8}"/>
    <cellStyle name="เครื่องหมายจุลภาค 2 2 2 7 3" xfId="7687" xr:uid="{6D202124-7577-4CF7-AC0D-FEFF63F7C68E}"/>
    <cellStyle name="เครื่องหมายจุลภาค 2 2 2 7 3 2" xfId="13144" xr:uid="{BF8757A8-5427-4208-914A-40AD90FDBB95}"/>
    <cellStyle name="เครื่องหมายจุลภาค 2 2 2 7 3 3" xfId="17029" xr:uid="{EB713419-8635-4946-A766-623D1DFDCE95}"/>
    <cellStyle name="เครื่องหมายจุลภาค 2 2 2 7 4" xfId="4955" xr:uid="{B25EC129-0624-4158-8B32-31E363C08A2C}"/>
    <cellStyle name="เครื่องหมายจุลภาค 2 2 2 7 4 2" xfId="11021" xr:uid="{C40BEEAE-5D7B-405B-A1B9-29633A7BAF1F}"/>
    <cellStyle name="เครื่องหมายจุลภาค 2 2 2 7 5" xfId="9540" xr:uid="{F783B89D-E8CA-40C0-94EB-4443E3739F55}"/>
    <cellStyle name="เครื่องหมายจุลภาค 2 2 2 7 6" xfId="14903" xr:uid="{7F5CBBD8-6614-4B59-AD06-A73523786F8F}"/>
    <cellStyle name="เครื่องหมายจุลภาค 2 2 2 8" xfId="5424" xr:uid="{EE3CEDE7-DD67-4267-A4A9-9D3BFB69EFA4}"/>
    <cellStyle name="เครื่องหมายจุลภาค 2 2 2 8 2" xfId="11124" xr:uid="{A248D35C-4776-49F2-A4EA-BEF9C6B89303}"/>
    <cellStyle name="เครื่องหมายจุลภาค 2 2 2 8 3" xfId="15006" xr:uid="{EA1A30C5-7AD8-4B1C-8230-DD939133FF91}"/>
    <cellStyle name="เครื่องหมายจุลภาค 2 2 2 9" xfId="7021" xr:uid="{54ED3415-3CF3-46BF-A21E-CA27B453558C}"/>
    <cellStyle name="เครื่องหมายจุลภาค 2 2 2 9 2" xfId="12478" xr:uid="{A67F4B9A-88A2-46C9-B282-C364CDD03B03}"/>
    <cellStyle name="เครื่องหมายจุลภาค 2 2 2 9 3" xfId="16363" xr:uid="{57E9CA22-ACB3-417A-8C79-D309E6E60C06}"/>
    <cellStyle name="เครื่องหมายจุลภาค 2 2 3" xfId="1424" xr:uid="{2DF1188B-2EFF-41AA-9773-C22FB95D032D}"/>
    <cellStyle name="เครื่องหมายจุลภาค 2 2 3 10" xfId="14218" xr:uid="{C8229891-1395-48F1-82BF-1FF1526D129E}"/>
    <cellStyle name="เครื่องหมายจุลภาค 2 2 3 2" xfId="1584" xr:uid="{902C8627-E6A0-4A3F-8919-CD173F239FF0}"/>
    <cellStyle name="เครื่องหมายจุลภาค 2 2 3 2 2" xfId="2206" xr:uid="{2841FAED-11CB-4717-9439-FF817F37A308}"/>
    <cellStyle name="เครื่องหมายจุลภาค 2 2 3 2 2 2" xfId="3262" xr:uid="{8A73FF6D-4356-45CC-B8C6-A61E16BB993E}"/>
    <cellStyle name="เครื่องหมายจุลภาค 2 2 3 2 2 2 2" xfId="8172" xr:uid="{88C1766A-E4BA-4F1D-B8FE-05FCB9EBCABB}"/>
    <cellStyle name="เครื่องหมายจุลภาค 2 2 3 2 2 2 2 2" xfId="13629" xr:uid="{60CF09C7-9F09-4668-AD1E-3BDAE01457CB}"/>
    <cellStyle name="เครื่องหมายจุลภาค 2 2 3 2 2 2 2 3" xfId="17514" xr:uid="{1E061E42-61AE-4ECE-BA2E-75049D0EE581}"/>
    <cellStyle name="เครื่องหมายจุลภาค 2 2 3 2 2 2 3" xfId="6756" xr:uid="{24D73FC0-413A-4E59-A8B0-CEF2E0815805}"/>
    <cellStyle name="เครื่องหมายจุลภาค 2 2 3 2 2 2 3 2" xfId="12279" xr:uid="{FEAD91F0-516C-490A-B33E-1694004B474B}"/>
    <cellStyle name="เครื่องหมายจุลภาค 2 2 3 2 2 2 4" xfId="10025" xr:uid="{6A748C91-8B01-4086-B016-97DF8C6E987E}"/>
    <cellStyle name="เครื่องหมายจุลภาค 2 2 3 2 2 2 5" xfId="16164" xr:uid="{DF6EA1C9-5EAB-4101-BAF9-F10BB97E5564}"/>
    <cellStyle name="เครื่องหมายจุลภาค 2 2 3 2 2 3" xfId="5984" xr:uid="{F9768194-73BB-424A-BD12-81E67303B16A}"/>
    <cellStyle name="เครื่องหมายจุลภาค 2 2 3 2 2 3 2" xfId="11613" xr:uid="{1A8EE3C3-4E7D-4AA6-B178-C89C3D01E9DF}"/>
    <cellStyle name="เครื่องหมายจุลภาค 2 2 3 2 2 3 3" xfId="15493" xr:uid="{40406337-65C6-440A-90C5-B7ECAEF61D72}"/>
    <cellStyle name="เครื่องหมายจุลภาค 2 2 3 2 2 4" xfId="7501" xr:uid="{16F7E4AB-C46B-46CE-8778-1F2610B5BF84}"/>
    <cellStyle name="เครื่องหมายจุลภาค 2 2 3 2 2 4 2" xfId="12958" xr:uid="{8AF994FE-8FBB-424C-910E-AD0D308067C7}"/>
    <cellStyle name="เครื่องหมายจุลภาค 2 2 3 2 2 4 3" xfId="16843" xr:uid="{EBC7EF55-DD9F-4D93-8836-A447BC9CC75E}"/>
    <cellStyle name="เครื่องหมายจุลภาค 2 2 3 2 2 5" xfId="4477" xr:uid="{2B63E95F-7E49-4D16-A5C1-147EC008F850}"/>
    <cellStyle name="เครื่องหมายจุลภาค 2 2 3 2 2 5 2" xfId="10834" xr:uid="{8CA3F268-78A4-4ED5-A61C-08FEC7A85334}"/>
    <cellStyle name="เครื่องหมายจุลภาค 2 2 3 2 2 6" xfId="9354" xr:uid="{38016169-E004-41E4-80D2-01854B7559B8}"/>
    <cellStyle name="เครื่องหมายจุลภาค 2 2 3 2 2 7" xfId="14716" xr:uid="{502D715A-7E5F-41BE-8D3C-F481492FF36D}"/>
    <cellStyle name="เครื่องหมายจุลภาค 2 2 3 2 3" xfId="2949" xr:uid="{571EDE64-14F5-441E-9C08-35178F0796F9}"/>
    <cellStyle name="เครื่องหมายจุลภาค 2 2 3 2 3 2" xfId="7866" xr:uid="{2C8432DC-7B51-411F-B32E-20C0E4D12171}"/>
    <cellStyle name="เครื่องหมายจุลภาค 2 2 3 2 3 2 2" xfId="13323" xr:uid="{208C902B-C07F-4AEF-8B0C-2A540DEF8221}"/>
    <cellStyle name="เครื่องหมายจุลภาค 2 2 3 2 3 2 3" xfId="17208" xr:uid="{2748667A-4699-4937-8E13-E111DDB1E050}"/>
    <cellStyle name="เครื่องหมายจุลภาค 2 2 3 2 3 3" xfId="6450" xr:uid="{DDC00EA0-CAB6-4DA3-950E-1E684C086D40}"/>
    <cellStyle name="เครื่องหมายจุลภาค 2 2 3 2 3 3 2" xfId="11973" xr:uid="{2B78A3EE-5707-4EE3-BA90-521843C70BBE}"/>
    <cellStyle name="เครื่องหมายจุลภาค 2 2 3 2 3 4" xfId="9719" xr:uid="{FCFCA504-8237-4B27-B5A0-FB822276F1E8}"/>
    <cellStyle name="เครื่องหมายจุลภาค 2 2 3 2 3 5" xfId="15858" xr:uid="{ECA80280-9968-49BA-B95A-7273AC1341B4}"/>
    <cellStyle name="เครื่องหมายจุลภาค 2 2 3 2 4" xfId="5643" xr:uid="{5A62E3BF-8FFD-4AA7-887A-478220B33EA6}"/>
    <cellStyle name="เครื่องหมายจุลภาค 2 2 3 2 4 2" xfId="11304" xr:uid="{BAC25FAD-BA94-4D1C-B1CE-F4F2157212B2}"/>
    <cellStyle name="เครื่องหมายจุลภาค 2 2 3 2 4 3" xfId="15184" xr:uid="{B7D57A43-1F58-4248-B8FA-F3047459AC00}"/>
    <cellStyle name="เครื่องหมายจุลภาค 2 2 3 2 5" xfId="7195" xr:uid="{75088535-91C2-41DB-9B38-BB56C48764D8}"/>
    <cellStyle name="เครื่องหมายจุลภาค 2 2 3 2 5 2" xfId="12652" xr:uid="{567A8476-266D-493D-B91F-FD8FA7941ACE}"/>
    <cellStyle name="เครื่องหมายจุลภาค 2 2 3 2 5 3" xfId="16537" xr:uid="{3404A6CA-F8F6-41C9-8D47-511506382F92}"/>
    <cellStyle name="เครื่องหมายจุลภาค 2 2 3 2 6" xfId="4158" xr:uid="{9EF05AA6-B62E-44E4-89E5-D00036AF079C}"/>
    <cellStyle name="เครื่องหมายจุลภาค 2 2 3 2 6 2" xfId="10528" xr:uid="{FB584D15-BC96-4289-9D03-4BE26C7E2281}"/>
    <cellStyle name="เครื่องหมายจุลภาค 2 2 3 2 7" xfId="9048" xr:uid="{1915B968-A3D9-47ED-90F5-7EA41F8E2A34}"/>
    <cellStyle name="เครื่องหมายจุลภาค 2 2 3 2 8" xfId="14410" xr:uid="{717FE76F-13E8-4775-80F8-A4ABE40397B6}"/>
    <cellStyle name="เครื่องหมายจุลภาค 2 2 3 3" xfId="2068" xr:uid="{52425EA8-BFFF-4FB3-97EA-079DEB1F81D3}"/>
    <cellStyle name="เครื่องหมายจุลภาค 2 2 3 3 2" xfId="3124" xr:uid="{9B78AA4D-D476-499F-B51A-A9748C2D3A73}"/>
    <cellStyle name="เครื่องหมายจุลภาค 2 2 3 3 2 2" xfId="8034" xr:uid="{5723A48A-D949-411A-8AF0-F1686416D75D}"/>
    <cellStyle name="เครื่องหมายจุลภาค 2 2 3 3 2 2 2" xfId="13491" xr:uid="{EB654FDE-D3CB-44B5-BB44-81B50A18AAD1}"/>
    <cellStyle name="เครื่องหมายจุลภาค 2 2 3 3 2 2 3" xfId="17376" xr:uid="{5710C2FC-3E10-4DF4-8907-7A6D7AD449EF}"/>
    <cellStyle name="เครื่องหมายจุลภาค 2 2 3 3 2 3" xfId="6618" xr:uid="{C4BBB7BF-17CC-4834-8B56-9C46BB189A1E}"/>
    <cellStyle name="เครื่องหมายจุลภาค 2 2 3 3 2 3 2" xfId="12141" xr:uid="{2FFDE447-8B31-4A73-A7A0-1B4849ACB632}"/>
    <cellStyle name="เครื่องหมายจุลภาค 2 2 3 3 2 4" xfId="9887" xr:uid="{96BCD3C1-7A5F-4A45-B0B5-E87B567A79FB}"/>
    <cellStyle name="เครื่องหมายจุลภาค 2 2 3 3 2 5" xfId="16026" xr:uid="{07A909F3-2527-460A-847B-BDF3EA05B6BB}"/>
    <cellStyle name="เครื่องหมายจุลภาค 2 2 3 3 3" xfId="5846" xr:uid="{908DF40A-3EFF-43C3-9D0C-A3336D24EF75}"/>
    <cellStyle name="เครื่องหมายจุลภาค 2 2 3 3 3 2" xfId="11475" xr:uid="{75A3EDB6-1197-4D06-AB52-7258FF0A4168}"/>
    <cellStyle name="เครื่องหมายจุลภาค 2 2 3 3 3 3" xfId="15355" xr:uid="{9A898637-004E-4290-92DF-745419B7840F}"/>
    <cellStyle name="เครื่องหมายจุลภาค 2 2 3 3 4" xfId="7363" xr:uid="{85DBD619-2E99-44F7-A1FA-2176948D40C1}"/>
    <cellStyle name="เครื่องหมายจุลภาค 2 2 3 3 4 2" xfId="12820" xr:uid="{F36C90EF-E93D-4D4E-BC6F-FC8E1BDFDF0C}"/>
    <cellStyle name="เครื่องหมายจุลภาค 2 2 3 3 4 3" xfId="16705" xr:uid="{29171C4E-5051-4102-ADC0-C8362BAD97A8}"/>
    <cellStyle name="เครื่องหมายจุลภาค 2 2 3 3 5" xfId="4339" xr:uid="{D388A2F9-E235-4615-A818-14124444C9CF}"/>
    <cellStyle name="เครื่องหมายจุลภาค 2 2 3 3 5 2" xfId="10696" xr:uid="{074F2AD8-60E7-4A5A-8E20-B81B4D298671}"/>
    <cellStyle name="เครื่องหมายจุลภาค 2 2 3 3 6" xfId="9216" xr:uid="{471777F5-DC35-4D68-8124-24FCF23D846A}"/>
    <cellStyle name="เครื่องหมายจุลภาค 2 2 3 3 7" xfId="14578" xr:uid="{F8A9B1E8-52B0-47AF-A6D2-FE7EE506BD4B}"/>
    <cellStyle name="เครื่องหมายจุลภาค 2 2 3 4" xfId="2423" xr:uid="{8D0A972D-C6AD-48ED-BF82-C4E8ECD0C6C9}"/>
    <cellStyle name="เครื่องหมายจุลภาค 2 2 3 4 2" xfId="3375" xr:uid="{4587EC72-B443-4514-A797-7BF58FA98182}"/>
    <cellStyle name="เครื่องหมายจุลภาค 2 2 3 4 2 2" xfId="8285" xr:uid="{0EF4BFA3-D06F-4BE2-AFA4-DE02AD6B4E2B}"/>
    <cellStyle name="เครื่องหมายจุลภาค 2 2 3 4 2 2 2" xfId="13742" xr:uid="{7DF45FC2-7212-4EB1-A9FB-49E72F247B51}"/>
    <cellStyle name="เครื่องหมายจุลภาค 2 2 3 4 2 2 3" xfId="17627" xr:uid="{50EAD80F-DC90-4D2E-A906-33F9F75A5B39}"/>
    <cellStyle name="เครื่องหมายจุลภาค 2 2 3 4 2 3" xfId="6869" xr:uid="{359A66B9-2F59-4B84-BFB1-55D4821DECAA}"/>
    <cellStyle name="เครื่องหมายจุลภาค 2 2 3 4 2 3 2" xfId="12392" xr:uid="{876C018A-76C4-42BE-BFC4-EBB583A7DDDD}"/>
    <cellStyle name="เครื่องหมายจุลภาค 2 2 3 4 2 4" xfId="10138" xr:uid="{90F31024-FB06-4ED4-A214-A0AE4C34AAD9}"/>
    <cellStyle name="เครื่องหมายจุลภาค 2 2 3 4 2 5" xfId="16277" xr:uid="{BBD8671A-6F20-4C87-865F-7B562A03786F}"/>
    <cellStyle name="เครื่องหมายจุลภาค 2 2 3 4 3" xfId="6147" xr:uid="{2BEE2976-1540-4D42-9FB1-81422AC40BEA}"/>
    <cellStyle name="เครื่องหมายจุลภาค 2 2 3 4 3 2" xfId="11726" xr:uid="{7FC4CB63-2167-493A-8B36-B72B37094375}"/>
    <cellStyle name="เครื่องหมายจุลภาค 2 2 3 4 3 3" xfId="15606" xr:uid="{65FFD7C1-5A3E-406E-8AE7-2AF6311032E1}"/>
    <cellStyle name="เครื่องหมายจุลภาค 2 2 3 4 4" xfId="7614" xr:uid="{DB8A604B-0B84-4380-B697-D073CB0E0827}"/>
    <cellStyle name="เครื่องหมายจุลภาค 2 2 3 4 4 2" xfId="13071" xr:uid="{2BEDF969-C761-4207-9B87-48F39A67B411}"/>
    <cellStyle name="เครื่องหมายจุลภาค 2 2 3 4 4 3" xfId="16956" xr:uid="{DB29B13B-4D25-47BF-90DE-18A504DECE6E}"/>
    <cellStyle name="เครื่องหมายจุลภาค 2 2 3 4 5" xfId="4591" xr:uid="{A5E46712-170E-4776-9281-2DCC35D78ABE}"/>
    <cellStyle name="เครื่องหมายจุลภาค 2 2 3 4 5 2" xfId="10947" xr:uid="{0A4D9861-9AF3-44FE-85EC-B1084E8C1383}"/>
    <cellStyle name="เครื่องหมายจุลภาค 2 2 3 4 6" xfId="9467" xr:uid="{4D75B7F4-42D4-4A6A-BA3E-3E32A012220B}"/>
    <cellStyle name="เครื่องหมายจุลภาค 2 2 3 4 7" xfId="14829" xr:uid="{2CA5005C-E2C4-477D-98DF-88619ADEBAA8}"/>
    <cellStyle name="เครื่องหมายจุลภาค 2 2 3 5" xfId="2811" xr:uid="{B1809228-F91B-4BE4-A30A-731DD0C3A134}"/>
    <cellStyle name="เครื่องหมายจุลภาค 2 2 3 5 2" xfId="6312" xr:uid="{65B9321B-84F3-492F-AEAA-C913F8F8E036}"/>
    <cellStyle name="เครื่องหมายจุลภาค 2 2 3 5 2 2" xfId="11835" xr:uid="{CCC59FD8-AC53-4289-80E9-2DE5DD4B0D5A}"/>
    <cellStyle name="เครื่องหมายจุลภาค 2 2 3 5 2 3" xfId="15720" xr:uid="{27A59661-E638-4F7F-9469-F316DEB64BA9}"/>
    <cellStyle name="เครื่องหมายจุลภาค 2 2 3 5 3" xfId="7728" xr:uid="{501FF8EB-1589-4A62-8D8E-D03D4E07F2B9}"/>
    <cellStyle name="เครื่องหมายจุลภาค 2 2 3 5 3 2" xfId="13185" xr:uid="{58F837D0-AF0E-49EE-B701-B2DF64A2872A}"/>
    <cellStyle name="เครื่องหมายจุลภาค 2 2 3 5 3 3" xfId="17070" xr:uid="{2D46A83C-851F-417A-ACA2-370DA702A205}"/>
    <cellStyle name="เครื่องหมายจุลภาค 2 2 3 5 4" xfId="5055" xr:uid="{7CDE19B5-3118-437E-8FDD-52F501B24684}"/>
    <cellStyle name="เครื่องหมายจุลภาค 2 2 3 5 4 2" xfId="11040" xr:uid="{4D476811-8252-4B8A-871B-994E306AB959}"/>
    <cellStyle name="เครื่องหมายจุลภาค 2 2 3 5 5" xfId="9581" xr:uid="{D2B4C098-6904-4A8A-A939-2DE0E1C73220}"/>
    <cellStyle name="เครื่องหมายจุลภาค 2 2 3 5 6" xfId="14922" xr:uid="{07A2F140-A04A-4132-A04A-E744ADC40986}"/>
    <cellStyle name="เครื่องหมายจุลภาค 2 2 3 6" xfId="5505" xr:uid="{F93861E4-2F52-4936-B94B-16EB4129881A}"/>
    <cellStyle name="เครื่องหมายจุลภาค 2 2 3 6 2" xfId="11166" xr:uid="{8A1294E7-FF89-4D53-A1AD-DDDF1F2001FB}"/>
    <cellStyle name="เครื่องหมายจุลภาค 2 2 3 6 3" xfId="15046" xr:uid="{0B12537D-AF91-4962-880B-F46F7F7DD4B2}"/>
    <cellStyle name="เครื่องหมายจุลภาค 2 2 3 7" xfId="7057" xr:uid="{168FEDD9-97FC-474F-83DC-3F8B2DC0D493}"/>
    <cellStyle name="เครื่องหมายจุลภาค 2 2 3 7 2" xfId="12514" xr:uid="{DBB99630-83A5-4371-B58E-28025428C101}"/>
    <cellStyle name="เครื่องหมายจุลภาค 2 2 3 7 3" xfId="16399" xr:uid="{9D189F23-ACA8-424C-9956-6F0C8B09E345}"/>
    <cellStyle name="เครื่องหมายจุลภาค 2 2 3 8" xfId="3789" xr:uid="{E3EBB982-D152-4C5C-BB89-BE54A05DFB69}"/>
    <cellStyle name="เครื่องหมายจุลภาค 2 2 3 8 2" xfId="10340" xr:uid="{DC37C4B2-8BB6-454F-AE26-EF44C7791E69}"/>
    <cellStyle name="เครื่องหมายจุลภาค 2 2 3 9" xfId="8910" xr:uid="{0B245464-EC8B-4E2D-8C63-3FEFF7C9F7B9}"/>
    <cellStyle name="เครื่องหมายจุลภาค 2 2 4" xfId="1493" xr:uid="{30EB6DF8-D07A-4E02-95C5-58E1E9368FA8}"/>
    <cellStyle name="เครื่องหมายจุลภาค 2 2 4 2" xfId="1645" xr:uid="{EBA67812-63F9-4A5E-ACE4-931D85A52815}"/>
    <cellStyle name="เครื่องหมายจุลภาค 2 2 4 2 2" xfId="2267" xr:uid="{5C41F6E2-230C-490C-B5DE-13E169BBABEF}"/>
    <cellStyle name="เครื่องหมายจุลภาค 2 2 4 2 2 2" xfId="3323" xr:uid="{73F0FA6C-B21D-4954-B958-993884EACE64}"/>
    <cellStyle name="เครื่องหมายจุลภาค 2 2 4 2 2 2 2" xfId="8233" xr:uid="{58CF4CC2-569F-4E91-AD6E-6B64D9D9115C}"/>
    <cellStyle name="เครื่องหมายจุลภาค 2 2 4 2 2 2 2 2" xfId="13690" xr:uid="{0162DF2D-3AD0-4404-85DD-B804E3526890}"/>
    <cellStyle name="เครื่องหมายจุลภาค 2 2 4 2 2 2 2 3" xfId="17575" xr:uid="{292D2641-903D-44ED-A802-93968FD89F36}"/>
    <cellStyle name="เครื่องหมายจุลภาค 2 2 4 2 2 2 3" xfId="6817" xr:uid="{20BF84DF-F169-41EC-982E-C208FF50FBA5}"/>
    <cellStyle name="เครื่องหมายจุลภาค 2 2 4 2 2 2 3 2" xfId="12340" xr:uid="{119E5579-4EFE-4E0F-A88B-2724544C46B4}"/>
    <cellStyle name="เครื่องหมายจุลภาค 2 2 4 2 2 2 4" xfId="10086" xr:uid="{FC0B2430-2ACB-4ED2-9418-321D1F900A79}"/>
    <cellStyle name="เครื่องหมายจุลภาค 2 2 4 2 2 2 5" xfId="16225" xr:uid="{4C9756A4-F1E6-47D8-9660-44D62033B0AD}"/>
    <cellStyle name="เครื่องหมายจุลภาค 2 2 4 2 2 3" xfId="6045" xr:uid="{B392DFB1-49EF-4F0C-82F0-DB9C75FEF93A}"/>
    <cellStyle name="เครื่องหมายจุลภาค 2 2 4 2 2 3 2" xfId="11674" xr:uid="{327C22D8-DC49-46F3-BE6A-52333FB341C1}"/>
    <cellStyle name="เครื่องหมายจุลภาค 2 2 4 2 2 3 3" xfId="15554" xr:uid="{7AA95003-2078-4A7E-B9C2-6409EA37BEF2}"/>
    <cellStyle name="เครื่องหมายจุลภาค 2 2 4 2 2 4" xfId="7562" xr:uid="{1D659192-2B24-409F-9EFF-59F6536706CC}"/>
    <cellStyle name="เครื่องหมายจุลภาค 2 2 4 2 2 4 2" xfId="13019" xr:uid="{C53F202A-E50A-4A08-ABAD-F7B32F48E512}"/>
    <cellStyle name="เครื่องหมายจุลภาค 2 2 4 2 2 4 3" xfId="16904" xr:uid="{A11C7D72-FAD0-435B-9E89-1B75993CC297}"/>
    <cellStyle name="เครื่องหมายจุลภาค 2 2 4 2 2 5" xfId="4538" xr:uid="{7BB786E3-5E3A-4873-A239-0ED3D19B85DB}"/>
    <cellStyle name="เครื่องหมายจุลภาค 2 2 4 2 2 5 2" xfId="10895" xr:uid="{95AD0597-4BC7-4E4B-B663-69F4EA278C3E}"/>
    <cellStyle name="เครื่องหมายจุลภาค 2 2 4 2 2 6" xfId="9415" xr:uid="{27EAA643-875E-4448-915E-DE15AF8CF18F}"/>
    <cellStyle name="เครื่องหมายจุลภาค 2 2 4 2 2 7" xfId="14777" xr:uid="{77145FFB-3631-474A-AE9B-67B5B7919B88}"/>
    <cellStyle name="เครื่องหมายจุลภาค 2 2 4 2 3" xfId="3010" xr:uid="{7B5E6500-533C-4218-ABF2-FC17AB0BAA91}"/>
    <cellStyle name="เครื่องหมายจุลภาค 2 2 4 2 3 2" xfId="7927" xr:uid="{4A530324-04C1-4A33-8155-FC3A86CF4F60}"/>
    <cellStyle name="เครื่องหมายจุลภาค 2 2 4 2 3 2 2" xfId="13384" xr:uid="{B4EABDB6-C49C-4B9A-92BF-9ED517F6B4BE}"/>
    <cellStyle name="เครื่องหมายจุลภาค 2 2 4 2 3 2 3" xfId="17269" xr:uid="{6E9A7F03-7D79-4DB3-B3B1-273B5834C90C}"/>
    <cellStyle name="เครื่องหมายจุลภาค 2 2 4 2 3 3" xfId="6511" xr:uid="{275BD0D4-3E6A-46DA-A35B-E5CF1650F352}"/>
    <cellStyle name="เครื่องหมายจุลภาค 2 2 4 2 3 3 2" xfId="12034" xr:uid="{0DFF4D44-4F68-40A9-8ABD-020195E8A2ED}"/>
    <cellStyle name="เครื่องหมายจุลภาค 2 2 4 2 3 4" xfId="9780" xr:uid="{AA9F42D3-1462-41F7-B968-7F84C714BA6D}"/>
    <cellStyle name="เครื่องหมายจุลภาค 2 2 4 2 3 5" xfId="15919" xr:uid="{94DD2ADD-B535-4CF3-83AD-292FDEF56591}"/>
    <cellStyle name="เครื่องหมายจุลภาค 2 2 4 2 4" xfId="5704" xr:uid="{A8D8A6F4-194D-4483-A394-0882B0ED7345}"/>
    <cellStyle name="เครื่องหมายจุลภาค 2 2 4 2 4 2" xfId="11365" xr:uid="{C5300179-E615-4F69-9191-48FC1BDBDEB3}"/>
    <cellStyle name="เครื่องหมายจุลภาค 2 2 4 2 4 3" xfId="15245" xr:uid="{7F965784-DD29-43F6-B9A5-E011282CEAF2}"/>
    <cellStyle name="เครื่องหมายจุลภาค 2 2 4 2 5" xfId="7256" xr:uid="{9EB60DAA-6F49-4362-8644-A6D6BDB555BF}"/>
    <cellStyle name="เครื่องหมายจุลภาค 2 2 4 2 5 2" xfId="12713" xr:uid="{5929356A-6C6E-40BF-959E-F0CEA988191D}"/>
    <cellStyle name="เครื่องหมายจุลภาค 2 2 4 2 5 3" xfId="16598" xr:uid="{08BA9848-E36E-41FF-9238-CFF4DDFC0DAE}"/>
    <cellStyle name="เครื่องหมายจุลภาค 2 2 4 2 6" xfId="4219" xr:uid="{31578B7F-D851-4A8E-AE29-287E7DEBAB0E}"/>
    <cellStyle name="เครื่องหมายจุลภาค 2 2 4 2 6 2" xfId="10589" xr:uid="{D22858CC-2C66-46A4-99C6-D4FC84CE2166}"/>
    <cellStyle name="เครื่องหมายจุลภาค 2 2 4 2 7" xfId="9109" xr:uid="{5BE97746-8123-42A3-BEBF-4C75AA9055DE}"/>
    <cellStyle name="เครื่องหมายจุลภาค 2 2 4 2 8" xfId="14471" xr:uid="{96294108-EE88-4A6D-A167-E3C4EA711D15}"/>
    <cellStyle name="เครื่องหมายจุลภาค 2 2 4 3" xfId="2129" xr:uid="{0C68D16D-F0FA-4BB9-AD70-BC9F9AA96013}"/>
    <cellStyle name="เครื่องหมายจุลภาค 2 2 4 3 2" xfId="3185" xr:uid="{C62F3277-EFBB-4792-96C3-33292FF7432A}"/>
    <cellStyle name="เครื่องหมายจุลภาค 2 2 4 3 2 2" xfId="8095" xr:uid="{C64EE433-B9B0-4D62-A866-9789797DFC8C}"/>
    <cellStyle name="เครื่องหมายจุลภาค 2 2 4 3 2 2 2" xfId="13552" xr:uid="{DB32F9B7-E6EE-4C2E-A8BD-2C5FDCBB9930}"/>
    <cellStyle name="เครื่องหมายจุลภาค 2 2 4 3 2 2 3" xfId="17437" xr:uid="{FCF7F2BD-2B18-4064-9BF4-A74ADAB31241}"/>
    <cellStyle name="เครื่องหมายจุลภาค 2 2 4 3 2 3" xfId="6679" xr:uid="{9D0ACBB6-0955-4B08-BDF3-E5ABB550CD11}"/>
    <cellStyle name="เครื่องหมายจุลภาค 2 2 4 3 2 3 2" xfId="12202" xr:uid="{117653EF-FD3C-4F0B-BB4C-125A63542A61}"/>
    <cellStyle name="เครื่องหมายจุลภาค 2 2 4 3 2 4" xfId="9948" xr:uid="{36F41038-1478-4E83-B3C5-5ECEE418DB21}"/>
    <cellStyle name="เครื่องหมายจุลภาค 2 2 4 3 2 5" xfId="16087" xr:uid="{9512F0A7-E3D6-4BF6-AC1C-E0F4EFD76354}"/>
    <cellStyle name="เครื่องหมายจุลภาค 2 2 4 3 3" xfId="5907" xr:uid="{8BC8CAB0-F0EB-4987-86E9-6E6F2A7E3207}"/>
    <cellStyle name="เครื่องหมายจุลภาค 2 2 4 3 3 2" xfId="11536" xr:uid="{E1CBBEF2-99F0-40EB-B99D-250EFB31E2AA}"/>
    <cellStyle name="เครื่องหมายจุลภาค 2 2 4 3 3 3" xfId="15416" xr:uid="{019A2105-BE7C-4203-8454-9B7433D65EFD}"/>
    <cellStyle name="เครื่องหมายจุลภาค 2 2 4 3 4" xfId="7424" xr:uid="{236E0698-5BAF-429F-8241-841DC7462761}"/>
    <cellStyle name="เครื่องหมายจุลภาค 2 2 4 3 4 2" xfId="12881" xr:uid="{4CA43D69-55C8-4F96-BA14-6D563151FF08}"/>
    <cellStyle name="เครื่องหมายจุลภาค 2 2 4 3 4 3" xfId="16766" xr:uid="{63BB2482-145C-4D3D-BAE4-EBFD00ADF071}"/>
    <cellStyle name="เครื่องหมายจุลภาค 2 2 4 3 5" xfId="4400" xr:uid="{89EBEE04-2544-4438-AE19-28AC6214F60D}"/>
    <cellStyle name="เครื่องหมายจุลภาค 2 2 4 3 5 2" xfId="10757" xr:uid="{C406BC08-01A5-4E9F-925D-6D4CC614C969}"/>
    <cellStyle name="เครื่องหมายจุลภาค 2 2 4 3 6" xfId="9277" xr:uid="{932F8F76-D466-46CE-8BAC-71163F1FB5A9}"/>
    <cellStyle name="เครื่องหมายจุลภาค 2 2 4 3 7" xfId="14639" xr:uid="{97305CA9-4CEF-4A99-BD0A-B3121186330E}"/>
    <cellStyle name="เครื่องหมายจุลภาค 2 2 4 4" xfId="2872" xr:uid="{7C2F96B6-3C55-4697-9CF0-F67C9BFE2575}"/>
    <cellStyle name="เครื่องหมายจุลภาค 2 2 4 4 2" xfId="7789" xr:uid="{5E1BFC6A-C339-4CE3-B933-DB5F73A22AC9}"/>
    <cellStyle name="เครื่องหมายจุลภาค 2 2 4 4 2 2" xfId="13246" xr:uid="{42A25B9D-3E4C-47D4-AF34-42050548CAEF}"/>
    <cellStyle name="เครื่องหมายจุลภาค 2 2 4 4 2 3" xfId="17131" xr:uid="{E746ED3A-BEBE-490C-860B-EA045BA82220}"/>
    <cellStyle name="เครื่องหมายจุลภาค 2 2 4 4 3" xfId="6373" xr:uid="{1FFE4009-8BBA-4FEC-BBAC-6D62012755BD}"/>
    <cellStyle name="เครื่องหมายจุลภาค 2 2 4 4 3 2" xfId="11896" xr:uid="{A4850DB6-84CC-4BA3-8F5B-FE17D1BD007D}"/>
    <cellStyle name="เครื่องหมายจุลภาค 2 2 4 4 4" xfId="9642" xr:uid="{E148910E-82B3-4F26-9735-06DB4D5C0534}"/>
    <cellStyle name="เครื่องหมายจุลภาค 2 2 4 4 5" xfId="15781" xr:uid="{68206060-1C10-4087-B20E-5AD1857FDF62}"/>
    <cellStyle name="เครื่องหมายจุลภาค 2 2 4 5" xfId="5566" xr:uid="{90F7AB23-40B3-4347-B261-01150BD9DAE7}"/>
    <cellStyle name="เครื่องหมายจุลภาค 2 2 4 5 2" xfId="11227" xr:uid="{BB850836-6601-4A57-BB71-2E1B0A937A3E}"/>
    <cellStyle name="เครื่องหมายจุลภาค 2 2 4 5 3" xfId="15107" xr:uid="{52AF2836-AAC8-47FE-984F-96AB8742AF45}"/>
    <cellStyle name="เครื่องหมายจุลภาค 2 2 4 6" xfId="7118" xr:uid="{E44275DD-DBAF-47C5-8E9B-F61ABC8D13C4}"/>
    <cellStyle name="เครื่องหมายจุลภาค 2 2 4 6 2" xfId="12575" xr:uid="{1839543A-FA4C-4930-9A60-CC3D7E94EDE5}"/>
    <cellStyle name="เครื่องหมายจุลภาค 2 2 4 6 3" xfId="16460" xr:uid="{935EE2B1-BC46-478A-B388-96E3BC819ADB}"/>
    <cellStyle name="เครื่องหมายจุลภาค 2 2 4 7" xfId="4080" xr:uid="{0EA705C5-B2F0-406E-B251-8699ED536D58}"/>
    <cellStyle name="เครื่องหมายจุลภาค 2 2 4 7 2" xfId="10451" xr:uid="{80807C36-8C60-46CF-BE5F-4D6EECCD36FF}"/>
    <cellStyle name="เครื่องหมายจุลภาค 2 2 4 8" xfId="8971" xr:uid="{BD0748E2-FFE8-4FDB-9587-B97978564940}"/>
    <cellStyle name="เครื่องหมายจุลภาค 2 2 4 9" xfId="14333" xr:uid="{A5A3A5C2-014C-4D64-88CC-F5B4019DE7DC}"/>
    <cellStyle name="เครื่องหมายจุลภาค 2 2 5" xfId="1526" xr:uid="{C7EFD556-6764-410A-A7C0-668B19D17E04}"/>
    <cellStyle name="เครื่องหมายจุลภาค 2 2 5 2" xfId="2148" xr:uid="{F0B9F89D-FC9F-486D-9D7B-60A91A7A169D}"/>
    <cellStyle name="เครื่องหมายจุลภาค 2 2 5 2 2" xfId="3204" xr:uid="{E5A7A805-4B9A-4C6F-937D-D8F0E8C08387}"/>
    <cellStyle name="เครื่องหมายจุลภาค 2 2 5 2 2 2" xfId="8114" xr:uid="{322839BA-CE69-40C3-8E10-795EE1F4767D}"/>
    <cellStyle name="เครื่องหมายจุลภาค 2 2 5 2 2 2 2" xfId="13571" xr:uid="{114FF99F-699A-4A9D-8349-3B8349524C99}"/>
    <cellStyle name="เครื่องหมายจุลภาค 2 2 5 2 2 2 3" xfId="17456" xr:uid="{4102E43A-5689-4C3E-9819-CFBDFDF27397}"/>
    <cellStyle name="เครื่องหมายจุลภาค 2 2 5 2 2 3" xfId="6698" xr:uid="{922021EA-53B9-4EB6-ABEE-297AB21D2FB4}"/>
    <cellStyle name="เครื่องหมายจุลภาค 2 2 5 2 2 3 2" xfId="12221" xr:uid="{E7A62A2E-875D-4179-A9D5-5B4288E27AB2}"/>
    <cellStyle name="เครื่องหมายจุลภาค 2 2 5 2 2 4" xfId="9967" xr:uid="{41F95AA1-91FA-485C-A03D-A82F02759C35}"/>
    <cellStyle name="เครื่องหมายจุลภาค 2 2 5 2 2 5" xfId="16106" xr:uid="{62108416-7B91-4DF1-ACA3-3E6F27FB7737}"/>
    <cellStyle name="เครื่องหมายจุลภาค 2 2 5 2 3" xfId="5926" xr:uid="{E389F13B-7058-46CD-9D67-7049C46192CF}"/>
    <cellStyle name="เครื่องหมายจุลภาค 2 2 5 2 3 2" xfId="11555" xr:uid="{BCF254A6-6B52-45E4-8C1A-4F2321784483}"/>
    <cellStyle name="เครื่องหมายจุลภาค 2 2 5 2 3 3" xfId="15435" xr:uid="{B750BF66-1187-4E49-926F-A6F6E6F9D147}"/>
    <cellStyle name="เครื่องหมายจุลภาค 2 2 5 2 4" xfId="7443" xr:uid="{F5B59778-E62C-4193-AE91-E14ABAF498E7}"/>
    <cellStyle name="เครื่องหมายจุลภาค 2 2 5 2 4 2" xfId="12900" xr:uid="{2B5EA311-FBBD-4610-890B-EB823596CC5E}"/>
    <cellStyle name="เครื่องหมายจุลภาค 2 2 5 2 4 3" xfId="16785" xr:uid="{350015D4-100C-4A26-8ED9-F4C0CFB0C180}"/>
    <cellStyle name="เครื่องหมายจุลภาค 2 2 5 2 5" xfId="4419" xr:uid="{6EC7119D-133A-4243-9114-413065CE3F2C}"/>
    <cellStyle name="เครื่องหมายจุลภาค 2 2 5 2 5 2" xfId="10776" xr:uid="{8E3BDB3F-AF3E-49C8-9A80-8A8D43B1457F}"/>
    <cellStyle name="เครื่องหมายจุลภาค 2 2 5 2 6" xfId="9296" xr:uid="{CC615CA6-AB82-4A4B-8DE4-979B5D384E30}"/>
    <cellStyle name="เครื่องหมายจุลภาค 2 2 5 2 7" xfId="14658" xr:uid="{00FD5A9D-A39A-4060-887A-B2C8F2C6A9F5}"/>
    <cellStyle name="เครื่องหมายจุลภาค 2 2 5 3" xfId="2891" xr:uid="{43BE8721-F681-4057-A378-621F2A0AAA32}"/>
    <cellStyle name="เครื่องหมายจุลภาค 2 2 5 3 2" xfId="7808" xr:uid="{018D8468-840B-4B82-85E4-C8EF8BD4B0F9}"/>
    <cellStyle name="เครื่องหมายจุลภาค 2 2 5 3 2 2" xfId="13265" xr:uid="{FF2EB605-93DA-4633-B8B6-87BC60A1BE0D}"/>
    <cellStyle name="เครื่องหมายจุลภาค 2 2 5 3 2 3" xfId="17150" xr:uid="{BB2D0033-523C-4A0F-AF2B-7A90E77814B9}"/>
    <cellStyle name="เครื่องหมายจุลภาค 2 2 5 3 3" xfId="6392" xr:uid="{9E08D3F8-5ECC-4E50-9B03-05A99DC19079}"/>
    <cellStyle name="เครื่องหมายจุลภาค 2 2 5 3 3 2" xfId="11915" xr:uid="{B770AB91-5D68-4A86-AA81-B6717168A299}"/>
    <cellStyle name="เครื่องหมายจุลภาค 2 2 5 3 4" xfId="9661" xr:uid="{1A01E5A5-9467-4FF9-89BC-7690A20E3068}"/>
    <cellStyle name="เครื่องหมายจุลภาค 2 2 5 3 5" xfId="15800" xr:uid="{8C141EB6-6CB7-4013-9250-F5C432F3FB00}"/>
    <cellStyle name="เครื่องหมายจุลภาค 2 2 5 4" xfId="5585" xr:uid="{4BD3862D-7AF2-419A-B449-BD62E548EABA}"/>
    <cellStyle name="เครื่องหมายจุลภาค 2 2 5 4 2" xfId="11246" xr:uid="{0AA5715D-3419-4CD8-ADE6-D6EC6698F085}"/>
    <cellStyle name="เครื่องหมายจุลภาค 2 2 5 4 3" xfId="15126" xr:uid="{274591DD-F4EB-43A6-93B0-801860AE3420}"/>
    <cellStyle name="เครื่องหมายจุลภาค 2 2 5 5" xfId="7137" xr:uid="{B7BE6544-1D47-449C-A61A-4847F40562F8}"/>
    <cellStyle name="เครื่องหมายจุลภาค 2 2 5 5 2" xfId="12594" xr:uid="{702577F9-B735-48E0-90C4-7DAEE9EF0D38}"/>
    <cellStyle name="เครื่องหมายจุลภาค 2 2 5 5 3" xfId="16479" xr:uid="{10AF1790-1C16-4CDB-A6F8-8B1C68DDF91C}"/>
    <cellStyle name="เครื่องหมายจุลภาค 2 2 5 6" xfId="4100" xr:uid="{0E1B3461-55F9-4451-8C78-3DBB89E0B2D6}"/>
    <cellStyle name="เครื่องหมายจุลภาค 2 2 5 6 2" xfId="10470" xr:uid="{FCD5FD3D-224B-481F-8EA5-6D3349504B4B}"/>
    <cellStyle name="เครื่องหมายจุลภาค 2 2 5 7" xfId="8990" xr:uid="{B9FD3034-F209-438B-98E9-FCF0DBE3A65F}"/>
    <cellStyle name="เครื่องหมายจุลภาค 2 2 5 8" xfId="14352" xr:uid="{34E675DB-C524-49A9-A230-518319665A24}"/>
    <cellStyle name="เครื่องหมายจุลภาค 2 2 6" xfId="1985" xr:uid="{FFE35387-FE47-47D0-9C29-583B2CFC341D}"/>
    <cellStyle name="เครื่องหมายจุลภาค 2 2 6 2" xfId="3069" xr:uid="{0AB0EBD8-2CF1-476A-B91F-E92104064072}"/>
    <cellStyle name="เครื่องหมายจุลภาค 2 2 6 2 2" xfId="7979" xr:uid="{2661D7ED-24AF-4C12-B1B1-A723960387BD}"/>
    <cellStyle name="เครื่องหมายจุลภาค 2 2 6 2 2 2" xfId="13436" xr:uid="{9AABE022-12DE-401C-BC95-35B682D18A40}"/>
    <cellStyle name="เครื่องหมายจุลภาค 2 2 6 2 2 3" xfId="17321" xr:uid="{1136DF48-BA7E-416E-9D31-68AAC46D2615}"/>
    <cellStyle name="เครื่องหมายจุลภาค 2 2 6 2 3" xfId="6563" xr:uid="{74DEC009-35DE-4EFB-B1B1-831F25BC24DE}"/>
    <cellStyle name="เครื่องหมายจุลภาค 2 2 6 2 3 2" xfId="12086" xr:uid="{BA38A1BD-2C0D-4142-870F-18766F534992}"/>
    <cellStyle name="เครื่องหมายจุลภาค 2 2 6 2 4" xfId="9832" xr:uid="{554954CA-3D25-4DCE-9033-962139827408}"/>
    <cellStyle name="เครื่องหมายจุลภาค 2 2 6 2 5" xfId="15971" xr:uid="{904D4DC7-CCF9-48C7-BC8C-B3F2A71CEAD5}"/>
    <cellStyle name="เครื่องหมายจุลภาค 2 2 6 3" xfId="5789" xr:uid="{78877EF8-33E9-4711-A047-2F2BE3916891}"/>
    <cellStyle name="เครื่องหมายจุลภาค 2 2 6 3 2" xfId="11420" xr:uid="{9BA126CF-B629-4E8C-AE07-2C05CB354384}"/>
    <cellStyle name="เครื่องหมายจุลภาค 2 2 6 3 3" xfId="15300" xr:uid="{FD8C52DE-06FD-42F1-8BBD-3CD95E6D295C}"/>
    <cellStyle name="เครื่องหมายจุลภาค 2 2 6 4" xfId="7308" xr:uid="{71459E23-E740-4C93-99FE-AC5B1DF2C555}"/>
    <cellStyle name="เครื่องหมายจุลภาค 2 2 6 4 2" xfId="12765" xr:uid="{F593D02A-55E3-4DBC-8FB8-C3F110DC6812}"/>
    <cellStyle name="เครื่องหมายจุลภาค 2 2 6 4 3" xfId="16650" xr:uid="{6F30A7AD-6D70-434F-9AA1-24667A471E89}"/>
    <cellStyle name="เครื่องหมายจุลภาค 2 2 6 5" xfId="4284" xr:uid="{8B7AF05A-66B2-4299-9576-92CD14CCDB3C}"/>
    <cellStyle name="เครื่องหมายจุลภาค 2 2 6 5 2" xfId="10641" xr:uid="{3DB57113-04D8-4F8C-9267-C3438044987D}"/>
    <cellStyle name="เครื่องหมายจุลภาค 2 2 6 6" xfId="9161" xr:uid="{8A4B7DCA-12EA-4737-8667-BA465DB01DEA}"/>
    <cellStyle name="เครื่องหมายจุลภาค 2 2 6 7" xfId="14523" xr:uid="{6BF57F54-ADA0-487D-980E-853986D637A8}"/>
    <cellStyle name="เครื่องหมายจุลภาค 2 2 7" xfId="2303" xr:uid="{532C5792-786C-4D49-B856-3CDA1F5BEF2E}"/>
    <cellStyle name="เครื่องหมายจุลภาค 2 2 7 2" xfId="3355" xr:uid="{648676FC-0EC9-4455-8D96-8615D63450D6}"/>
    <cellStyle name="เครื่องหมายจุลภาค 2 2 7 2 2" xfId="8265" xr:uid="{3D53C63A-90E5-4DD9-8DC5-5ECA8AA4AC01}"/>
    <cellStyle name="เครื่องหมายจุลภาค 2 2 7 2 2 2" xfId="13722" xr:uid="{D79E02DB-9F0D-4FD9-986D-4B814BB15637}"/>
    <cellStyle name="เครื่องหมายจุลภาค 2 2 7 2 2 3" xfId="17607" xr:uid="{A9BAB9E7-CC0C-4B79-BEC9-96D24412DF42}"/>
    <cellStyle name="เครื่องหมายจุลภาค 2 2 7 2 3" xfId="6849" xr:uid="{A6B4DBDA-72B3-4DCC-9051-40F53A30D5FD}"/>
    <cellStyle name="เครื่องหมายจุลภาค 2 2 7 2 3 2" xfId="12372" xr:uid="{139A1250-98B5-4D68-B6A9-A1B7DC5F549E}"/>
    <cellStyle name="เครื่องหมายจุลภาค 2 2 7 2 4" xfId="10118" xr:uid="{6ABE8C70-21AA-4E53-A9C6-3A6E4EEFFDC3}"/>
    <cellStyle name="เครื่องหมายจุลภาค 2 2 7 2 5" xfId="16257" xr:uid="{3886AB35-46A3-48F7-A807-63BA5789596B}"/>
    <cellStyle name="เครื่องหมายจุลภาค 2 2 7 3" xfId="6077" xr:uid="{6D4BBDAF-68DB-4970-8900-FA200E2EE33D}"/>
    <cellStyle name="เครื่องหมายจุลภาค 2 2 7 3 2" xfId="11706" xr:uid="{AADD0D12-2098-44A2-BF8A-50E0154ACBB3}"/>
    <cellStyle name="เครื่องหมายจุลภาค 2 2 7 3 3" xfId="15586" xr:uid="{8E8AE530-6CA9-4927-BEE2-BEFB74BCCAAC}"/>
    <cellStyle name="เครื่องหมายจุลภาค 2 2 7 4" xfId="7594" xr:uid="{98826287-686F-4FB9-B6F5-FB2E52CB3003}"/>
    <cellStyle name="เครื่องหมายจุลภาค 2 2 7 4 2" xfId="13051" xr:uid="{45CDBEBB-E837-433E-8802-4A318F17E93B}"/>
    <cellStyle name="เครื่องหมายจุลภาค 2 2 7 4 3" xfId="16936" xr:uid="{82DB83A2-1E43-438D-B332-6061B3F219B8}"/>
    <cellStyle name="เครื่องหมายจุลภาค 2 2 7 5" xfId="4570" xr:uid="{9573B11C-58D7-49BC-A2AD-94651D649277}"/>
    <cellStyle name="เครื่องหมายจุลภาค 2 2 7 5 2" xfId="10927" xr:uid="{5CB404A1-833A-4048-B17E-14FBF6CBF93F}"/>
    <cellStyle name="เครื่องหมายจุลภาค 2 2 7 6" xfId="9447" xr:uid="{00C0BB5A-428D-4498-B94E-D6D8C841E3ED}"/>
    <cellStyle name="เครื่องหมายจุลภาค 2 2 7 7" xfId="14809" xr:uid="{085C83BF-0FFA-4625-9520-006C2FD04579}"/>
    <cellStyle name="เครื่องหมายจุลภาค 2 2 8" xfId="2634" xr:uid="{D27239E8-15F0-4B25-887F-AC082EE77758}"/>
    <cellStyle name="เครื่องหมายจุลภาค 2 2 8 2" xfId="6244" xr:uid="{FEA2C5F8-B594-44EE-BBC5-496A2D646865}"/>
    <cellStyle name="เครื่องหมายจุลภาค 2 2 8 2 2" xfId="11777" xr:uid="{DF8AD6B5-FA8E-42A5-8F5B-BC0F5715F357}"/>
    <cellStyle name="เครื่องหมายจุลภาค 2 2 8 2 3" xfId="15657" xr:uid="{DCFE7278-4F72-430D-8910-B74970E43337}"/>
    <cellStyle name="เครื่องหมายจุลภาค 2 2 8 3" xfId="7665" xr:uid="{E2EDEC05-4D71-423E-9DDC-899B0B5127CC}"/>
    <cellStyle name="เครื่องหมายจุลภาค 2 2 8 3 2" xfId="13122" xr:uid="{6A779562-826A-456C-8E04-CF51844B7ABB}"/>
    <cellStyle name="เครื่องหมายจุลภาค 2 2 8 3 3" xfId="17007" xr:uid="{C2A522BF-CD1B-47B1-95FD-116AC6F787D4}"/>
    <cellStyle name="เครื่องหมายจุลภาค 2 2 8 4" xfId="4907" xr:uid="{3D11728D-E988-4166-9BEC-C5B70233BE22}"/>
    <cellStyle name="เครื่องหมายจุลภาค 2 2 8 4 2" xfId="11009" xr:uid="{B24693C6-86C5-41F3-B0EC-968BFDBCDBEC}"/>
    <cellStyle name="เครื่องหมายจุลภาค 2 2 8 5" xfId="9518" xr:uid="{1785A87C-D2AA-4AE0-B760-AADDBC90535A}"/>
    <cellStyle name="เครื่องหมายจุลภาค 2 2 8 6" xfId="14891" xr:uid="{D1DE842C-4596-44CF-A527-21FE607AD1D5}"/>
    <cellStyle name="เครื่องหมายจุลภาค 2 2 9" xfId="5392" xr:uid="{C327719D-E0C1-49FC-B09E-D0B6E013DD62}"/>
    <cellStyle name="เครื่องหมายจุลภาค 2 2 9 2" xfId="11101" xr:uid="{FBD791EE-7A1F-4E07-84EE-07D40BB41928}"/>
    <cellStyle name="เครื่องหมายจุลภาค 2 2 9 3" xfId="14984" xr:uid="{CC1E85D1-13FA-4324-8B40-68AC3BE85BFC}"/>
    <cellStyle name="เครื่องหมายจุลภาค 3" xfId="693" xr:uid="{1BCCACE8-AA47-4AC8-9BB2-24C7B7714FF3}"/>
    <cellStyle name="เครื่องหมายจุลภาค_001K-1,2,3" xfId="102" xr:uid="{28A0FD63-1256-4684-B588-FBE79FD95090}"/>
    <cellStyle name="เครื่องหมายสกุลเงิน [0]" xfId="621" xr:uid="{CCC9DDEF-2E44-4D54-B129-D4D07DC77D2D}"/>
    <cellStyle name="เครื่องหมายสกุลเงิน_5006119_add back" xfId="1171" xr:uid="{1E54BE57-D0BA-4AB6-97BB-212C821CF8D5}"/>
    <cellStyle name="เชื่อมโยงหลายมิติ" xfId="103" xr:uid="{8E8B25B6-800D-4D67-BEB3-16DC11941368}"/>
    <cellStyle name="เชื่อมโยงหลายมิติ 2" xfId="244" xr:uid="{A0E8FFEE-3AC4-4D02-AE2D-97BB78A35F60}"/>
    <cellStyle name="เชื่อมโยงหลายมิติ 2 2" xfId="1370" xr:uid="{D1F09E27-0A3B-41A2-A340-12E5112785AD}"/>
    <cellStyle name="เชื่อมโยงหลายมิติ 2 3" xfId="1172" xr:uid="{E34F9360-F645-48D4-8F36-BC6D655A2F6D}"/>
    <cellStyle name="เชื่อมโยงหลายมิติ 2 4" xfId="1838" xr:uid="{7E4AAB91-4F13-4CFB-B893-759F55860595}"/>
    <cellStyle name="เชื่อมโยงหลายมิติ 3" xfId="850" xr:uid="{0C9FF3B4-3137-4ADA-990B-3E24CCACA8CB}"/>
    <cellStyle name="เชื่อมโยงหลายมิติ 3 2" xfId="1371" xr:uid="{93DDF021-1425-4222-A5EE-8DDFC90A2014}"/>
    <cellStyle name="เชื่อมโยงหลายมิติ 3 3" xfId="1173" xr:uid="{32453C98-5520-4A6D-8C22-2F4A8B11EB4F}"/>
    <cellStyle name="เชื่อมโยงหลายมิติ 3 4" xfId="2029" xr:uid="{6814B7A0-AD66-4617-83E0-85EE1384C923}"/>
    <cellStyle name="เชื่อมโยงหลายมิติ 4" xfId="1369" xr:uid="{4EF5933C-25C5-4EDE-A363-D2DF33EC7AF5}"/>
    <cellStyle name="เชื่อมโยงหลายมิติ 5" xfId="5162" xr:uid="{50E38EC9-F3E3-4B93-A92F-209747F67CE4}"/>
    <cellStyle name="เซลล์ตรวจสอบ" xfId="1174" xr:uid="{FE9BB445-EDA3-47C8-B176-5A6BA48C4288}"/>
    <cellStyle name="เซลล์ตรวจสอบ 2" xfId="1372" xr:uid="{7F03F0A0-3578-47A9-8075-6A42DB78B29E}"/>
    <cellStyle name="เซลล์ตรวจสอบ 2 2" xfId="4705" xr:uid="{969CD09F-83E6-43E3-861F-F63A1E19AF76}"/>
    <cellStyle name="เซลล์ตรวจสอบ 2 3" xfId="5265" xr:uid="{05F381C2-3AF2-4BEB-86B7-56862EE41EDC}"/>
    <cellStyle name="เซลล์ตรวจสอบ 3" xfId="4723" xr:uid="{078EDB37-B72F-46C7-BC0A-FCDCE3DB8255}"/>
    <cellStyle name="เซลล์ตรวจสอบ 4" xfId="5264" xr:uid="{BA08C801-979D-41EC-A31C-B7F194ECE1A6}"/>
    <cellStyle name="เซลล์ที่มีการเชื่อมโยง" xfId="1175" xr:uid="{369A8016-F8DD-4362-B826-7AF974722C85}"/>
    <cellStyle name="เซลล์ที่มีการเชื่อมโยง 2" xfId="1373" xr:uid="{C50D5D87-A82F-4509-9E2A-CCF93AA397F2}"/>
    <cellStyle name="แย่" xfId="1176" xr:uid="{56863013-E502-4C01-ACCF-EEF643701569}"/>
    <cellStyle name="แย่ 2" xfId="1374" xr:uid="{AF7064DC-5387-4326-A0C8-ABDDCADB2D57}"/>
    <cellStyle name="แสดงผล" xfId="1177" xr:uid="{F737B924-B181-4840-BE8D-8E702C1FCD2F}"/>
    <cellStyle name="แสดงผล 2" xfId="1375" xr:uid="{C4B8979D-409C-4EBB-B625-5D635BE5139F}"/>
    <cellStyle name="แสดงผล 2 2" xfId="4722" xr:uid="{690C4FF4-20C1-4C40-BEE6-AA494358EB9A}"/>
    <cellStyle name="แสดงผล 2 3" xfId="5271" xr:uid="{CABD02D9-7DA4-40C7-B5E8-2F50825DCE2D}"/>
    <cellStyle name="แสดงผล 2 4" xfId="5340" xr:uid="{23066E09-A5C5-4CB3-9798-27D8FAAD90EA}"/>
    <cellStyle name="แสดงผล 3" xfId="4775" xr:uid="{3F384142-EDF5-4BDE-A0A9-BA20920A9F1B}"/>
    <cellStyle name="แสดงผล 4" xfId="5270" xr:uid="{ABD0F66B-171C-43F5-85C2-441363A87484}"/>
    <cellStyle name="แสดงผล 5" xfId="5442" xr:uid="{274D07A9-3ED8-44DF-8FEC-63ADA924E558}"/>
    <cellStyle name="การคำนวณ" xfId="1178" xr:uid="{CA040EB2-A98E-42A1-A167-F2ABB4B085A4}"/>
    <cellStyle name="การคำนวณ 2" xfId="1376" xr:uid="{564D8724-1A9B-403D-897B-D822183A34E8}"/>
    <cellStyle name="การคำนวณ 2 2" xfId="4947" xr:uid="{09A4C925-5CF1-4A4D-8BC3-46B5DC050B03}"/>
    <cellStyle name="การคำนวณ 2 3" xfId="5263" xr:uid="{A8F1FE16-E199-494B-B692-758C7EEB4B9E}"/>
    <cellStyle name="การคำนวณ 2 4" xfId="5345" xr:uid="{28F478C3-FF7F-4DB1-89A6-30263E3DA8C2}"/>
    <cellStyle name="การคำนวณ 3" xfId="4906" xr:uid="{25A4D8F5-B0D4-48DF-810D-6BBD0970FC34}"/>
    <cellStyle name="การคำนวณ 4" xfId="5262" xr:uid="{C5A1E521-2DA4-4005-AC0A-459A3513DCE2}"/>
    <cellStyle name="การคำนวณ 5" xfId="5390" xr:uid="{450E05CA-2244-4530-BC4A-FF43ED6E8A2B}"/>
    <cellStyle name="ข้อความเตือน" xfId="1179" xr:uid="{8D12E05D-06D3-45D8-B196-77C06735CB92}"/>
    <cellStyle name="ข้อความเตือน 2" xfId="1377" xr:uid="{09FE84A4-66E3-4335-97DA-A6CF148CC9DE}"/>
    <cellStyle name="ข้อความอธิบาย" xfId="1180" xr:uid="{D9D6A217-CBB6-4DB4-AD56-9033FF47B468}"/>
    <cellStyle name="ข้อความอธิบาย 2" xfId="1378" xr:uid="{9C962522-87F3-44A2-94DC-E6EFFB52FE63}"/>
    <cellStyle name="ค@ฏ๋_1111D2111DQ2" xfId="104" xr:uid="{6E585591-1257-493F-9AD8-D3B25D4274B1}"/>
    <cellStyle name="คdคภฆ์[0]_1111D2111DQ2" xfId="105" xr:uid="{77EF2582-295C-4F97-B331-0FCAA61B3605}"/>
    <cellStyle name="คdคภฆ์_1111D2111DQ1" xfId="106" xr:uid="{56B23D2C-8E95-4A99-872C-72DB09946D20}"/>
    <cellStyle name="ชื่อเรื่อง" xfId="1181" xr:uid="{2116D7EA-A511-4DE1-B0EC-DF2B9F6D4C3A}"/>
    <cellStyle name="ชื่อเรื่อง 2" xfId="1379" xr:uid="{0A603C72-1ECC-4817-B375-E58A2F3309A9}"/>
    <cellStyle name="ณfน๔ [0]_Book1" xfId="107" xr:uid="{3A8FDDA1-6DE2-4308-8E3B-596BFB871A7C}"/>
    <cellStyle name="ณfน๔_Book1" xfId="108" xr:uid="{AF006AE9-710A-42B2-BD03-8E7626137CC5}"/>
    <cellStyle name="ดี" xfId="1182" xr:uid="{8E212E68-AB02-48FB-93D9-E747EF188BF1}"/>
    <cellStyle name="ดี 2" xfId="1380" xr:uid="{C2ACCE89-87EE-47AF-B1FA-A287E91F65F1}"/>
    <cellStyle name="ตามการเชื่อมโยงหลายมิติ" xfId="109" xr:uid="{670883A6-CEA4-48BA-BCBD-A42051BC0766}"/>
    <cellStyle name="ตามการเชื่อมโยงหลายมิติ 2" xfId="246" xr:uid="{AA1BD3BA-2131-4575-A4E5-64E4A89A6789}"/>
    <cellStyle name="ตามการเชื่อมโยงหลายมิติ 2 2" xfId="1381" xr:uid="{6B664A36-8259-468B-9501-F6B626B3126F}"/>
    <cellStyle name="ตามการเชื่อมโยงหลายมิติ 2 3" xfId="1840" xr:uid="{9F8930B3-69D9-4C95-92E6-E2B1D1C7466F}"/>
    <cellStyle name="ตามการเชื่อมโยงหลายมิติ 3" xfId="851" xr:uid="{7F96C3A4-C8BC-4A9E-8CF7-A07F8D60E8B3}"/>
    <cellStyle name="ตามการเชื่อมโยงหลายมิติ 4" xfId="4926" xr:uid="{7735EC0C-767F-42F4-AFF9-160D9061A81E}"/>
    <cellStyle name="น้บะภฒ_95" xfId="622" xr:uid="{A876BD5A-206F-493E-BDE4-62767D9A0D19}"/>
    <cellStyle name="ปกติ 2" xfId="694" xr:uid="{18B101FF-6344-4523-82D0-A2FCCE3691F6}"/>
    <cellStyle name="ปกติ 2 2" xfId="695" xr:uid="{48C72A30-A947-47BA-94E6-910780B04C1A}"/>
    <cellStyle name="ปกติ 2 2 10" xfId="7000" xr:uid="{EF9DE8AF-2913-4EAA-9868-D93A2CF06D20}"/>
    <cellStyle name="ปกติ 2 2 10 2" xfId="12457" xr:uid="{CBC2BAC8-D4EB-4480-AB9A-E5061FAA8FAF}"/>
    <cellStyle name="ปกติ 2 2 10 3" xfId="16342" xr:uid="{CFF68786-41CB-4F03-BB56-E9F36A758950}"/>
    <cellStyle name="ปกติ 2 2 11" xfId="3733" xr:uid="{FAF04207-46C4-4E6B-98FC-9F8B03878DF5}"/>
    <cellStyle name="ปกติ 2 2 11 2" xfId="10321" xr:uid="{F0A52FB1-17FC-424A-A617-72BA053E48CB}"/>
    <cellStyle name="ปกติ 2 2 12" xfId="8856" xr:uid="{815AB5BE-D825-4B91-AA70-8485770E484B}"/>
    <cellStyle name="ปกติ 2 2 13" xfId="14199" xr:uid="{68212EF1-E762-4453-8895-318A096C148B}"/>
    <cellStyle name="ปกติ 2 2 2" xfId="852" xr:uid="{69CAB4AC-CEF7-4C15-BF22-575F10B376E9}"/>
    <cellStyle name="ปกติ 2 2 2 10" xfId="3764" xr:uid="{D0CEA921-7A53-4FB1-97A4-0B07E5EDA8B9}"/>
    <cellStyle name="ปกติ 2 2 2 10 2" xfId="10325" xr:uid="{E1C12400-324D-4D33-9326-E24418EE9409}"/>
    <cellStyle name="ปกติ 2 2 2 11" xfId="8879" xr:uid="{7F2EA32B-2D9A-4DA4-B45F-0365682521D1}"/>
    <cellStyle name="ปกติ 2 2 2 12" xfId="14203" xr:uid="{0C9BEC1B-2F75-4575-BECE-02002DA8ED84}"/>
    <cellStyle name="ปกติ 2 2 2 2" xfId="1448" xr:uid="{6E655850-56BF-40D6-AA7D-7EFFE0CF416C}"/>
    <cellStyle name="ปกติ 2 2 2 2 10" xfId="14223" xr:uid="{892E7B5F-DD5D-48E2-B3A7-29CAF306EF25}"/>
    <cellStyle name="ปกติ 2 2 2 2 2" xfId="1607" xr:uid="{FC832CA4-20A6-42A4-BD6B-6275317DB100}"/>
    <cellStyle name="ปกติ 2 2 2 2 2 2" xfId="2229" xr:uid="{A77A13B6-BCD0-4E36-B08A-2204FE59A14E}"/>
    <cellStyle name="ปกติ 2 2 2 2 2 2 2" xfId="3285" xr:uid="{CA0D4B3D-1B23-456E-BB59-EC5622CE8641}"/>
    <cellStyle name="ปกติ 2 2 2 2 2 2 2 2" xfId="8195" xr:uid="{3444EB0B-70D2-40F5-A7F4-119BB03B47E4}"/>
    <cellStyle name="ปกติ 2 2 2 2 2 2 2 2 2" xfId="13652" xr:uid="{EC7369EF-55B8-4AE2-9249-BF0DEB788E8E}"/>
    <cellStyle name="ปกติ 2 2 2 2 2 2 2 2 3" xfId="17537" xr:uid="{26CF133C-98F2-4571-84A0-F032186F51CE}"/>
    <cellStyle name="ปกติ 2 2 2 2 2 2 2 3" xfId="6779" xr:uid="{E4ADCABA-BBDE-40C4-AD9A-FBD90C3FEB1E}"/>
    <cellStyle name="ปกติ 2 2 2 2 2 2 2 3 2" xfId="12302" xr:uid="{4BD03D14-A46F-40B6-8DE4-0B0AD4E44B21}"/>
    <cellStyle name="ปกติ 2 2 2 2 2 2 2 4" xfId="10048" xr:uid="{F1D11720-9B95-4CE8-952D-23B30F74F29D}"/>
    <cellStyle name="ปกติ 2 2 2 2 2 2 2 5" xfId="16187" xr:uid="{ED23B681-5D01-4856-8FE3-7A1F40E0EB7F}"/>
    <cellStyle name="ปกติ 2 2 2 2 2 2 3" xfId="6007" xr:uid="{73B544A8-F348-4987-9F64-0B897CE96B94}"/>
    <cellStyle name="ปกติ 2 2 2 2 2 2 3 2" xfId="11636" xr:uid="{D60EC5B7-1317-47E0-ACC1-40D6E5A95A1E}"/>
    <cellStyle name="ปกติ 2 2 2 2 2 2 3 3" xfId="15516" xr:uid="{C8E831D9-65A5-4715-BDF7-3639BF6C0C58}"/>
    <cellStyle name="ปกติ 2 2 2 2 2 2 4" xfId="7524" xr:uid="{2558D0E9-8BA3-40BA-BA32-90B303B6C0D8}"/>
    <cellStyle name="ปกติ 2 2 2 2 2 2 4 2" xfId="12981" xr:uid="{D84C94E8-59D3-4362-9D42-34B89B66CC48}"/>
    <cellStyle name="ปกติ 2 2 2 2 2 2 4 3" xfId="16866" xr:uid="{42B769CB-875E-4273-9278-05101F0EB826}"/>
    <cellStyle name="ปกติ 2 2 2 2 2 2 5" xfId="4500" xr:uid="{666A7D2D-D79C-4B5B-92FF-9B85CABFC694}"/>
    <cellStyle name="ปกติ 2 2 2 2 2 2 5 2" xfId="10857" xr:uid="{FE455378-2F1A-4BC3-8768-472AE6F57CE8}"/>
    <cellStyle name="ปกติ 2 2 2 2 2 2 6" xfId="9377" xr:uid="{DF6D1B86-76BB-4334-86F5-BDC7EEC40DF0}"/>
    <cellStyle name="ปกติ 2 2 2 2 2 2 7" xfId="14739" xr:uid="{DB6349A7-356B-4260-B62D-6F55EA6794E3}"/>
    <cellStyle name="ปกติ 2 2 2 2 2 3" xfId="2972" xr:uid="{225D4888-4A4A-4503-A100-FB2E4A503A2A}"/>
    <cellStyle name="ปกติ 2 2 2 2 2 3 2" xfId="7889" xr:uid="{06F253CF-2A8D-48D1-9D6D-6A2B4A5D3CE3}"/>
    <cellStyle name="ปกติ 2 2 2 2 2 3 2 2" xfId="13346" xr:uid="{9161BF6F-D2E0-4BCF-9236-0A6854D4857B}"/>
    <cellStyle name="ปกติ 2 2 2 2 2 3 2 3" xfId="17231" xr:uid="{43D5496C-CD0F-46A8-A354-DC1395B22864}"/>
    <cellStyle name="ปกติ 2 2 2 2 2 3 3" xfId="6473" xr:uid="{3DC660B8-96D8-4A17-9ECF-1857FCAF79EC}"/>
    <cellStyle name="ปกติ 2 2 2 2 2 3 3 2" xfId="11996" xr:uid="{FE962BCD-D0E7-446D-A7F7-67572BE6E934}"/>
    <cellStyle name="ปกติ 2 2 2 2 2 3 4" xfId="9742" xr:uid="{B57AA48F-3179-4449-A493-C4C5EB46EC4C}"/>
    <cellStyle name="ปกติ 2 2 2 2 2 3 5" xfId="15881" xr:uid="{0C2D8194-72AD-4A9D-ADA7-E0B4C07C0AAF}"/>
    <cellStyle name="ปกติ 2 2 2 2 2 4" xfId="5666" xr:uid="{2C816108-75F2-4736-AF04-88293728F5FE}"/>
    <cellStyle name="ปกติ 2 2 2 2 2 4 2" xfId="11327" xr:uid="{64DE9C29-1EA3-4829-BBE5-13C98F504CF8}"/>
    <cellStyle name="ปกติ 2 2 2 2 2 4 3" xfId="15207" xr:uid="{43A1B467-DD08-459B-B5B4-CF24D5047978}"/>
    <cellStyle name="ปกติ 2 2 2 2 2 5" xfId="7218" xr:uid="{F41606D9-905E-4BDD-A298-8533CF7FAD8B}"/>
    <cellStyle name="ปกติ 2 2 2 2 2 5 2" xfId="12675" xr:uid="{4D79FF88-9783-42C4-847D-905775C0FD04}"/>
    <cellStyle name="ปกติ 2 2 2 2 2 5 3" xfId="16560" xr:uid="{F6CF0E11-0B53-45E4-8489-5A6255A7C15B}"/>
    <cellStyle name="ปกติ 2 2 2 2 2 6" xfId="4181" xr:uid="{486F0A8A-EFBC-4DC4-A396-DB3CE06499AE}"/>
    <cellStyle name="ปกติ 2 2 2 2 2 6 2" xfId="10551" xr:uid="{1FCD35BC-C6EF-4E18-8C0B-BE8C3C25DEE8}"/>
    <cellStyle name="ปกติ 2 2 2 2 2 7" xfId="9071" xr:uid="{0BBEB699-F3A2-466D-8AA2-42805F41FBB8}"/>
    <cellStyle name="ปกติ 2 2 2 2 2 8" xfId="14433" xr:uid="{CCA5F161-85BB-411A-8747-51215F566C14}"/>
    <cellStyle name="ปกติ 2 2 2 2 3" xfId="2091" xr:uid="{A744F810-7565-4327-9D9B-40CEABC85FBE}"/>
    <cellStyle name="ปกติ 2 2 2 2 3 2" xfId="3147" xr:uid="{B0626226-6AEF-49E0-A595-CB335231D102}"/>
    <cellStyle name="ปกติ 2 2 2 2 3 2 2" xfId="8057" xr:uid="{55DA2110-A56F-4423-BC42-5C5D2F31DF12}"/>
    <cellStyle name="ปกติ 2 2 2 2 3 2 2 2" xfId="13514" xr:uid="{216ECC5A-B1F7-45CD-A6BC-0EE7A32832D5}"/>
    <cellStyle name="ปกติ 2 2 2 2 3 2 2 3" xfId="17399" xr:uid="{B8991691-C2E4-427D-9CD5-55BD687C96E7}"/>
    <cellStyle name="ปกติ 2 2 2 2 3 2 3" xfId="6641" xr:uid="{94E2EE09-990C-4F2E-8154-5F4764DACF54}"/>
    <cellStyle name="ปกติ 2 2 2 2 3 2 3 2" xfId="12164" xr:uid="{3D274120-C075-4F4C-B0E4-03E93BD31EDA}"/>
    <cellStyle name="ปกติ 2 2 2 2 3 2 4" xfId="9910" xr:uid="{6334BA51-46A9-4877-BC94-413D1C8F2482}"/>
    <cellStyle name="ปกติ 2 2 2 2 3 2 5" xfId="16049" xr:uid="{725755E7-67A6-4C98-88EC-4F90A6D6648C}"/>
    <cellStyle name="ปกติ 2 2 2 2 3 3" xfId="5869" xr:uid="{9EB7A4E9-5CCE-4656-9CA5-E99AD3DF4B33}"/>
    <cellStyle name="ปกติ 2 2 2 2 3 3 2" xfId="11498" xr:uid="{864F9044-0782-4700-839B-5E9B7508C60C}"/>
    <cellStyle name="ปกติ 2 2 2 2 3 3 3" xfId="15378" xr:uid="{D556BB1F-F9AD-444E-ACFE-E269F54DAADD}"/>
    <cellStyle name="ปกติ 2 2 2 2 3 4" xfId="7386" xr:uid="{53951A8E-10B2-4240-815D-5578F0231434}"/>
    <cellStyle name="ปกติ 2 2 2 2 3 4 2" xfId="12843" xr:uid="{305E34D8-D881-4CE5-AFC4-9E1A8F8B8F20}"/>
    <cellStyle name="ปกติ 2 2 2 2 3 4 3" xfId="16728" xr:uid="{B7C947FB-D03B-4D9C-B73D-C60FC228804C}"/>
    <cellStyle name="ปกติ 2 2 2 2 3 5" xfId="4362" xr:uid="{A94F137C-19A5-4814-83B1-8AFB698F4FB3}"/>
    <cellStyle name="ปกติ 2 2 2 2 3 5 2" xfId="10719" xr:uid="{48CFF1F8-98F1-42F2-B32F-ACE5ED9C57E6}"/>
    <cellStyle name="ปกติ 2 2 2 2 3 6" xfId="9239" xr:uid="{4B82FA92-25C4-47CC-958B-6C9639B7D074}"/>
    <cellStyle name="ปกติ 2 2 2 2 3 7" xfId="14601" xr:uid="{9D668000-B40D-4A1A-B89E-954721AD5D5F}"/>
    <cellStyle name="ปกติ 2 2 2 2 4" xfId="2433" xr:uid="{F1CD5441-5875-46A7-874C-35D4C2F2D155}"/>
    <cellStyle name="ปกติ 2 2 2 2 4 2" xfId="3380" xr:uid="{54352F19-1564-4CB9-B547-51359DE222E9}"/>
    <cellStyle name="ปกติ 2 2 2 2 4 2 2" xfId="8290" xr:uid="{23412777-3D37-42FB-AFA9-F2A326E096B7}"/>
    <cellStyle name="ปกติ 2 2 2 2 4 2 2 2" xfId="13747" xr:uid="{F2A25059-D05D-448B-93B1-24612D5DFCF6}"/>
    <cellStyle name="ปกติ 2 2 2 2 4 2 2 3" xfId="17632" xr:uid="{6F9E4104-6BC4-4139-95AE-6A8428389B63}"/>
    <cellStyle name="ปกติ 2 2 2 2 4 2 3" xfId="6874" xr:uid="{A8E9F561-77E4-431D-9EE7-E98296ED5938}"/>
    <cellStyle name="ปกติ 2 2 2 2 4 2 3 2" xfId="12397" xr:uid="{82915303-6D15-488A-8389-0A13810886CF}"/>
    <cellStyle name="ปกติ 2 2 2 2 4 2 4" xfId="10143" xr:uid="{91D02B39-994D-45F0-9045-F8C77A8AB5E0}"/>
    <cellStyle name="ปกติ 2 2 2 2 4 2 5" xfId="16282" xr:uid="{A4EF7471-9806-48F7-9056-1162E00009AB}"/>
    <cellStyle name="ปกติ 2 2 2 2 4 3" xfId="6156" xr:uid="{A4A822D1-95C4-40B9-9339-19A3640ED4DB}"/>
    <cellStyle name="ปกติ 2 2 2 2 4 3 2" xfId="11731" xr:uid="{EC4F2DD7-63EB-40C1-8FB0-E0D9BB65CDDA}"/>
    <cellStyle name="ปกติ 2 2 2 2 4 3 3" xfId="15611" xr:uid="{1ECECD4C-F751-46BC-B68C-006C166CB4B7}"/>
    <cellStyle name="ปกติ 2 2 2 2 4 4" xfId="7619" xr:uid="{4A2D26C1-995C-4457-8DE3-168B3947F315}"/>
    <cellStyle name="ปกติ 2 2 2 2 4 4 2" xfId="13076" xr:uid="{E00B7538-1468-4D43-8C53-46C211698F3F}"/>
    <cellStyle name="ปกติ 2 2 2 2 4 4 3" xfId="16961" xr:uid="{CD765A10-E9E8-4468-91E1-ECCEF6E24EC0}"/>
    <cellStyle name="ปกติ 2 2 2 2 4 5" xfId="4596" xr:uid="{6FC5F8BB-FCAE-4DD2-ADE2-8BE97F8EBCC9}"/>
    <cellStyle name="ปกติ 2 2 2 2 4 5 2" xfId="10952" xr:uid="{DE40AB7E-8747-48AB-AA16-974CF17054B4}"/>
    <cellStyle name="ปกติ 2 2 2 2 4 6" xfId="9472" xr:uid="{7278231F-0067-4647-9132-C1549FFD11EF}"/>
    <cellStyle name="ปกติ 2 2 2 2 4 7" xfId="14834" xr:uid="{1B77CAF0-8B65-4872-9EC4-5C94F5382C0C}"/>
    <cellStyle name="ปกติ 2 2 2 2 5" xfId="2834" xr:uid="{3086C52C-5330-4E0F-820C-2F9C2BF025D9}"/>
    <cellStyle name="ปกติ 2 2 2 2 5 2" xfId="6335" xr:uid="{3D4BDF1E-B940-4DFF-A796-9DFE572F9ECF}"/>
    <cellStyle name="ปกติ 2 2 2 2 5 2 2" xfId="11858" xr:uid="{13B1F369-E2CF-429B-8813-6676026AA4CA}"/>
    <cellStyle name="ปกติ 2 2 2 2 5 2 3" xfId="15743" xr:uid="{6FEFE19E-698C-4C11-BB7F-2F42DB6E7329}"/>
    <cellStyle name="ปกติ 2 2 2 2 5 3" xfId="7751" xr:uid="{52D34613-055F-450B-AA6A-A88630069B4A}"/>
    <cellStyle name="ปกติ 2 2 2 2 5 3 2" xfId="13208" xr:uid="{337112F9-03D6-4345-9563-C358BA52F904}"/>
    <cellStyle name="ปกติ 2 2 2 2 5 3 3" xfId="17093" xr:uid="{62AC2072-6701-4CB2-B7A4-360120F1B591}"/>
    <cellStyle name="ปกติ 2 2 2 2 5 4" xfId="5065" xr:uid="{3980A529-2BAC-4627-B329-44B5E435376E}"/>
    <cellStyle name="ปกติ 2 2 2 2 5 4 2" xfId="11045" xr:uid="{413B4120-DB71-45BA-9AAD-BBC6EF70ACA9}"/>
    <cellStyle name="ปกติ 2 2 2 2 5 5" xfId="9604" xr:uid="{1B347F16-14AB-4691-A7E4-54B1E43DDA17}"/>
    <cellStyle name="ปกติ 2 2 2 2 5 6" xfId="14927" xr:uid="{687FF8EE-81C4-4966-B63B-BF783F02AAAB}"/>
    <cellStyle name="ปกติ 2 2 2 2 6" xfId="5528" xr:uid="{B525CF4C-1238-46D2-A8DE-A2840764303E}"/>
    <cellStyle name="ปกติ 2 2 2 2 6 2" xfId="11189" xr:uid="{A953DF73-66E9-4B1E-9EFF-B0A25DFFD100}"/>
    <cellStyle name="ปกติ 2 2 2 2 6 3" xfId="15069" xr:uid="{0E5E1400-E31F-4C90-8615-E389E4C3B636}"/>
    <cellStyle name="ปกติ 2 2 2 2 7" xfId="7080" xr:uid="{A2EB492E-9213-437A-888B-B75CD3FDF578}"/>
    <cellStyle name="ปกติ 2 2 2 2 7 2" xfId="12537" xr:uid="{AFCA9647-477E-46DF-906D-E4C8EB71C112}"/>
    <cellStyle name="ปกติ 2 2 2 2 7 3" xfId="16422" xr:uid="{190822FA-BC02-44B4-B3F6-7B95D87892E4}"/>
    <cellStyle name="ปกติ 2 2 2 2 8" xfId="3794" xr:uid="{CA649793-5BAA-4EE2-A2B6-49DCC4C684A1}"/>
    <cellStyle name="ปกติ 2 2 2 2 8 2" xfId="10345" xr:uid="{B23AB613-ED68-49E6-AFFF-219293ABB920}"/>
    <cellStyle name="ปกติ 2 2 2 2 9" xfId="8933" xr:uid="{B27825EE-F816-47B4-9A30-27437C0FF2C9}"/>
    <cellStyle name="ปกติ 2 2 2 3" xfId="1503" xr:uid="{81552C30-BD1F-4C8C-B202-545690DE35AD}"/>
    <cellStyle name="ปกติ 2 2 2 3 2" xfId="1650" xr:uid="{62BFA5FB-8C0F-4AD0-8340-696893B2C6C8}"/>
    <cellStyle name="ปกติ 2 2 2 3 2 2" xfId="2272" xr:uid="{1C270A8B-0591-4BB8-BA5E-B60778B47A4A}"/>
    <cellStyle name="ปกติ 2 2 2 3 2 2 2" xfId="3328" xr:uid="{A2416058-A33E-49CD-BA9A-99AABFB3941D}"/>
    <cellStyle name="ปกติ 2 2 2 3 2 2 2 2" xfId="8238" xr:uid="{B0C9A0B4-22BD-4E10-B01D-16ABD18A504C}"/>
    <cellStyle name="ปกติ 2 2 2 3 2 2 2 2 2" xfId="13695" xr:uid="{DF293BDF-81D4-4721-AB56-DC5B5D8AEFC7}"/>
    <cellStyle name="ปกติ 2 2 2 3 2 2 2 2 3" xfId="17580" xr:uid="{6794418E-4A4F-4132-BFF5-73CB1044E94D}"/>
    <cellStyle name="ปกติ 2 2 2 3 2 2 2 3" xfId="6822" xr:uid="{0E12033C-7772-480D-B160-7BF533925E9D}"/>
    <cellStyle name="ปกติ 2 2 2 3 2 2 2 3 2" xfId="12345" xr:uid="{6D23AB24-5985-48BD-B2ED-88E3B83F1980}"/>
    <cellStyle name="ปกติ 2 2 2 3 2 2 2 4" xfId="10091" xr:uid="{3254550A-7147-44FF-A1A7-C3F65A25AB6A}"/>
    <cellStyle name="ปกติ 2 2 2 3 2 2 2 5" xfId="16230" xr:uid="{6D8BDAF7-FA5D-4A20-91F9-3FB19F6FDDBC}"/>
    <cellStyle name="ปกติ 2 2 2 3 2 2 3" xfId="6050" xr:uid="{78F14E75-541C-4C40-8E07-78502376D93F}"/>
    <cellStyle name="ปกติ 2 2 2 3 2 2 3 2" xfId="11679" xr:uid="{24EEBB03-FB5B-4A7D-8E25-EE05B7BA3979}"/>
    <cellStyle name="ปกติ 2 2 2 3 2 2 3 3" xfId="15559" xr:uid="{0BE6695C-3491-41E5-BCBB-760335724489}"/>
    <cellStyle name="ปกติ 2 2 2 3 2 2 4" xfId="7567" xr:uid="{79D5C25F-0108-485F-8425-66E21ADA4A2C}"/>
    <cellStyle name="ปกติ 2 2 2 3 2 2 4 2" xfId="13024" xr:uid="{2FDC6369-B4DC-49F5-962E-FF7124F73A76}"/>
    <cellStyle name="ปกติ 2 2 2 3 2 2 4 3" xfId="16909" xr:uid="{DA6107D5-F3EA-4A79-AD51-1216A7CDBB52}"/>
    <cellStyle name="ปกติ 2 2 2 3 2 2 5" xfId="4543" xr:uid="{0D91FC1A-1D73-40C0-A76F-CFE189335BB0}"/>
    <cellStyle name="ปกติ 2 2 2 3 2 2 5 2" xfId="10900" xr:uid="{46BA3749-B0DE-4CE5-9A04-EC3D031C7E53}"/>
    <cellStyle name="ปกติ 2 2 2 3 2 2 6" xfId="9420" xr:uid="{3899BF13-A3F4-46A6-AED2-BDC269779A39}"/>
    <cellStyle name="ปกติ 2 2 2 3 2 2 7" xfId="14782" xr:uid="{B5B1BDCF-DCEF-479B-A186-94CD4D32698C}"/>
    <cellStyle name="ปกติ 2 2 2 3 2 3" xfId="3015" xr:uid="{30E61B5F-9383-4AE0-BB52-5A323A72F2EF}"/>
    <cellStyle name="ปกติ 2 2 2 3 2 3 2" xfId="7932" xr:uid="{09EAAE38-AF67-4277-9C95-4F9C4A474B28}"/>
    <cellStyle name="ปกติ 2 2 2 3 2 3 2 2" xfId="13389" xr:uid="{BCE537A1-198E-47D8-B423-67ACFB350589}"/>
    <cellStyle name="ปกติ 2 2 2 3 2 3 2 3" xfId="17274" xr:uid="{394C38E2-E1F1-4257-AD45-AE6F3592FDF6}"/>
    <cellStyle name="ปกติ 2 2 2 3 2 3 3" xfId="6516" xr:uid="{E233BA46-10D5-44CA-8E5C-8764FC41A3F2}"/>
    <cellStyle name="ปกติ 2 2 2 3 2 3 3 2" xfId="12039" xr:uid="{9CF644BF-8E6E-4B5E-B9D3-D66AE5005834}"/>
    <cellStyle name="ปกติ 2 2 2 3 2 3 4" xfId="9785" xr:uid="{83CACD4E-7073-4D04-BAC1-1686617C68B0}"/>
    <cellStyle name="ปกติ 2 2 2 3 2 3 5" xfId="15924" xr:uid="{AEB9BAA8-E899-4990-A947-C96AC1095748}"/>
    <cellStyle name="ปกติ 2 2 2 3 2 4" xfId="5709" xr:uid="{FB384503-F44E-43E7-A710-CBAB10365A92}"/>
    <cellStyle name="ปกติ 2 2 2 3 2 4 2" xfId="11370" xr:uid="{24F57D14-B275-47E4-9831-E39E3D577157}"/>
    <cellStyle name="ปกติ 2 2 2 3 2 4 3" xfId="15250" xr:uid="{1C047CC9-4EB1-463B-B58D-F4003474F89A}"/>
    <cellStyle name="ปกติ 2 2 2 3 2 5" xfId="7261" xr:uid="{834CF683-BC9E-4E17-9350-C9A3C685FA27}"/>
    <cellStyle name="ปกติ 2 2 2 3 2 5 2" xfId="12718" xr:uid="{0F87571C-B460-4460-9818-9ED2FF14D7A7}"/>
    <cellStyle name="ปกติ 2 2 2 3 2 5 3" xfId="16603" xr:uid="{249AAE4D-A5A0-464F-9DAA-03BE4614108C}"/>
    <cellStyle name="ปกติ 2 2 2 3 2 6" xfId="4224" xr:uid="{F9707282-10E4-466D-8A36-BFD08598C1C6}"/>
    <cellStyle name="ปกติ 2 2 2 3 2 6 2" xfId="10594" xr:uid="{26F85810-1D35-4155-A897-829ACBA5F07B}"/>
    <cellStyle name="ปกติ 2 2 2 3 2 7" xfId="9114" xr:uid="{ECD51394-147D-4C7E-B1ED-BB73FC08EF8F}"/>
    <cellStyle name="ปกติ 2 2 2 3 2 8" xfId="14476" xr:uid="{9C4FEEEB-E022-4567-8156-E46D5E3C0382}"/>
    <cellStyle name="ปกติ 2 2 2 3 3" xfId="2134" xr:uid="{37C9F637-B5F8-4651-BCFE-198FC12025E5}"/>
    <cellStyle name="ปกติ 2 2 2 3 3 2" xfId="3190" xr:uid="{501631E3-AE45-43F2-AE01-819B080D4576}"/>
    <cellStyle name="ปกติ 2 2 2 3 3 2 2" xfId="8100" xr:uid="{D1B4A8BD-6605-473A-B711-4FBD0B0370D0}"/>
    <cellStyle name="ปกติ 2 2 2 3 3 2 2 2" xfId="13557" xr:uid="{93040A9B-631E-4A61-803B-A9C8412F867E}"/>
    <cellStyle name="ปกติ 2 2 2 3 3 2 2 3" xfId="17442" xr:uid="{51E1579B-92D0-4538-9BEF-5FBEAA469907}"/>
    <cellStyle name="ปกติ 2 2 2 3 3 2 3" xfId="6684" xr:uid="{7DA940A7-04CB-4305-8EB0-B5F10B3A1171}"/>
    <cellStyle name="ปกติ 2 2 2 3 3 2 3 2" xfId="12207" xr:uid="{E0262A2B-B499-4DF2-BDC9-2B9302F1F009}"/>
    <cellStyle name="ปกติ 2 2 2 3 3 2 4" xfId="9953" xr:uid="{A36BD3FF-ADA0-4AA5-A830-92B9A0AF33AC}"/>
    <cellStyle name="ปกติ 2 2 2 3 3 2 5" xfId="16092" xr:uid="{14DF3DFB-5E2D-4DC6-B9D7-E37ADFA4BBC4}"/>
    <cellStyle name="ปกติ 2 2 2 3 3 3" xfId="5912" xr:uid="{EE8565BF-DB86-47B2-B577-856A16278828}"/>
    <cellStyle name="ปกติ 2 2 2 3 3 3 2" xfId="11541" xr:uid="{00D9FB07-1E6F-49F9-A041-C6AB500C6CE0}"/>
    <cellStyle name="ปกติ 2 2 2 3 3 3 3" xfId="15421" xr:uid="{72DE38CE-21D0-46C6-9BD6-968DEEEA9E87}"/>
    <cellStyle name="ปกติ 2 2 2 3 3 4" xfId="7429" xr:uid="{A8CDE2F5-6D6C-4DFF-9BAE-B9EAFCB57442}"/>
    <cellStyle name="ปกติ 2 2 2 3 3 4 2" xfId="12886" xr:uid="{5A015642-B38F-4BD6-A83A-460F26E2AA7F}"/>
    <cellStyle name="ปกติ 2 2 2 3 3 4 3" xfId="16771" xr:uid="{2FAAC8D5-C648-449D-BFCA-E69F71868CC6}"/>
    <cellStyle name="ปกติ 2 2 2 3 3 5" xfId="4405" xr:uid="{7F248B84-2F7C-49A8-9FD1-62B8724EA330}"/>
    <cellStyle name="ปกติ 2 2 2 3 3 5 2" xfId="10762" xr:uid="{45FE4548-76C0-44BE-8265-9452B7686A73}"/>
    <cellStyle name="ปกติ 2 2 2 3 3 6" xfId="9282" xr:uid="{EA3B9700-135B-4C6A-9929-C5359D6CDD23}"/>
    <cellStyle name="ปกติ 2 2 2 3 3 7" xfId="14644" xr:uid="{0C5A703C-8349-48DD-AEBC-955A1AF2A946}"/>
    <cellStyle name="ปกติ 2 2 2 3 4" xfId="2877" xr:uid="{376BDE27-5C99-4F59-A2E5-84BE5D220F20}"/>
    <cellStyle name="ปกติ 2 2 2 3 4 2" xfId="7794" xr:uid="{55410D8F-1137-4303-A0F6-328226BC7F5F}"/>
    <cellStyle name="ปกติ 2 2 2 3 4 2 2" xfId="13251" xr:uid="{4885F82F-A2AE-428E-94EB-3FB20CC1CC94}"/>
    <cellStyle name="ปกติ 2 2 2 3 4 2 3" xfId="17136" xr:uid="{BE59BA61-9979-4E74-9D16-86665972704B}"/>
    <cellStyle name="ปกติ 2 2 2 3 4 3" xfId="6378" xr:uid="{A57B4289-2BDC-4E2D-8733-4DFFE1298BAF}"/>
    <cellStyle name="ปกติ 2 2 2 3 4 3 2" xfId="11901" xr:uid="{3D1DC2BE-6B95-4E7D-A162-DCB2373E58E5}"/>
    <cellStyle name="ปกติ 2 2 2 3 4 4" xfId="9647" xr:uid="{0E6BAC93-AB29-48A7-B061-4E00A2629606}"/>
    <cellStyle name="ปกติ 2 2 2 3 4 5" xfId="15786" xr:uid="{96BF1AEA-ABD2-4E5D-BACC-0A3E6B01FA08}"/>
    <cellStyle name="ปกติ 2 2 2 3 5" xfId="5571" xr:uid="{72A6924A-264F-4859-96D6-E298F4D38D1F}"/>
    <cellStyle name="ปกติ 2 2 2 3 5 2" xfId="11232" xr:uid="{2CC6A0CA-D3A3-4788-9985-705A107AC73F}"/>
    <cellStyle name="ปกติ 2 2 2 3 5 3" xfId="15112" xr:uid="{0A17380E-C724-46CB-96F3-78B59AF24821}"/>
    <cellStyle name="ปกติ 2 2 2 3 6" xfId="7123" xr:uid="{B85A6B3A-4759-4276-9375-FF8A67E23AEB}"/>
    <cellStyle name="ปกติ 2 2 2 3 6 2" xfId="12580" xr:uid="{9934A820-EEC0-4496-97C8-822901652A2D}"/>
    <cellStyle name="ปกติ 2 2 2 3 6 3" xfId="16465" xr:uid="{CCD2494C-8EDC-4D08-B70D-E9951824228C}"/>
    <cellStyle name="ปกติ 2 2 2 3 7" xfId="4085" xr:uid="{5DCAC652-B8B7-43CA-A470-9D434E8E55F0}"/>
    <cellStyle name="ปกติ 2 2 2 3 7 2" xfId="10456" xr:uid="{8AE86A6B-A9B4-4A49-9F79-D4C74C86BF5D}"/>
    <cellStyle name="ปกติ 2 2 2 3 8" xfId="8976" xr:uid="{40F4FA4F-7167-417C-9428-A0304846B301}"/>
    <cellStyle name="ปกติ 2 2 2 3 9" xfId="14338" xr:uid="{CE9D2739-C4BE-41CA-A352-D726D126006A}"/>
    <cellStyle name="ปกติ 2 2 2 4" xfId="1549" xr:uid="{67A77451-C124-4600-9CD3-D578580A1F38}"/>
    <cellStyle name="ปกติ 2 2 2 4 2" xfId="2171" xr:uid="{6B6DA90C-DAB9-4397-B1D4-68A5FD344D2F}"/>
    <cellStyle name="ปกติ 2 2 2 4 2 2" xfId="3227" xr:uid="{3A75A345-9C98-4E90-AE12-530CEB449E9E}"/>
    <cellStyle name="ปกติ 2 2 2 4 2 2 2" xfId="8137" xr:uid="{4F0EFF72-BAA3-4782-8B05-3E9D9E81A7E6}"/>
    <cellStyle name="ปกติ 2 2 2 4 2 2 2 2" xfId="13594" xr:uid="{32DF8246-0606-424A-85A1-7B9643F2D0AC}"/>
    <cellStyle name="ปกติ 2 2 2 4 2 2 2 3" xfId="17479" xr:uid="{150D69E8-2D50-4FF8-9AA9-61D53E7C302F}"/>
    <cellStyle name="ปกติ 2 2 2 4 2 2 3" xfId="6721" xr:uid="{A0E75D2F-0298-4661-B614-9854D53AD2D4}"/>
    <cellStyle name="ปกติ 2 2 2 4 2 2 3 2" xfId="12244" xr:uid="{1F2DDDF1-9FA1-41EA-A6BA-8536D0FD9CB5}"/>
    <cellStyle name="ปกติ 2 2 2 4 2 2 4" xfId="9990" xr:uid="{D44571D5-EDD0-455D-AEB1-F77AAC3EDD86}"/>
    <cellStyle name="ปกติ 2 2 2 4 2 2 5" xfId="16129" xr:uid="{417DFC23-39D1-4DAE-8CAC-6A27CAD82421}"/>
    <cellStyle name="ปกติ 2 2 2 4 2 3" xfId="5949" xr:uid="{C108D925-474D-4D1F-B9C3-F97ACD40ED08}"/>
    <cellStyle name="ปกติ 2 2 2 4 2 3 2" xfId="11578" xr:uid="{E146F850-7CB2-48DC-A747-A9562FF0EB7E}"/>
    <cellStyle name="ปกติ 2 2 2 4 2 3 3" xfId="15458" xr:uid="{F1D24E2B-3809-42A4-933C-84F0F1105645}"/>
    <cellStyle name="ปกติ 2 2 2 4 2 4" xfId="7466" xr:uid="{50F9E7DC-E871-4B33-A0AD-16A00C6273D4}"/>
    <cellStyle name="ปกติ 2 2 2 4 2 4 2" xfId="12923" xr:uid="{35FA2028-BFAD-4CB3-A0B4-F77D6CE5D9D5}"/>
    <cellStyle name="ปกติ 2 2 2 4 2 4 3" xfId="16808" xr:uid="{C9894CEE-3BB2-40D3-9D02-60E3F68270C3}"/>
    <cellStyle name="ปกติ 2 2 2 4 2 5" xfId="4442" xr:uid="{478DD037-18F4-4935-A079-3364AFA6D6C7}"/>
    <cellStyle name="ปกติ 2 2 2 4 2 5 2" xfId="10799" xr:uid="{D91D4609-D668-4AC9-A0FB-6E58A2F9C3D2}"/>
    <cellStyle name="ปกติ 2 2 2 4 2 6" xfId="9319" xr:uid="{2E06F9E6-57D8-4D37-B077-A0B1504B93AC}"/>
    <cellStyle name="ปกติ 2 2 2 4 2 7" xfId="14681" xr:uid="{A14D4607-F6E5-44A7-83C7-9EAEA2B8915E}"/>
    <cellStyle name="ปกติ 2 2 2 4 3" xfId="2914" xr:uid="{8BB23532-A3BB-4403-874C-1FFB234DC08D}"/>
    <cellStyle name="ปกติ 2 2 2 4 3 2" xfId="7831" xr:uid="{F5BB12C6-1E59-439B-8979-9ABB82A2C537}"/>
    <cellStyle name="ปกติ 2 2 2 4 3 2 2" xfId="13288" xr:uid="{D6D36DAF-9C1B-42D4-847F-392D39B2CA35}"/>
    <cellStyle name="ปกติ 2 2 2 4 3 2 3" xfId="17173" xr:uid="{03514FF3-C4F5-4677-B408-C1C45D4314CC}"/>
    <cellStyle name="ปกติ 2 2 2 4 3 3" xfId="6415" xr:uid="{91F540A9-C5FB-4AAF-AC1C-9081B19226AB}"/>
    <cellStyle name="ปกติ 2 2 2 4 3 3 2" xfId="11938" xr:uid="{33C29110-1C76-49B5-BC1F-56A1BE180560}"/>
    <cellStyle name="ปกติ 2 2 2 4 3 4" xfId="9684" xr:uid="{0CC2C5FA-079D-440C-828E-24A05B13EED6}"/>
    <cellStyle name="ปกติ 2 2 2 4 3 5" xfId="15823" xr:uid="{33D426C6-E41E-421D-B8D8-F434404EA160}"/>
    <cellStyle name="ปกติ 2 2 2 4 4" xfId="5608" xr:uid="{EEF83EBE-75B6-4BA0-8ED4-2274CADC276E}"/>
    <cellStyle name="ปกติ 2 2 2 4 4 2" xfId="11269" xr:uid="{24256554-26DD-4EFA-914B-E3DA2E043AAC}"/>
    <cellStyle name="ปกติ 2 2 2 4 4 3" xfId="15149" xr:uid="{53E52963-210F-4EDE-AAAB-92870810D079}"/>
    <cellStyle name="ปกติ 2 2 2 4 5" xfId="7160" xr:uid="{3103DDD0-013D-4A38-9288-8F314A845269}"/>
    <cellStyle name="ปกติ 2 2 2 4 5 2" xfId="12617" xr:uid="{4ACD1657-EE76-48CA-A67C-B98B2E716E15}"/>
    <cellStyle name="ปกติ 2 2 2 4 5 3" xfId="16502" xr:uid="{B664473C-7A4E-4D2B-8CEF-61471B911B73}"/>
    <cellStyle name="ปกติ 2 2 2 4 6" xfId="4123" xr:uid="{E4A408C4-1FBA-4A70-8908-A51491DF791A}"/>
    <cellStyle name="ปกติ 2 2 2 4 6 2" xfId="10493" xr:uid="{6B8F2EE5-6618-4FBE-A61A-481B6E7FD947}"/>
    <cellStyle name="ปกติ 2 2 2 4 7" xfId="9013" xr:uid="{F97A3C33-8C87-43CD-BA49-1DD17B44D6FA}"/>
    <cellStyle name="ปกติ 2 2 2 4 8" xfId="14375" xr:uid="{46F36111-7639-4E1A-BA36-C259C94BFB3B}"/>
    <cellStyle name="ปกติ 2 2 2 5" xfId="2030" xr:uid="{84BD99D5-175E-4F2C-85F9-F5955E3320FD}"/>
    <cellStyle name="ปกติ 2 2 2 5 2" xfId="3092" xr:uid="{50B407D9-9EFE-4672-BF2D-7B1F905AADD5}"/>
    <cellStyle name="ปกติ 2 2 2 5 2 2" xfId="8002" xr:uid="{A58B4489-D1BF-4067-B382-8A38C8794459}"/>
    <cellStyle name="ปกติ 2 2 2 5 2 2 2" xfId="13459" xr:uid="{67B85303-18C7-4872-9F38-FBB601A498A5}"/>
    <cellStyle name="ปกติ 2 2 2 5 2 2 3" xfId="17344" xr:uid="{BA39C535-15C6-43D9-B5B6-F04FF9F02DE3}"/>
    <cellStyle name="ปกติ 2 2 2 5 2 3" xfId="6586" xr:uid="{FCBDAAD0-B612-49D1-93AF-A99760F9DC14}"/>
    <cellStyle name="ปกติ 2 2 2 5 2 3 2" xfId="12109" xr:uid="{34E9FF4F-0FAD-4E71-A867-DA6397DE4C12}"/>
    <cellStyle name="ปกติ 2 2 2 5 2 4" xfId="9855" xr:uid="{E0701BF9-4487-452B-8FA2-7C02D2FF3E86}"/>
    <cellStyle name="ปกติ 2 2 2 5 2 5" xfId="15994" xr:uid="{F1041F03-8D38-4E1D-BF43-0B98BED96ED9}"/>
    <cellStyle name="ปกติ 2 2 2 5 3" xfId="5814" xr:uid="{00B18A81-350C-4129-A268-432EB537E927}"/>
    <cellStyle name="ปกติ 2 2 2 5 3 2" xfId="11443" xr:uid="{8BE403F4-0DA7-4A1F-8321-381116B5C499}"/>
    <cellStyle name="ปกติ 2 2 2 5 3 3" xfId="15323" xr:uid="{995DF575-2C26-46B3-91FB-854F5E5B103D}"/>
    <cellStyle name="ปกติ 2 2 2 5 4" xfId="7331" xr:uid="{540200FC-815D-4760-B30B-963D7E3F574B}"/>
    <cellStyle name="ปกติ 2 2 2 5 4 2" xfId="12788" xr:uid="{1725E343-FA03-475D-9A59-96E00D88F67A}"/>
    <cellStyle name="ปกติ 2 2 2 5 4 3" xfId="16673" xr:uid="{AE501CEB-77EE-4C26-90FC-A46190C69D08}"/>
    <cellStyle name="ปกติ 2 2 2 5 5" xfId="4307" xr:uid="{A99C95CB-B504-4E3A-98DB-CAD3CFCBA438}"/>
    <cellStyle name="ปกติ 2 2 2 5 5 2" xfId="10664" xr:uid="{F54543B9-4756-4522-AF84-F14A34898F37}"/>
    <cellStyle name="ปกติ 2 2 2 5 6" xfId="9184" xr:uid="{769E45C1-83AF-4DCE-8827-5C7F9706366D}"/>
    <cellStyle name="ปกติ 2 2 2 5 7" xfId="14546" xr:uid="{4D2E0FD8-7609-4B3A-9570-2B415DD593BC}"/>
    <cellStyle name="ปกติ 2 2 2 6" xfId="2308" xr:uid="{10400E39-845C-48C1-9CF6-0F1ED9011D37}"/>
    <cellStyle name="ปกติ 2 2 2 6 2" xfId="3360" xr:uid="{0BA62321-096B-4D7B-A6B3-4E89DBF3AF6E}"/>
    <cellStyle name="ปกติ 2 2 2 6 2 2" xfId="8270" xr:uid="{1FE82494-64CA-4C71-9FC1-58BCA222655C}"/>
    <cellStyle name="ปกติ 2 2 2 6 2 2 2" xfId="13727" xr:uid="{C48BBFB7-8992-4189-AAFA-3957B886C18B}"/>
    <cellStyle name="ปกติ 2 2 2 6 2 2 3" xfId="17612" xr:uid="{7CFB9719-CA64-4AD1-B7A9-0F0DEDC14D2C}"/>
    <cellStyle name="ปกติ 2 2 2 6 2 3" xfId="6854" xr:uid="{FBB0B6C9-87E2-4C80-B9A1-3E371A52A40A}"/>
    <cellStyle name="ปกติ 2 2 2 6 2 3 2" xfId="12377" xr:uid="{49D5E37C-C471-41BF-A148-CD14D00B7A40}"/>
    <cellStyle name="ปกติ 2 2 2 6 2 4" xfId="10123" xr:uid="{221F0048-85BD-4758-9ED1-6DE1AEC5405E}"/>
    <cellStyle name="ปกติ 2 2 2 6 2 5" xfId="16262" xr:uid="{6A29BA91-D15F-4AB9-88AB-B2D002D415FA}"/>
    <cellStyle name="ปกติ 2 2 2 6 3" xfId="6082" xr:uid="{67A691A9-2B48-4BB6-87A5-C1D069A3277A}"/>
    <cellStyle name="ปกติ 2 2 2 6 3 2" xfId="11711" xr:uid="{C1F78969-B795-4EEC-85F0-B72056A5B67D}"/>
    <cellStyle name="ปกติ 2 2 2 6 3 3" xfId="15591" xr:uid="{0BD3FC08-6211-4CBE-A7CB-5200A1474A9D}"/>
    <cellStyle name="ปกติ 2 2 2 6 4" xfId="7599" xr:uid="{68634A6F-762E-4D78-9348-83475CA8706A}"/>
    <cellStyle name="ปกติ 2 2 2 6 4 2" xfId="13056" xr:uid="{4DC0B508-E23F-42BA-8006-3D1F31226912}"/>
    <cellStyle name="ปกติ 2 2 2 6 4 3" xfId="16941" xr:uid="{4704F247-9025-4492-8B61-66C664F2CD94}"/>
    <cellStyle name="ปกติ 2 2 2 6 5" xfId="4575" xr:uid="{810A4E87-EF40-42DC-9E49-2785CBFD1A38}"/>
    <cellStyle name="ปกติ 2 2 2 6 5 2" xfId="10932" xr:uid="{E2B33519-CD8F-4BD6-AA1B-48304CEF0A37}"/>
    <cellStyle name="ปกติ 2 2 2 6 6" xfId="9452" xr:uid="{9A40ECE5-BB57-4F45-A948-5D33D3E1A2C2}"/>
    <cellStyle name="ปกติ 2 2 2 6 7" xfId="14814" xr:uid="{3DE373A0-2212-44D5-BF74-F1FD211A661D}"/>
    <cellStyle name="ปกติ 2 2 2 7" xfId="2677" xr:uid="{47E9D0C7-EDC4-48DE-A1EA-21E7CDFD81AD}"/>
    <cellStyle name="ปกติ 2 2 2 7 2" xfId="6270" xr:uid="{4F5286FF-D85F-4666-9D27-83D7D22947B1}"/>
    <cellStyle name="ปกติ 2 2 2 7 2 2" xfId="11800" xr:uid="{43190C79-1BFE-4784-90C2-E4B51214C611}"/>
    <cellStyle name="ปกติ 2 2 2 7 2 3" xfId="15680" xr:uid="{B0B41FF7-7E87-40B8-A049-F73CF6F562A7}"/>
    <cellStyle name="ปกติ 2 2 2 7 3" xfId="7688" xr:uid="{6D4D9454-8481-45DE-ABE8-853EE1B32767}"/>
    <cellStyle name="ปกติ 2 2 2 7 3 2" xfId="13145" xr:uid="{76E2BFC7-B33A-4DF9-8B12-7904AFD69713}"/>
    <cellStyle name="ปกติ 2 2 2 7 3 3" xfId="17030" xr:uid="{8283E044-F22C-4C9D-84B7-1B3F997A2A29}"/>
    <cellStyle name="ปกติ 2 2 2 7 4" xfId="4956" xr:uid="{09048B22-E2D1-467F-B6FB-65EAE5E1A57C}"/>
    <cellStyle name="ปกติ 2 2 2 7 4 2" xfId="11022" xr:uid="{D526E4D5-420B-419A-BB76-8E5C3BADB462}"/>
    <cellStyle name="ปกติ 2 2 2 7 5" xfId="9541" xr:uid="{7702CA1D-6A93-4C57-B6D7-A71CEF57646B}"/>
    <cellStyle name="ปกติ 2 2 2 7 6" xfId="14904" xr:uid="{84FA717F-5394-4A66-A7D7-11B0BD5D0AC4}"/>
    <cellStyle name="ปกติ 2 2 2 8" xfId="5425" xr:uid="{5C9F6047-E30A-494C-8602-57DBE521EE38}"/>
    <cellStyle name="ปกติ 2 2 2 8 2" xfId="11125" xr:uid="{CD78D58E-1507-47C8-B1D9-031ED5A6D25E}"/>
    <cellStyle name="ปกติ 2 2 2 8 3" xfId="15007" xr:uid="{56C2B252-361B-454F-83D9-17B41CE79035}"/>
    <cellStyle name="ปกติ 2 2 2 9" xfId="7022" xr:uid="{1437B648-0A0C-4730-99B7-273A78364F79}"/>
    <cellStyle name="ปกติ 2 2 2 9 2" xfId="12479" xr:uid="{4A043555-A558-445D-989D-1B614A88938B}"/>
    <cellStyle name="ปกติ 2 2 2 9 3" xfId="16364" xr:uid="{57B6AF9F-1DA7-4492-8D16-2C5484D92FF5}"/>
    <cellStyle name="ปกติ 2 2 3" xfId="1425" xr:uid="{8C6C2F63-EC6B-43B4-87FB-76BC43644EAC}"/>
    <cellStyle name="ปกติ 2 2 3 10" xfId="14219" xr:uid="{74C8D399-BB3E-4E9C-9AB0-53D428DDB8EA}"/>
    <cellStyle name="ปกติ 2 2 3 2" xfId="1585" xr:uid="{C0492A34-EF82-40F1-9C69-851A40EF106B}"/>
    <cellStyle name="ปกติ 2 2 3 2 2" xfId="2207" xr:uid="{5BECC9CE-2117-4AB0-8DD9-BA839E2FE027}"/>
    <cellStyle name="ปกติ 2 2 3 2 2 2" xfId="3263" xr:uid="{71B0D528-3607-4921-A071-08DA6ED38DDE}"/>
    <cellStyle name="ปกติ 2 2 3 2 2 2 2" xfId="8173" xr:uid="{50931220-E743-4439-8528-52A236146E4B}"/>
    <cellStyle name="ปกติ 2 2 3 2 2 2 2 2" xfId="13630" xr:uid="{E5621260-0711-467D-8A8F-7B0C5D257102}"/>
    <cellStyle name="ปกติ 2 2 3 2 2 2 2 3" xfId="17515" xr:uid="{9B04E7FE-C815-45DF-8648-18E79C2BC2E0}"/>
    <cellStyle name="ปกติ 2 2 3 2 2 2 3" xfId="6757" xr:uid="{83DB0E4E-D51B-4300-9EDD-F401744A48F2}"/>
    <cellStyle name="ปกติ 2 2 3 2 2 2 3 2" xfId="12280" xr:uid="{10DAD965-6535-44E4-8F23-7E14D0605738}"/>
    <cellStyle name="ปกติ 2 2 3 2 2 2 4" xfId="10026" xr:uid="{584F8106-AC93-40B3-91A0-7F0AE93E4D6C}"/>
    <cellStyle name="ปกติ 2 2 3 2 2 2 5" xfId="16165" xr:uid="{89517349-F0D6-4A92-A03D-B0419125D811}"/>
    <cellStyle name="ปกติ 2 2 3 2 2 3" xfId="5985" xr:uid="{24B094A8-BF3C-44FF-B507-96C3EE518AB4}"/>
    <cellStyle name="ปกติ 2 2 3 2 2 3 2" xfId="11614" xr:uid="{A16933FE-CC3E-4379-B179-98BA4729422D}"/>
    <cellStyle name="ปกติ 2 2 3 2 2 3 3" xfId="15494" xr:uid="{D5C6EBEB-733C-494F-8951-2705D4DBB4A0}"/>
    <cellStyle name="ปกติ 2 2 3 2 2 4" xfId="7502" xr:uid="{CE1EDB0B-9317-4A72-ABAA-C79298D913AE}"/>
    <cellStyle name="ปกติ 2 2 3 2 2 4 2" xfId="12959" xr:uid="{EA87D111-777E-49DA-9E2E-E13945BD702B}"/>
    <cellStyle name="ปกติ 2 2 3 2 2 4 3" xfId="16844" xr:uid="{A8B74375-BD20-4888-922F-AA4E18843644}"/>
    <cellStyle name="ปกติ 2 2 3 2 2 5" xfId="4478" xr:uid="{1ED422DA-7410-4E3C-B141-76CAEDB0174D}"/>
    <cellStyle name="ปกติ 2 2 3 2 2 5 2" xfId="10835" xr:uid="{DA8EAA77-5C5F-486D-B80F-21761A9D8F73}"/>
    <cellStyle name="ปกติ 2 2 3 2 2 6" xfId="9355" xr:uid="{219E6BB2-230A-4013-AEF2-32D4110D799F}"/>
    <cellStyle name="ปกติ 2 2 3 2 2 7" xfId="14717" xr:uid="{CFA7696A-7F2E-40EB-9CEA-4C9695003372}"/>
    <cellStyle name="ปกติ 2 2 3 2 3" xfId="2950" xr:uid="{09230DAD-C5BD-4A77-AB5F-651F4103B590}"/>
    <cellStyle name="ปกติ 2 2 3 2 3 2" xfId="7867" xr:uid="{F9D1101C-5E01-46E0-87D1-73F8B486E8F4}"/>
    <cellStyle name="ปกติ 2 2 3 2 3 2 2" xfId="13324" xr:uid="{99E17A5F-E2BE-49C3-9003-5B22645A06E3}"/>
    <cellStyle name="ปกติ 2 2 3 2 3 2 3" xfId="17209" xr:uid="{622299A5-25CA-4088-9EEA-E5916CF4659A}"/>
    <cellStyle name="ปกติ 2 2 3 2 3 3" xfId="6451" xr:uid="{0F4C1195-3719-4B59-A42B-248933977305}"/>
    <cellStyle name="ปกติ 2 2 3 2 3 3 2" xfId="11974" xr:uid="{7230AA0A-4CBE-483B-8B12-93DBAAFD3B65}"/>
    <cellStyle name="ปกติ 2 2 3 2 3 4" xfId="9720" xr:uid="{BB327A2B-5545-4EEB-9B5D-61B4C0BD27B1}"/>
    <cellStyle name="ปกติ 2 2 3 2 3 5" xfId="15859" xr:uid="{33DB1A35-60B1-488B-9203-CFB88B620B8C}"/>
    <cellStyle name="ปกติ 2 2 3 2 4" xfId="5644" xr:uid="{0355192D-2A28-4287-BB92-11DA18D93699}"/>
    <cellStyle name="ปกติ 2 2 3 2 4 2" xfId="11305" xr:uid="{FDDD29C0-F528-41E2-8AD4-3B6D9FBE6E98}"/>
    <cellStyle name="ปกติ 2 2 3 2 4 3" xfId="15185" xr:uid="{7AFC7F45-3CC1-4EEA-9D58-900273AC47C6}"/>
    <cellStyle name="ปกติ 2 2 3 2 5" xfId="7196" xr:uid="{EA91C5C0-0C32-4616-A3E3-CC3FB598DC15}"/>
    <cellStyle name="ปกติ 2 2 3 2 5 2" xfId="12653" xr:uid="{F6CE4230-9E28-438E-BA2D-5929FEB39098}"/>
    <cellStyle name="ปกติ 2 2 3 2 5 3" xfId="16538" xr:uid="{EAFFD02B-2D88-4C82-9A37-956613B54704}"/>
    <cellStyle name="ปกติ 2 2 3 2 6" xfId="4159" xr:uid="{54BDB28A-6432-416E-88EC-D586ECD450DB}"/>
    <cellStyle name="ปกติ 2 2 3 2 6 2" xfId="10529" xr:uid="{099AF8DE-C0AA-485B-919F-73D0C1F937BC}"/>
    <cellStyle name="ปกติ 2 2 3 2 7" xfId="9049" xr:uid="{6A37F793-E868-4871-B8EF-077951B032E9}"/>
    <cellStyle name="ปกติ 2 2 3 2 8" xfId="14411" xr:uid="{8044AB2F-38F4-4ED7-8DEA-8C8286654419}"/>
    <cellStyle name="ปกติ 2 2 3 3" xfId="2069" xr:uid="{D376FEDC-7EBE-47F0-B4B9-104F272B2F8F}"/>
    <cellStyle name="ปกติ 2 2 3 3 2" xfId="3125" xr:uid="{9DDF49EC-FFE6-46A5-B59D-968630776A0C}"/>
    <cellStyle name="ปกติ 2 2 3 3 2 2" xfId="8035" xr:uid="{9CD834AB-C4FB-4736-B6F3-A4CBF3A8C505}"/>
    <cellStyle name="ปกติ 2 2 3 3 2 2 2" xfId="13492" xr:uid="{921E77EC-9673-4DE3-9D2A-4A44F3066E9A}"/>
    <cellStyle name="ปกติ 2 2 3 3 2 2 3" xfId="17377" xr:uid="{0AFF4A3A-A0E1-44E8-8455-7B6F1DACFFDC}"/>
    <cellStyle name="ปกติ 2 2 3 3 2 3" xfId="6619" xr:uid="{C21D0BA1-E0FA-4CBB-A99A-935379B10FC3}"/>
    <cellStyle name="ปกติ 2 2 3 3 2 3 2" xfId="12142" xr:uid="{16F61ADE-6871-45C8-8696-26BDE6E1CE25}"/>
    <cellStyle name="ปกติ 2 2 3 3 2 4" xfId="9888" xr:uid="{88256C1D-4967-426C-89B2-2FC830B8F03F}"/>
    <cellStyle name="ปกติ 2 2 3 3 2 5" xfId="16027" xr:uid="{7E2CA036-EF3A-44CA-860A-4973AA3F57AE}"/>
    <cellStyle name="ปกติ 2 2 3 3 3" xfId="5847" xr:uid="{6CBBDD7B-6EBF-4E48-BB78-BC8B1B66D474}"/>
    <cellStyle name="ปกติ 2 2 3 3 3 2" xfId="11476" xr:uid="{25D12C35-FB00-407D-9CC2-B0934D957171}"/>
    <cellStyle name="ปกติ 2 2 3 3 3 3" xfId="15356" xr:uid="{43577766-92E3-42D6-A164-E733B9FF3455}"/>
    <cellStyle name="ปกติ 2 2 3 3 4" xfId="7364" xr:uid="{19648DA5-3EAC-4DB8-B05B-E364D394AD6B}"/>
    <cellStyle name="ปกติ 2 2 3 3 4 2" xfId="12821" xr:uid="{4A5001C0-B521-4F8D-B89D-C5730C8A2488}"/>
    <cellStyle name="ปกติ 2 2 3 3 4 3" xfId="16706" xr:uid="{D3DC3E0A-B736-49FF-96E0-36C3D8481F2A}"/>
    <cellStyle name="ปกติ 2 2 3 3 5" xfId="4340" xr:uid="{1A886F42-D809-4AA0-882A-069BBBA5344D}"/>
    <cellStyle name="ปกติ 2 2 3 3 5 2" xfId="10697" xr:uid="{8EE1A6D6-BC46-4ECB-B963-E5B6E5A65C66}"/>
    <cellStyle name="ปกติ 2 2 3 3 6" xfId="9217" xr:uid="{03D5C128-49DE-4979-B455-27F92E1FCB2D}"/>
    <cellStyle name="ปกติ 2 2 3 3 7" xfId="14579" xr:uid="{59C3DD7B-9A5A-4E0D-938D-874E51FB5227}"/>
    <cellStyle name="ปกติ 2 2 3 4" xfId="2424" xr:uid="{B30D8052-8922-4F08-A183-BA7DAC84ABCE}"/>
    <cellStyle name="ปกติ 2 2 3 4 2" xfId="3376" xr:uid="{075DD3AD-090F-411E-AD93-98E84A2F7ED3}"/>
    <cellStyle name="ปกติ 2 2 3 4 2 2" xfId="8286" xr:uid="{01B5B9D9-A7BE-4652-AB04-B623A25EFCE8}"/>
    <cellStyle name="ปกติ 2 2 3 4 2 2 2" xfId="13743" xr:uid="{4E8B9EC0-EC53-4803-A870-67842B4E2A75}"/>
    <cellStyle name="ปกติ 2 2 3 4 2 2 3" xfId="17628" xr:uid="{4DE7A108-EBB4-440C-8D33-C3DB7A992A13}"/>
    <cellStyle name="ปกติ 2 2 3 4 2 3" xfId="6870" xr:uid="{7D7875F4-0EDB-4BDD-A280-6669C7EEE1F4}"/>
    <cellStyle name="ปกติ 2 2 3 4 2 3 2" xfId="12393" xr:uid="{AAE614B8-2665-4E13-9F01-EDF5F33DACC7}"/>
    <cellStyle name="ปกติ 2 2 3 4 2 4" xfId="10139" xr:uid="{45F13971-DC22-4D61-AD84-7184BA92D44E}"/>
    <cellStyle name="ปกติ 2 2 3 4 2 5" xfId="16278" xr:uid="{3534394A-4B47-4D13-B18F-3607FFC78E43}"/>
    <cellStyle name="ปกติ 2 2 3 4 3" xfId="6148" xr:uid="{EA6DF6EC-5099-4212-8BC0-88104DD9C4B2}"/>
    <cellStyle name="ปกติ 2 2 3 4 3 2" xfId="11727" xr:uid="{3E19B980-165F-46A5-BD68-757421AA77EF}"/>
    <cellStyle name="ปกติ 2 2 3 4 3 3" xfId="15607" xr:uid="{B55ADF14-B549-4ADE-8638-48AD2AB75F2B}"/>
    <cellStyle name="ปกติ 2 2 3 4 4" xfId="7615" xr:uid="{3F48A6DE-812F-4ED9-A78D-327A9C454100}"/>
    <cellStyle name="ปกติ 2 2 3 4 4 2" xfId="13072" xr:uid="{ADC68929-0EBC-4ADC-8EFC-F44CED9B7E18}"/>
    <cellStyle name="ปกติ 2 2 3 4 4 3" xfId="16957" xr:uid="{0A5BF672-6FFE-4355-A0D8-7E49C2E9AFD5}"/>
    <cellStyle name="ปกติ 2 2 3 4 5" xfId="4592" xr:uid="{806D915E-EC18-470A-9D21-9F3980DE7BAC}"/>
    <cellStyle name="ปกติ 2 2 3 4 5 2" xfId="10948" xr:uid="{553CA7C5-1FF4-4DA2-B8D6-F475045A8908}"/>
    <cellStyle name="ปกติ 2 2 3 4 6" xfId="9468" xr:uid="{99DF4EAC-D323-416A-8E6F-B08CC230CF8B}"/>
    <cellStyle name="ปกติ 2 2 3 4 7" xfId="14830" xr:uid="{FD51B4D6-A506-4A49-96D3-3D8B40E7D49D}"/>
    <cellStyle name="ปกติ 2 2 3 5" xfId="2812" xr:uid="{392CF0C8-99F7-4765-9994-693D41419C2F}"/>
    <cellStyle name="ปกติ 2 2 3 5 2" xfId="6313" xr:uid="{74E83F09-8F21-4406-8B5A-DC1F673B6BED}"/>
    <cellStyle name="ปกติ 2 2 3 5 2 2" xfId="11836" xr:uid="{E42A57E9-23C3-4C18-A6A5-E922635468DA}"/>
    <cellStyle name="ปกติ 2 2 3 5 2 3" xfId="15721" xr:uid="{EF5BF2FF-10D3-464B-9EE1-84C2ED1AAD49}"/>
    <cellStyle name="ปกติ 2 2 3 5 3" xfId="7729" xr:uid="{BB981601-8749-45D8-973A-2AB9C9AB270E}"/>
    <cellStyle name="ปกติ 2 2 3 5 3 2" xfId="13186" xr:uid="{4E323664-4516-483D-A372-026E30F6A334}"/>
    <cellStyle name="ปกติ 2 2 3 5 3 3" xfId="17071" xr:uid="{766B0009-714F-4E24-853B-7B5420B4094B}"/>
    <cellStyle name="ปกติ 2 2 3 5 4" xfId="5056" xr:uid="{34C66F5F-17A8-46D8-8EF3-82C3DBE30CFF}"/>
    <cellStyle name="ปกติ 2 2 3 5 4 2" xfId="11041" xr:uid="{7E7F0AC7-834F-47D3-AE6C-4F47F4A3C5D8}"/>
    <cellStyle name="ปกติ 2 2 3 5 5" xfId="9582" xr:uid="{182B1C03-6812-4F1C-AFE6-BDF22E4B5687}"/>
    <cellStyle name="ปกติ 2 2 3 5 6" xfId="14923" xr:uid="{C20D0EB8-F29C-4A99-9049-AC3B9E742324}"/>
    <cellStyle name="ปกติ 2 2 3 6" xfId="5506" xr:uid="{7AB9D962-DB5C-402F-A6F5-D57DD0B39590}"/>
    <cellStyle name="ปกติ 2 2 3 6 2" xfId="11167" xr:uid="{3139DBD0-EF4D-4538-9303-64419BEA83FE}"/>
    <cellStyle name="ปกติ 2 2 3 6 3" xfId="15047" xr:uid="{8C2A1111-D1C1-4B31-B665-7728C40F81EE}"/>
    <cellStyle name="ปกติ 2 2 3 7" xfId="7058" xr:uid="{D1DCE043-9AF1-41B4-9BC0-112DF11BD48D}"/>
    <cellStyle name="ปกติ 2 2 3 7 2" xfId="12515" xr:uid="{411B6014-E202-4F0D-8763-7D246F7D612A}"/>
    <cellStyle name="ปกติ 2 2 3 7 3" xfId="16400" xr:uid="{CA20E692-C0F5-46B8-AB74-B9D8D2135C1B}"/>
    <cellStyle name="ปกติ 2 2 3 8" xfId="3790" xr:uid="{B37C4524-8326-4D5C-B5AF-F0526515569C}"/>
    <cellStyle name="ปกติ 2 2 3 8 2" xfId="10341" xr:uid="{7C5F941E-B50A-4986-8E0A-10C24C244334}"/>
    <cellStyle name="ปกติ 2 2 3 9" xfId="8911" xr:uid="{FFCE3500-9A61-4A49-8C33-1206EF38B876}"/>
    <cellStyle name="ปกติ 2 2 4" xfId="1494" xr:uid="{8F1172EF-496D-4318-89F1-CE3932C17DC9}"/>
    <cellStyle name="ปกติ 2 2 4 2" xfId="1646" xr:uid="{D42E3118-2E2A-4FFF-B475-42F93A5558F5}"/>
    <cellStyle name="ปกติ 2 2 4 2 2" xfId="2268" xr:uid="{19B68C71-7489-4EEA-89A1-6E5442F0F18D}"/>
    <cellStyle name="ปกติ 2 2 4 2 2 2" xfId="3324" xr:uid="{A069334A-4876-473E-9402-901D1E726035}"/>
    <cellStyle name="ปกติ 2 2 4 2 2 2 2" xfId="8234" xr:uid="{24CD2595-8A88-4B50-9C7F-BECDD3593111}"/>
    <cellStyle name="ปกติ 2 2 4 2 2 2 2 2" xfId="13691" xr:uid="{FD8A1262-597D-4F7F-AF4F-EEE46D60B378}"/>
    <cellStyle name="ปกติ 2 2 4 2 2 2 2 3" xfId="17576" xr:uid="{B2C92BB8-A108-4A31-8DC5-D46099AD208B}"/>
    <cellStyle name="ปกติ 2 2 4 2 2 2 3" xfId="6818" xr:uid="{A60AA820-BA76-4ED5-AC9A-4A7E1B3D6D63}"/>
    <cellStyle name="ปกติ 2 2 4 2 2 2 3 2" xfId="12341" xr:uid="{5C059030-02F6-4936-BF07-482F041D6F66}"/>
    <cellStyle name="ปกติ 2 2 4 2 2 2 4" xfId="10087" xr:uid="{2E677B4B-DAB6-4985-A00A-5DF425B02CF5}"/>
    <cellStyle name="ปกติ 2 2 4 2 2 2 5" xfId="16226" xr:uid="{F284499C-E5A3-4758-9B46-C5E1D3609E6B}"/>
    <cellStyle name="ปกติ 2 2 4 2 2 3" xfId="6046" xr:uid="{8E5BF2C2-47A6-4A0C-A912-2AD214340D7F}"/>
    <cellStyle name="ปกติ 2 2 4 2 2 3 2" xfId="11675" xr:uid="{76152905-7532-4BB6-A8D2-2BC6DF2A5F74}"/>
    <cellStyle name="ปกติ 2 2 4 2 2 3 3" xfId="15555" xr:uid="{63591D6D-A404-46EC-80E3-6613D3C756C3}"/>
    <cellStyle name="ปกติ 2 2 4 2 2 4" xfId="7563" xr:uid="{B3AF0537-9478-4A12-9B8F-5A17D0D0BB8B}"/>
    <cellStyle name="ปกติ 2 2 4 2 2 4 2" xfId="13020" xr:uid="{2D959512-AA17-4F84-9BDC-0FDF157625FF}"/>
    <cellStyle name="ปกติ 2 2 4 2 2 4 3" xfId="16905" xr:uid="{3F3CF6EF-BE4B-4CB5-9D69-86C042CD84CD}"/>
    <cellStyle name="ปกติ 2 2 4 2 2 5" xfId="4539" xr:uid="{EE87330C-3197-41D8-8B65-6446EEBE12CD}"/>
    <cellStyle name="ปกติ 2 2 4 2 2 5 2" xfId="10896" xr:uid="{F3A06244-F693-4D5C-BD73-325B06C08C7F}"/>
    <cellStyle name="ปกติ 2 2 4 2 2 6" xfId="9416" xr:uid="{CEF331F0-C868-43D0-8B86-40F22D2E05B2}"/>
    <cellStyle name="ปกติ 2 2 4 2 2 7" xfId="14778" xr:uid="{5009A97B-2D75-4A4D-A179-048CB8FB7F9C}"/>
    <cellStyle name="ปกติ 2 2 4 2 3" xfId="3011" xr:uid="{94B05A21-EF74-4827-9483-D93AA6AF7E31}"/>
    <cellStyle name="ปกติ 2 2 4 2 3 2" xfId="7928" xr:uid="{6D90C6AE-2B7B-431C-B247-5E340C4B442F}"/>
    <cellStyle name="ปกติ 2 2 4 2 3 2 2" xfId="13385" xr:uid="{1249CE17-B21D-463E-9392-0325E50BD2E1}"/>
    <cellStyle name="ปกติ 2 2 4 2 3 2 3" xfId="17270" xr:uid="{DC072D7F-8BFA-4D1B-8584-8D6E07967B71}"/>
    <cellStyle name="ปกติ 2 2 4 2 3 3" xfId="6512" xr:uid="{BBAFB797-7137-4FF3-B238-EE33AD0D2622}"/>
    <cellStyle name="ปกติ 2 2 4 2 3 3 2" xfId="12035" xr:uid="{D3E7B941-6784-4B12-A88B-EAF3FBEC14E8}"/>
    <cellStyle name="ปกติ 2 2 4 2 3 4" xfId="9781" xr:uid="{601B7690-0088-4C9B-AA34-31A58F3BB766}"/>
    <cellStyle name="ปกติ 2 2 4 2 3 5" xfId="15920" xr:uid="{B5AFF2F8-9155-4E46-B8D2-102536A2D59F}"/>
    <cellStyle name="ปกติ 2 2 4 2 4" xfId="5705" xr:uid="{55CB157C-8551-414C-9ECF-F5AE0B2ACBF5}"/>
    <cellStyle name="ปกติ 2 2 4 2 4 2" xfId="11366" xr:uid="{EFDD3E93-4D9C-4677-BDCA-38ACF08EF207}"/>
    <cellStyle name="ปกติ 2 2 4 2 4 3" xfId="15246" xr:uid="{9114226D-0CE5-4690-9C50-CC53D71F1A08}"/>
    <cellStyle name="ปกติ 2 2 4 2 5" xfId="7257" xr:uid="{E57C284F-8F6D-4D16-898E-4685F53C132C}"/>
    <cellStyle name="ปกติ 2 2 4 2 5 2" xfId="12714" xr:uid="{B3D76C52-7E3A-4DC2-B696-29C0F56B15C8}"/>
    <cellStyle name="ปกติ 2 2 4 2 5 3" xfId="16599" xr:uid="{A62EB958-FD0E-4713-806A-128150AC9682}"/>
    <cellStyle name="ปกติ 2 2 4 2 6" xfId="4220" xr:uid="{3F678EE4-564C-425C-8D0B-04DAF9413CF7}"/>
    <cellStyle name="ปกติ 2 2 4 2 6 2" xfId="10590" xr:uid="{A1DEC877-D192-4CB4-BAEC-28A89C37FAE9}"/>
    <cellStyle name="ปกติ 2 2 4 2 7" xfId="9110" xr:uid="{8E418DF2-89C3-4383-92B6-B61A3FD676C3}"/>
    <cellStyle name="ปกติ 2 2 4 2 8" xfId="14472" xr:uid="{5D4D1BBD-9592-4240-A2BF-F8193D1EE853}"/>
    <cellStyle name="ปกติ 2 2 4 3" xfId="2130" xr:uid="{4EDEA46B-60C9-4913-BA55-02C71A45FDFD}"/>
    <cellStyle name="ปกติ 2 2 4 3 2" xfId="3186" xr:uid="{2D4B9E71-71F0-4AEB-B5A7-48CA401A0C8F}"/>
    <cellStyle name="ปกติ 2 2 4 3 2 2" xfId="8096" xr:uid="{E6613CE2-3A9F-4BCE-832B-64D8FA382A50}"/>
    <cellStyle name="ปกติ 2 2 4 3 2 2 2" xfId="13553" xr:uid="{65FD5627-88BF-4411-B849-DE78047F497B}"/>
    <cellStyle name="ปกติ 2 2 4 3 2 2 3" xfId="17438" xr:uid="{980F9C07-AB9A-4FB7-A6DD-DAA142581554}"/>
    <cellStyle name="ปกติ 2 2 4 3 2 3" xfId="6680" xr:uid="{6714529F-0D84-4E7E-BAEA-0D30D74EC985}"/>
    <cellStyle name="ปกติ 2 2 4 3 2 3 2" xfId="12203" xr:uid="{FA4CB2BA-1E64-4B71-A99B-2C9619EA2C48}"/>
    <cellStyle name="ปกติ 2 2 4 3 2 4" xfId="9949" xr:uid="{2FFB64ED-B397-410F-B6CC-A269E715430C}"/>
    <cellStyle name="ปกติ 2 2 4 3 2 5" xfId="16088" xr:uid="{C6161798-7520-487C-B157-F90CA37E1B56}"/>
    <cellStyle name="ปกติ 2 2 4 3 3" xfId="5908" xr:uid="{0CBC37D8-0D5F-4B83-886F-911AC4F7E3C7}"/>
    <cellStyle name="ปกติ 2 2 4 3 3 2" xfId="11537" xr:uid="{5C550497-51E8-40CC-B88E-01E2A2900BAF}"/>
    <cellStyle name="ปกติ 2 2 4 3 3 3" xfId="15417" xr:uid="{96CA7A37-143B-4B97-A407-3A803CBEB499}"/>
    <cellStyle name="ปกติ 2 2 4 3 4" xfId="7425" xr:uid="{848BF14B-CF26-419D-912C-116E30229A4D}"/>
    <cellStyle name="ปกติ 2 2 4 3 4 2" xfId="12882" xr:uid="{BAD4FF32-309A-477A-ACBF-52B76C0BF703}"/>
    <cellStyle name="ปกติ 2 2 4 3 4 3" xfId="16767" xr:uid="{261EC9BC-41FB-4CC3-AB21-BC8F1127C347}"/>
    <cellStyle name="ปกติ 2 2 4 3 5" xfId="4401" xr:uid="{7E6D45EE-CA5C-4DDC-9258-71E2975ABCA8}"/>
    <cellStyle name="ปกติ 2 2 4 3 5 2" xfId="10758" xr:uid="{A8BA9630-37A3-4EB4-B040-CDE48555ED88}"/>
    <cellStyle name="ปกติ 2 2 4 3 6" xfId="9278" xr:uid="{85F11398-DD9D-442C-9761-D9FE6FC1DD18}"/>
    <cellStyle name="ปกติ 2 2 4 3 7" xfId="14640" xr:uid="{EA9B7368-7503-41CA-BB8F-C0AC0558B3DE}"/>
    <cellStyle name="ปกติ 2 2 4 4" xfId="2873" xr:uid="{7EB02FE7-7633-4EC4-8FE4-AE888674D261}"/>
    <cellStyle name="ปกติ 2 2 4 4 2" xfId="7790" xr:uid="{6997A846-7190-4C37-8B7A-EF9FC3CA6D26}"/>
    <cellStyle name="ปกติ 2 2 4 4 2 2" xfId="13247" xr:uid="{69F027F7-05B1-431B-B265-D3593722BFEF}"/>
    <cellStyle name="ปกติ 2 2 4 4 2 3" xfId="17132" xr:uid="{5CC7F955-CB37-4F9D-B08D-E51C5450D1B3}"/>
    <cellStyle name="ปกติ 2 2 4 4 3" xfId="6374" xr:uid="{B86B24C4-B21A-4653-A479-79D3B8FB2FEA}"/>
    <cellStyle name="ปกติ 2 2 4 4 3 2" xfId="11897" xr:uid="{AB4E5382-132C-4CDA-9942-D3389AD8549E}"/>
    <cellStyle name="ปกติ 2 2 4 4 4" xfId="9643" xr:uid="{AA043ACA-BF1E-4EE3-BC15-1A66ABB5C11D}"/>
    <cellStyle name="ปกติ 2 2 4 4 5" xfId="15782" xr:uid="{EB65AA20-5611-4E26-A991-50AA25F2A25D}"/>
    <cellStyle name="ปกติ 2 2 4 5" xfId="5567" xr:uid="{1B88CD5A-39E5-4670-97B8-714F0935EC76}"/>
    <cellStyle name="ปกติ 2 2 4 5 2" xfId="11228" xr:uid="{80BFCE24-2AC7-43B1-9A4A-C55D1E222778}"/>
    <cellStyle name="ปกติ 2 2 4 5 3" xfId="15108" xr:uid="{840E2F57-F81C-48E0-BA87-73DBFDB410D0}"/>
    <cellStyle name="ปกติ 2 2 4 6" xfId="7119" xr:uid="{4232AD36-7568-4722-BB8C-5272E571E9B5}"/>
    <cellStyle name="ปกติ 2 2 4 6 2" xfId="12576" xr:uid="{8E1BE8AA-9CEE-4358-9028-08E1207D7C24}"/>
    <cellStyle name="ปกติ 2 2 4 6 3" xfId="16461" xr:uid="{D045D6AF-6E01-4414-B00B-22C60855BFBE}"/>
    <cellStyle name="ปกติ 2 2 4 7" xfId="4081" xr:uid="{B76467A3-E00E-4495-9F98-7BD58F653C1D}"/>
    <cellStyle name="ปกติ 2 2 4 7 2" xfId="10452" xr:uid="{303980AA-716D-4227-8883-A3A749E49C4B}"/>
    <cellStyle name="ปกติ 2 2 4 8" xfId="8972" xr:uid="{CB6A701B-0F67-4CC7-AACF-4CD8D1272CC8}"/>
    <cellStyle name="ปกติ 2 2 4 9" xfId="14334" xr:uid="{4DE97B26-DC55-43F5-9DF3-714A8FD9BC84}"/>
    <cellStyle name="ปกติ 2 2 5" xfId="1527" xr:uid="{D2CECF13-DBE9-4FA0-8601-9CEA3F327582}"/>
    <cellStyle name="ปกติ 2 2 5 2" xfId="2149" xr:uid="{B9811337-F543-4784-BC79-B1949789C476}"/>
    <cellStyle name="ปกติ 2 2 5 2 2" xfId="3205" xr:uid="{DF516614-B1D4-4E6E-872C-A0965B6F0DD0}"/>
    <cellStyle name="ปกติ 2 2 5 2 2 2" xfId="8115" xr:uid="{275058C4-448B-480B-B80F-ABECECA07D60}"/>
    <cellStyle name="ปกติ 2 2 5 2 2 2 2" xfId="13572" xr:uid="{FA4744AC-B09A-4B61-85AA-3B8503996BF2}"/>
    <cellStyle name="ปกติ 2 2 5 2 2 2 3" xfId="17457" xr:uid="{4F84C67E-A738-4D33-A626-DCDE7D5128E8}"/>
    <cellStyle name="ปกติ 2 2 5 2 2 3" xfId="6699" xr:uid="{F83DC17D-FEFE-4454-AB08-91D381B3B705}"/>
    <cellStyle name="ปกติ 2 2 5 2 2 3 2" xfId="12222" xr:uid="{FE97C5DC-EC42-4A5E-AA75-AA1F07448492}"/>
    <cellStyle name="ปกติ 2 2 5 2 2 4" xfId="9968" xr:uid="{22A01AB8-34D5-4D32-843F-8C8A0BFE2624}"/>
    <cellStyle name="ปกติ 2 2 5 2 2 5" xfId="16107" xr:uid="{F4C5CD9D-AEC4-425E-A1FD-561545800EF4}"/>
    <cellStyle name="ปกติ 2 2 5 2 3" xfId="5927" xr:uid="{F5B468FB-07DD-472B-B3AA-A03711B5EB1B}"/>
    <cellStyle name="ปกติ 2 2 5 2 3 2" xfId="11556" xr:uid="{C772DD4E-398D-4164-AC9E-541675615CFE}"/>
    <cellStyle name="ปกติ 2 2 5 2 3 3" xfId="15436" xr:uid="{1A252CBF-393C-43B3-9A3C-C719D88AC7F6}"/>
    <cellStyle name="ปกติ 2 2 5 2 4" xfId="7444" xr:uid="{560D8A61-B61E-46DD-81A5-452F788CC453}"/>
    <cellStyle name="ปกติ 2 2 5 2 4 2" xfId="12901" xr:uid="{3BAECAFE-8EB0-4A5C-AF55-24A0B87BF527}"/>
    <cellStyle name="ปกติ 2 2 5 2 4 3" xfId="16786" xr:uid="{0A86053F-CB38-4C7C-9C63-B5B851A4C391}"/>
    <cellStyle name="ปกติ 2 2 5 2 5" xfId="4420" xr:uid="{18A66410-F0CC-451B-80D3-49E56F897AD5}"/>
    <cellStyle name="ปกติ 2 2 5 2 5 2" xfId="10777" xr:uid="{4B078D16-6119-473C-AF7F-B4996DD9C4D0}"/>
    <cellStyle name="ปกติ 2 2 5 2 6" xfId="9297" xr:uid="{5C01743C-7089-4B88-BABA-013D9B1BB8B5}"/>
    <cellStyle name="ปกติ 2 2 5 2 7" xfId="14659" xr:uid="{1B8B63B0-1CB9-4D81-9031-11A8DF58F00E}"/>
    <cellStyle name="ปกติ 2 2 5 3" xfId="2892" xr:uid="{BF17C285-C6D5-4C84-AB81-505D4F1FD71D}"/>
    <cellStyle name="ปกติ 2 2 5 3 2" xfId="7809" xr:uid="{AC731EA0-04B6-4BB2-96C7-52D38D378695}"/>
    <cellStyle name="ปกติ 2 2 5 3 2 2" xfId="13266" xr:uid="{D129076D-0112-40AB-A2FF-97CEBCFC49B3}"/>
    <cellStyle name="ปกติ 2 2 5 3 2 3" xfId="17151" xr:uid="{73A474DD-B1F2-4BB3-94A3-095B6543ACF1}"/>
    <cellStyle name="ปกติ 2 2 5 3 3" xfId="6393" xr:uid="{14D2BED1-5923-424D-BC37-67377A0C9AD6}"/>
    <cellStyle name="ปกติ 2 2 5 3 3 2" xfId="11916" xr:uid="{9AA4855C-4BB4-476F-A3B2-ED12BD1DCC33}"/>
    <cellStyle name="ปกติ 2 2 5 3 4" xfId="9662" xr:uid="{D4325B15-5ACE-4276-883E-05EF553D7382}"/>
    <cellStyle name="ปกติ 2 2 5 3 5" xfId="15801" xr:uid="{7B5D4AB3-7615-41EC-A0CD-63A208285A08}"/>
    <cellStyle name="ปกติ 2 2 5 4" xfId="5586" xr:uid="{A38E501C-70CF-4EB2-8E2F-FE139BEEF0AF}"/>
    <cellStyle name="ปกติ 2 2 5 4 2" xfId="11247" xr:uid="{38207D40-5AA0-4B03-8668-B1B189957395}"/>
    <cellStyle name="ปกติ 2 2 5 4 3" xfId="15127" xr:uid="{063AE4C2-C3FB-4211-9562-F66C23C7EF47}"/>
    <cellStyle name="ปกติ 2 2 5 5" xfId="7138" xr:uid="{A3047BE5-18C8-43C8-88B6-4F56581ECC66}"/>
    <cellStyle name="ปกติ 2 2 5 5 2" xfId="12595" xr:uid="{FEE6D5CD-0DDD-4502-AB2C-F0A0A82C49BD}"/>
    <cellStyle name="ปกติ 2 2 5 5 3" xfId="16480" xr:uid="{08831458-B853-4C4F-A161-1C653E54DC23}"/>
    <cellStyle name="ปกติ 2 2 5 6" xfId="4101" xr:uid="{DA8B5674-1EC6-441A-B630-D2209859712B}"/>
    <cellStyle name="ปกติ 2 2 5 6 2" xfId="10471" xr:uid="{D68367DB-A0FE-4D70-BCC1-F5C0D8076546}"/>
    <cellStyle name="ปกติ 2 2 5 7" xfId="8991" xr:uid="{0C5235AC-2252-4BD8-852E-BDD97B93A4E1}"/>
    <cellStyle name="ปกติ 2 2 5 8" xfId="14353" xr:uid="{F8A01FDA-1BC9-497C-9C5E-BEF8E9ACC474}"/>
    <cellStyle name="ปกติ 2 2 6" xfId="1986" xr:uid="{0F829F16-02B8-4CCC-95BE-CE8721D41E80}"/>
    <cellStyle name="ปกติ 2 2 6 2" xfId="3070" xr:uid="{F32F6400-D165-42DA-8203-7FDEA619D926}"/>
    <cellStyle name="ปกติ 2 2 6 2 2" xfId="7980" xr:uid="{35A0AE7A-619C-4BA4-9827-AA38A97F8A08}"/>
    <cellStyle name="ปกติ 2 2 6 2 2 2" xfId="13437" xr:uid="{D2D3606B-268D-4630-B72C-6D73632E7571}"/>
    <cellStyle name="ปกติ 2 2 6 2 2 3" xfId="17322" xr:uid="{A0F9DE75-EB93-4DFA-8D8C-AEB0909BD59A}"/>
    <cellStyle name="ปกติ 2 2 6 2 3" xfId="6564" xr:uid="{0E06BD3D-86BE-43DE-9355-BDC3E45F9D0F}"/>
    <cellStyle name="ปกติ 2 2 6 2 3 2" xfId="12087" xr:uid="{659046FB-A914-4FA7-B906-4EE51A18CF40}"/>
    <cellStyle name="ปกติ 2 2 6 2 4" xfId="9833" xr:uid="{BE4D6E39-4749-403A-9245-6ACF3E4AA2B8}"/>
    <cellStyle name="ปกติ 2 2 6 2 5" xfId="15972" xr:uid="{377A2061-3BDB-4414-B270-FA80FB5A5344}"/>
    <cellStyle name="ปกติ 2 2 6 3" xfId="5790" xr:uid="{3B66B1F7-BC22-4351-B359-39CE75A03546}"/>
    <cellStyle name="ปกติ 2 2 6 3 2" xfId="11421" xr:uid="{7BF842C9-6CB5-4FF9-98E8-BA1DD43AF019}"/>
    <cellStyle name="ปกติ 2 2 6 3 3" xfId="15301" xr:uid="{9F9E2B4B-A0B4-4F55-830C-B37FE4F71204}"/>
    <cellStyle name="ปกติ 2 2 6 4" xfId="7309" xr:uid="{FFFFE2E2-4C80-4970-A109-1E1832F07160}"/>
    <cellStyle name="ปกติ 2 2 6 4 2" xfId="12766" xr:uid="{80CAD9A1-5DC7-4364-AEB7-2BEB22616DD7}"/>
    <cellStyle name="ปกติ 2 2 6 4 3" xfId="16651" xr:uid="{390B8937-8F52-46B0-9FF2-7DDDE23EDA7F}"/>
    <cellStyle name="ปกติ 2 2 6 5" xfId="4285" xr:uid="{8107A96D-5A77-4DCB-BAA5-1F4A1EF890A8}"/>
    <cellStyle name="ปกติ 2 2 6 5 2" xfId="10642" xr:uid="{7F634BEC-BED0-4393-9A1F-88AF2507EB9D}"/>
    <cellStyle name="ปกติ 2 2 6 6" xfId="9162" xr:uid="{6AA3543C-F030-4A8B-AE2C-76A33E59337D}"/>
    <cellStyle name="ปกติ 2 2 6 7" xfId="14524" xr:uid="{E164A9D8-56AC-4B34-AC6F-048098453763}"/>
    <cellStyle name="ปกติ 2 2 7" xfId="2304" xr:uid="{4055F87C-F1F5-42C0-9DD0-F21C39CF9D3D}"/>
    <cellStyle name="ปกติ 2 2 7 2" xfId="3356" xr:uid="{F983BBB7-5CDC-4B11-B3EE-D7B1FA92EEF6}"/>
    <cellStyle name="ปกติ 2 2 7 2 2" xfId="8266" xr:uid="{62EA4BE5-C918-4803-B6AB-8C40F1925DAD}"/>
    <cellStyle name="ปกติ 2 2 7 2 2 2" xfId="13723" xr:uid="{B62791D3-CA08-4C5D-81EE-FFB45EE1F4D3}"/>
    <cellStyle name="ปกติ 2 2 7 2 2 3" xfId="17608" xr:uid="{CDAFDF57-4096-4C0E-887A-C7274B24FE8F}"/>
    <cellStyle name="ปกติ 2 2 7 2 3" xfId="6850" xr:uid="{788B3C08-042B-4939-A635-C68AFCC03DB4}"/>
    <cellStyle name="ปกติ 2 2 7 2 3 2" xfId="12373" xr:uid="{237AEA03-2C81-4D18-96F7-653B604770F4}"/>
    <cellStyle name="ปกติ 2 2 7 2 4" xfId="10119" xr:uid="{F3573B49-6C29-48DE-BFB4-B173E08F2570}"/>
    <cellStyle name="ปกติ 2 2 7 2 5" xfId="16258" xr:uid="{5F66FB64-67A9-4357-A561-836F3C6EDC2C}"/>
    <cellStyle name="ปกติ 2 2 7 3" xfId="6078" xr:uid="{97722DC8-8B08-4653-BF79-BB7FFB850B30}"/>
    <cellStyle name="ปกติ 2 2 7 3 2" xfId="11707" xr:uid="{39AB4835-2DAA-491A-9F7C-CD84312137A8}"/>
    <cellStyle name="ปกติ 2 2 7 3 3" xfId="15587" xr:uid="{94CC7EA9-901E-47DE-A46F-9359C01C3E25}"/>
    <cellStyle name="ปกติ 2 2 7 4" xfId="7595" xr:uid="{A89A1F90-4BE8-4B61-9430-FC184CCC74AB}"/>
    <cellStyle name="ปกติ 2 2 7 4 2" xfId="13052" xr:uid="{ED76AD76-A055-408D-80E4-7443DD9EB45B}"/>
    <cellStyle name="ปกติ 2 2 7 4 3" xfId="16937" xr:uid="{C8339280-9F99-4EB7-BF06-E62E6460C916}"/>
    <cellStyle name="ปกติ 2 2 7 5" xfId="4571" xr:uid="{8C6B3F0D-814C-4BA8-B661-3C27A0842026}"/>
    <cellStyle name="ปกติ 2 2 7 5 2" xfId="10928" xr:uid="{BFD5EF5C-2F1C-4747-9079-1CA940B7CE1E}"/>
    <cellStyle name="ปกติ 2 2 7 6" xfId="9448" xr:uid="{DB12BCFA-B856-4A7E-B397-5D245C137BB9}"/>
    <cellStyle name="ปกติ 2 2 7 7" xfId="14810" xr:uid="{2C4B8B5C-BB85-4709-89D0-09AC51A3611C}"/>
    <cellStyle name="ปกติ 2 2 8" xfId="2635" xr:uid="{1144EA6E-13ED-4DE4-8816-364B424F0880}"/>
    <cellStyle name="ปกติ 2 2 8 2" xfId="6245" xr:uid="{E8B2D36A-F2D4-4044-AB55-5EE705559069}"/>
    <cellStyle name="ปกติ 2 2 8 2 2" xfId="11778" xr:uid="{045BA70A-32BC-40E1-B86D-5EE52A050307}"/>
    <cellStyle name="ปกติ 2 2 8 2 3" xfId="15658" xr:uid="{463F50CD-822D-4565-8459-B54A3CBEC6D4}"/>
    <cellStyle name="ปกติ 2 2 8 3" xfId="7666" xr:uid="{369231DB-50FB-47B3-B6D0-8A39B8F295F9}"/>
    <cellStyle name="ปกติ 2 2 8 3 2" xfId="13123" xr:uid="{6A4D504D-18FF-4F9F-AFBD-258A42AD284A}"/>
    <cellStyle name="ปกติ 2 2 8 3 3" xfId="17008" xr:uid="{5BEC202E-E26B-41D2-8714-1B9C6A536246}"/>
    <cellStyle name="ปกติ 2 2 8 4" xfId="4909" xr:uid="{A03591D3-DECE-4E5E-81BF-CC5617A24E01}"/>
    <cellStyle name="ปกติ 2 2 8 4 2" xfId="11010" xr:uid="{5FB981F9-B483-4A83-A04D-EE36003F9305}"/>
    <cellStyle name="ปกติ 2 2 8 5" xfId="9519" xr:uid="{52373C49-27CB-4906-8374-5022A5DADC55}"/>
    <cellStyle name="ปกติ 2 2 8 6" xfId="14892" xr:uid="{0E401649-8233-439E-9AC3-0D6BAAF3252F}"/>
    <cellStyle name="ปกติ 2 2 9" xfId="5393" xr:uid="{DCE0AAC6-F9E6-4F94-8635-8E683B8A96AB}"/>
    <cellStyle name="ปกติ 2 2 9 2" xfId="11102" xr:uid="{0D1BD945-96A6-425D-9B91-E38472E54FB9}"/>
    <cellStyle name="ปกติ 2 2 9 3" xfId="14985" xr:uid="{74A5B32D-E741-49DB-8132-C2969DD7AD1C}"/>
    <cellStyle name="ปกติ 3" xfId="696" xr:uid="{F0CB3539-6225-409E-A815-D81570147D53}"/>
    <cellStyle name="ปกติ_ BS re ตาม auditor" xfId="110" xr:uid="{E0049667-096B-4ABB-8CD6-9DB9CFA099F3}"/>
    <cellStyle name="ป้อนค่า" xfId="1183" xr:uid="{201C8A6F-0818-48CB-8279-D10526692EB1}"/>
    <cellStyle name="ป้อนค่า 2" xfId="1383" xr:uid="{28E18565-9E9B-484A-A12F-D4656BDD0F3D}"/>
    <cellStyle name="ป้อนค่า 2 2" xfId="4902" xr:uid="{2CD7D5C8-97EF-4CA5-8D51-BDE7A561D3FD}"/>
    <cellStyle name="ป้อนค่า 2 3" xfId="5267" xr:uid="{6D4F1EF6-D8C7-4921-A5C4-62651B112519}"/>
    <cellStyle name="ป้อนค่า 2 4" xfId="5344" xr:uid="{3FFF67F1-0F36-42ED-937F-BD26601476E1}"/>
    <cellStyle name="ป้อนค่า 3" xfId="4797" xr:uid="{8DBD5E64-1F84-4212-89F8-24B995D42D26}"/>
    <cellStyle name="ป้อนค่า 4" xfId="5266" xr:uid="{1292FA3E-5E2E-4C07-B854-095A876586BB}"/>
    <cellStyle name="ป้อนค่า 5" xfId="5759" xr:uid="{88817485-32C3-473E-BD4F-8FC4DC47300B}"/>
    <cellStyle name="ปานกลาง" xfId="1184" xr:uid="{90F72237-1620-4D56-9931-4A2D41989801}"/>
    <cellStyle name="ปานกลาง 2" xfId="1384" xr:uid="{A16B64C4-797F-4332-9767-3C84B3CBD22D}"/>
    <cellStyle name="ผลรวม" xfId="1185" xr:uid="{52F8D6B2-0546-42DC-B0CF-FF7BE5487ADE}"/>
    <cellStyle name="ผลรวม 2" xfId="1385" xr:uid="{BEBD9C67-014B-46CC-B8A3-FA5F3F599668}"/>
    <cellStyle name="ผลรวม 2 2" xfId="5269" xr:uid="{807F9DC3-4798-4C11-B5BD-9E336C6915A9}"/>
    <cellStyle name="ผลรวม 2 3" xfId="5493" xr:uid="{F85779FC-7756-4D4F-8738-960B388ABA4F}"/>
    <cellStyle name="ผลรวม 3" xfId="5268" xr:uid="{1DAF21ED-D134-438B-B630-C7D919C548F1}"/>
    <cellStyle name="ผลรวม 4" xfId="5475" xr:uid="{EE9C5486-30B4-4837-A68E-08373BA282E1}"/>
    <cellStyle name="ฤธถ [0]_95" xfId="623" xr:uid="{F5008D1A-F35F-4763-8320-34588B57230F}"/>
    <cellStyle name="ฤธถ_95" xfId="624" xr:uid="{1384F6AB-A1BB-4C3D-973A-F3FBDB23A044}"/>
    <cellStyle name="ล๋ศญ [0]_95" xfId="625" xr:uid="{92583681-7E17-4264-9BB5-A30C6100B413}"/>
    <cellStyle name="ล๋ศญ_95" xfId="626" xr:uid="{162FC120-9F95-4FE8-8377-93F8DBF08604}"/>
    <cellStyle name="วฅมุ_4ฟ๙ฝวภ๛" xfId="627" xr:uid="{5BB89054-03CC-488A-8847-E141CA0C5540}"/>
    <cellStyle name="ส่วนที่ถูกเน้น1" xfId="1186" xr:uid="{BAA5FBD9-DA53-4EAA-9FCB-942177EFC78D}"/>
    <cellStyle name="ส่วนที่ถูกเน้น1 2" xfId="1386" xr:uid="{A2327E6C-EADF-499C-AF39-BD791B3DEA0B}"/>
    <cellStyle name="ส่วนที่ถูกเน้น2" xfId="1187" xr:uid="{2E68DF82-117C-420F-AF10-E5BE42A5937B}"/>
    <cellStyle name="ส่วนที่ถูกเน้น2 2" xfId="1387" xr:uid="{215B190C-016D-4C37-B9CA-DE626BADA40C}"/>
    <cellStyle name="ส่วนที่ถูกเน้น3" xfId="1188" xr:uid="{9FE73D20-F8F7-49B8-B214-AB0B6A2E0C2B}"/>
    <cellStyle name="ส่วนที่ถูกเน้น3 2" xfId="1388" xr:uid="{B7E377A4-C3BF-40DD-BB99-399744469F94}"/>
    <cellStyle name="ส่วนที่ถูกเน้น4" xfId="1189" xr:uid="{67BF8C62-6EFD-4FAF-8559-F8F6A4717847}"/>
    <cellStyle name="ส่วนที่ถูกเน้น4 2" xfId="1389" xr:uid="{AC3206F2-B0FD-468C-AC4A-DB1570079D49}"/>
    <cellStyle name="ส่วนที่ถูกเน้น5" xfId="1190" xr:uid="{BF1DFCDE-189D-439C-A964-04D563A6B277}"/>
    <cellStyle name="ส่วนที่ถูกเน้น5 2" xfId="1390" xr:uid="{2D6A0E85-D447-4EEE-9B50-76B62287D497}"/>
    <cellStyle name="ส่วนที่ถูกเน้น6" xfId="1191" xr:uid="{98D5BCD6-3125-4A6B-A8EF-CA681B67AAE9}"/>
    <cellStyle name="ส่วนที่ถูกเน้น6 2" xfId="1391" xr:uid="{DEFF6611-E31B-4174-A688-6500D0218534}"/>
    <cellStyle name="หมายเหตุ" xfId="1192" xr:uid="{EEDA5961-2E20-4389-83C2-B849ACDBBBDB}"/>
    <cellStyle name="หมายเหตุ 2" xfId="1193" xr:uid="{7133D61C-F7F6-457B-8DA9-1F407F3C22A3}"/>
    <cellStyle name="หมายเหตุ 2 2" xfId="1393" xr:uid="{AB6F833F-48A2-4983-BE34-146BA8345446}"/>
    <cellStyle name="หมายเหตุ 2 2 2" xfId="4708" xr:uid="{021FA0A2-3D63-4978-906C-EDA28F62321B}"/>
    <cellStyle name="หมายเหตุ 2 2 3" xfId="5274" xr:uid="{B00F8BE5-85FE-4029-A791-3C7EB5E84CCA}"/>
    <cellStyle name="หมายเหตุ 2 2 4" xfId="5343" xr:uid="{E1D814C8-AAA6-4AF8-BEED-2E8E9000CAD7}"/>
    <cellStyle name="หมายเหตุ 2 3" xfId="4929" xr:uid="{2AAB8F62-F0DA-45BB-BF61-08067E656DA6}"/>
    <cellStyle name="หมายเหตุ 2 4" xfId="5273" xr:uid="{15BD3CDC-9D8C-43B1-82D3-D6FA4FF7CEA0}"/>
    <cellStyle name="หมายเหตุ 2 5" xfId="5389" xr:uid="{0C81E562-E1FC-4D04-B709-F34D2081A96F}"/>
    <cellStyle name="หมายเหตุ 3" xfId="1392" xr:uid="{C23D70CF-8052-4308-943E-74E4936BE006}"/>
    <cellStyle name="หมายเหตุ 3 2" xfId="4716" xr:uid="{39C85204-8915-48B4-AC7F-266BBC66DDCB}"/>
    <cellStyle name="หมายเหตุ 3 3" xfId="5275" xr:uid="{4CB2A0DF-10D8-4FDE-A900-67016BC29C01}"/>
    <cellStyle name="หมายเหตุ 3 4" xfId="5432" xr:uid="{5DE001D4-C6BC-4D56-ACF4-86E58C408C45}"/>
    <cellStyle name="หมายเหตุ 4" xfId="4689" xr:uid="{F36F7253-3EFF-4747-B983-1F1B083D3F6A}"/>
    <cellStyle name="หมายเหตุ 5" xfId="5272" xr:uid="{97D7C6EF-31D2-463C-BAF4-A0D750EE0FDA}"/>
    <cellStyle name="หมายเหตุ 6" xfId="5787" xr:uid="{B52C15D5-9A18-4BED-967C-651C44162458}"/>
    <cellStyle name="หัวเรื่อง 1" xfId="1194" xr:uid="{626B5521-505B-42F4-8E0B-33C6F2B55C87}"/>
    <cellStyle name="หัวเรื่อง 1 2" xfId="1394" xr:uid="{16092480-F8C5-4689-8403-06DABFBF4FF6}"/>
    <cellStyle name="หัวเรื่อง 2" xfId="1195" xr:uid="{EF725B78-445C-479F-8F4F-A52D9D0A8B6B}"/>
    <cellStyle name="หัวเรื่อง 2 2" xfId="1395" xr:uid="{7F3A6BBF-517B-4405-B159-4E1AE416F9DE}"/>
    <cellStyle name="หัวเรื่อง 3" xfId="1196" xr:uid="{4646E84B-68CF-419B-BCBD-99E730214C13}"/>
    <cellStyle name="หัวเรื่อง 3 2" xfId="1396" xr:uid="{F3CEFA8F-2638-44FD-8785-9BB6CDF88210}"/>
    <cellStyle name="หัวเรื่อง 3 2 2" xfId="2801" xr:uid="{1297093F-1E45-4001-81C5-3E5ABB959702}"/>
    <cellStyle name="หัวเรื่อง 3 2 2 2" xfId="7718" xr:uid="{C7ED55F1-941B-4B19-A1D7-F27B506B3952}"/>
    <cellStyle name="หัวเรื่อง 3 2 2 2 2" xfId="14132" xr:uid="{C2A48EAD-BE21-4784-A687-5AE20A96D724}"/>
    <cellStyle name="หัวเรื่อง 3 2 2 2 3" xfId="14067" xr:uid="{915BD41B-67D5-43B6-B92F-0824899EAFA8}"/>
    <cellStyle name="หัวเรื่อง 3 2 2 2 4" xfId="13175" xr:uid="{13335114-17D8-4E2E-A76C-FB18A89C5428}"/>
    <cellStyle name="หัวเรื่อง 3 2 2 2 5" xfId="17060" xr:uid="{B593DD46-B87A-44C7-9271-FC6091D52CA7}"/>
    <cellStyle name="หัวเรื่อง 3 2 2 3" xfId="8504" xr:uid="{502D6A32-AC73-4661-AAC7-A7D1410C37B1}"/>
    <cellStyle name="หัวเรื่อง 3 2 2 3 2" xfId="14086" xr:uid="{0275AE8A-70EA-4D71-8618-3AAF4DF3D6FA}"/>
    <cellStyle name="หัวเรื่อง 3 2 2 3 3" xfId="13888" xr:uid="{7AC2208A-36A8-4767-99CF-1C7D66A7C2A9}"/>
    <cellStyle name="หัวเรื่อง 3 2 2 3 4" xfId="17770" xr:uid="{F36B2B5B-C4A7-4A8A-B68A-42625B85C77D}"/>
    <cellStyle name="หัวเรื่อง 3 2 2 4" xfId="14081" xr:uid="{8A6933E6-D008-4FF2-9214-49C6C6EEAC72}"/>
    <cellStyle name="หัวเรื่อง 3 2 2 5" xfId="14087" xr:uid="{08A4AF0B-487C-4163-B794-7B51641FA11B}"/>
    <cellStyle name="หัวเรื่อง 3 2 2 6" xfId="9571" xr:uid="{4357608B-E34A-43E6-AAD3-D5DCDDEC68BE}"/>
    <cellStyle name="หัวเรื่อง 3 2 2 7" xfId="15710" xr:uid="{60B9CCEC-6AAB-4290-B268-A55B03F6A158}"/>
    <cellStyle name="หัวเรื่อง 3 2 3" xfId="5776" xr:uid="{2CBE29DC-23B5-4185-9CA9-68442BFF4E0C}"/>
    <cellStyle name="หัวเรื่อง 3 2 3 2" xfId="14115" xr:uid="{B4B78331-E3F8-4CC4-9655-14AEF6E312FF}"/>
    <cellStyle name="หัวเรื่อง 3 2 3 3" xfId="14054" xr:uid="{D0FA40C7-8601-4EF6-8F09-B2EEA46A4622}"/>
    <cellStyle name="หัวเรื่อง 3 2 3 4" xfId="11417" xr:uid="{45B41715-66CB-4DDE-AB7E-03C6822A3F56}"/>
    <cellStyle name="หัวเรื่อง 3 2 3 5" xfId="15297" xr:uid="{FC94021A-3484-458E-88AA-ADA71571F613}"/>
    <cellStyle name="หัวเรื่อง 3 2 4" xfId="8512" xr:uid="{CE4B85A4-8FA4-4966-B72D-4E2450A67A47}"/>
    <cellStyle name="หัวเรื่อง 3 2 4 2" xfId="14073" xr:uid="{F65E204B-51E2-468E-9B0A-97AE6CE382DC}"/>
    <cellStyle name="หัวเรื่อง 3 2 4 3" xfId="13893" xr:uid="{67AFC52C-10F4-44AC-90AA-C736550DC788}"/>
    <cellStyle name="หัวเรื่อง 3 2 4 4" xfId="17773" xr:uid="{75FD9418-756C-453D-B858-6E13722E30A0}"/>
    <cellStyle name="หัวเรื่อง 3 2 5" xfId="4006" xr:uid="{C92DFF0A-DBA0-478D-B5DC-67EA75DB6A68}"/>
    <cellStyle name="หัวเรื่อง 3 2 5 2" xfId="14134" xr:uid="{7E9D978B-D82E-4FE2-8795-926FBE27ABCE}"/>
    <cellStyle name="หัวเรื่อง 3 2 5 3" xfId="10394" xr:uid="{5AD45C40-68EA-4D28-9917-9887400D1C30}"/>
    <cellStyle name="หัวเรื่อง 3 2 6" xfId="8560" xr:uid="{72197542-49D9-401D-97A0-2386E2968053}"/>
    <cellStyle name="หัวเรื่อง 3 2 6 2" xfId="14050" xr:uid="{45B38553-8798-4C79-BF77-1BB6E25988FF}"/>
    <cellStyle name="หัวเรื่อง 3 2 6 3" xfId="13934" xr:uid="{1EE64939-A039-4EA5-9CDB-DBE1236FF695}"/>
    <cellStyle name="หัวเรื่อง 3 2 7" xfId="8634" xr:uid="{82AFF3F9-4CA4-4B72-9D57-85A5A04F3C42}"/>
    <cellStyle name="หัวเรื่อง 3 2 7 2" xfId="14101" xr:uid="{57FC1033-924B-43E9-BEB2-1119E3263936}"/>
    <cellStyle name="หัวเรื่อง 3 2 7 3" xfId="14001" xr:uid="{387FA386-83D0-4A91-AA98-B51E67B2A8AF}"/>
    <cellStyle name="หัวเรื่อง 3 2 8" xfId="14277" xr:uid="{276AA497-B0D0-4CCC-8033-A05A407F969D}"/>
    <cellStyle name="หัวเรื่อง 3 3" xfId="2746" xr:uid="{460932A7-16BC-47D1-82DA-CE2D8044C0C1}"/>
    <cellStyle name="หัวเรื่อง 3 3 2" xfId="7706" xr:uid="{7EB8A715-106B-46D2-BD3F-A95AC78F96FE}"/>
    <cellStyle name="หัวเรื่อง 3 3 2 2" xfId="14130" xr:uid="{78CDEC72-097A-473B-9466-4357283E905C}"/>
    <cellStyle name="หัวเรื่อง 3 3 2 3" xfId="14139" xr:uid="{A55441C5-6FBA-4E7F-B416-BEA0F8237E6C}"/>
    <cellStyle name="หัวเรื่อง 3 3 2 4" xfId="13163" xr:uid="{FCD91DEE-C1CC-4499-A6DE-259686ACED85}"/>
    <cellStyle name="หัวเรื่อง 3 3 2 5" xfId="17048" xr:uid="{71DE7603-F632-4781-AE8E-DC2434C339E0}"/>
    <cellStyle name="หัวเรื่อง 3 3 3" xfId="8521" xr:uid="{BF83C2B5-9F91-4013-9088-A82E8C8FD893}"/>
    <cellStyle name="หัวเรื่อง 3 3 3 2" xfId="14104" xr:uid="{93ABAE8E-756C-4329-A455-4D7E8EA71E35}"/>
    <cellStyle name="หัวเรื่อง 3 3 3 3" xfId="13898" xr:uid="{D5D07D8C-BFB3-444A-AB00-5E0308AF7116}"/>
    <cellStyle name="หัวเรื่อง 3 3 3 4" xfId="17775" xr:uid="{709A21AC-0908-429A-AC21-E306684439D9}"/>
    <cellStyle name="หัวเรื่อง 3 3 4" xfId="14078" xr:uid="{B0C2C081-0534-487C-8F56-21593EAEA41E}"/>
    <cellStyle name="หัวเรื่อง 3 3 5" xfId="14135" xr:uid="{BF5E320B-178A-4D88-AC5D-5081775595D4}"/>
    <cellStyle name="หัวเรื่อง 3 3 6" xfId="9559" xr:uid="{653943B6-2B8C-426C-A925-59567C9C1AD6}"/>
    <cellStyle name="หัวเรื่อง 3 3 7" xfId="15698" xr:uid="{CC1637A2-C449-4309-8B8A-9467DE0AA13E}"/>
    <cellStyle name="หัวเรื่อง 3 4" xfId="5732" xr:uid="{351ACDFE-9F63-4097-B05E-84A2721E8402}"/>
    <cellStyle name="หัวเรื่อง 3 4 2" xfId="14113" xr:uid="{65F6F523-3304-4934-B8E5-CF0CB5426F5F}"/>
    <cellStyle name="หัวเรื่อง 3 4 3" xfId="14042" xr:uid="{59BBAF37-0567-4043-BD7D-F1043DEA6DBF}"/>
    <cellStyle name="หัวเรื่อง 3 4 4" xfId="11390" xr:uid="{C83E11B3-7EF0-43DB-A0BC-B762B4129302}"/>
    <cellStyle name="หัวเรื่อง 3 4 5" xfId="15270" xr:uid="{8B2E1CAF-FCF6-4B60-AB06-51CF000D7D96}"/>
    <cellStyle name="หัวเรื่อง 3 5" xfId="8500" xr:uid="{F6875C3C-6329-4954-9782-71FB2F17EE5F}"/>
    <cellStyle name="หัวเรื่อง 3 5 2" xfId="14052" xr:uid="{074804C0-2804-41E6-96AE-C36D67E073D9}"/>
    <cellStyle name="หัวเรื่อง 3 5 3" xfId="13884" xr:uid="{91208BD0-DF99-4909-8CDA-30120729981C}"/>
    <cellStyle name="หัวเรื่อง 3 5 4" xfId="17767" xr:uid="{87343397-05B9-40EC-B19D-C6815CF2CA1A}"/>
    <cellStyle name="หัวเรื่อง 3 6" xfId="3943" xr:uid="{18395974-14BA-4EEA-A95F-AE7C7FEB76AA}"/>
    <cellStyle name="หัวเรื่อง 3 6 2" xfId="14143" xr:uid="{BBDFB698-795F-4262-B9C1-77B2A0400E98}"/>
    <cellStyle name="หัวเรื่อง 3 6 3" xfId="10383" xr:uid="{2AD27E38-1F1A-4800-8E97-55170AF6349A}"/>
    <cellStyle name="หัวเรื่อง 3 7" xfId="8548" xr:uid="{327B9C9D-7175-4DDF-87C3-2138023F09BD}"/>
    <cellStyle name="หัวเรื่อง 3 7 2" xfId="14069" xr:uid="{9D349BDC-2AE1-4381-8522-E1F7C1962A9C}"/>
    <cellStyle name="หัวเรื่อง 3 7 3" xfId="13922" xr:uid="{D6F761AB-A466-445F-A003-0FC2C4533321}"/>
    <cellStyle name="หัวเรื่อง 3 8" xfId="8622" xr:uid="{70733670-8DDA-4566-87F9-604163C954B0}"/>
    <cellStyle name="หัวเรื่อง 3 8 2" xfId="14093" xr:uid="{721E8FA1-69ED-4EE1-A265-5468F0048DDB}"/>
    <cellStyle name="หัวเรื่อง 3 8 3" xfId="13989" xr:uid="{A19CB5E3-9E9D-4FC1-9772-69C6A2DCF65E}"/>
    <cellStyle name="หัวเรื่อง 3 9" xfId="14264" xr:uid="{EF7D226E-2517-4864-8FAE-75711779D270}"/>
    <cellStyle name="หัวเรื่อง 4" xfId="1197" xr:uid="{F2220AB7-7F6B-4F92-9F7F-5D3501045C05}"/>
    <cellStyle name="หัวเรื่อง 4 2" xfId="1397" xr:uid="{ED9A2B91-8581-4928-A13A-E274ABE751E6}"/>
    <cellStyle name="_x001d_๐9_x000c_$_x0009__x000d__x0017_U_x0001_๘_x0004_–_x0006__x0007__x0001__x0001_" xfId="359" xr:uid="{395FF7B4-B87D-4CF3-AE77-0AB84AC1DF31}"/>
    <cellStyle name="一般_Book1" xfId="356" xr:uid="{809201A4-329C-47B3-8DB6-6883E3F4F18D}"/>
    <cellStyle name="千位分隔_IPE(T) 2003'12 J" xfId="628" xr:uid="{6983DC1C-D442-4395-8A68-F98DEF117CC2}"/>
    <cellStyle name="千分位_IPE(T) 2002 E1" xfId="629" xr:uid="{3A0AA9E9-2FE7-4080-B4D4-969FF455E984}"/>
    <cellStyle name="未定義" xfId="357" xr:uid="{FB4D6EBB-1088-47CC-A8D2-62D73C495CB6}"/>
    <cellStyle name="未定義 2" xfId="8708" xr:uid="{4754FFDE-36C7-41C1-BCA9-011066A2B237}"/>
    <cellStyle name="標準_損益" xfId="358" xr:uid="{09B0D633-D6F5-4DBC-95FC-AAC82F856C1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55"/>
  <sheetViews>
    <sheetView showGridLines="0" view="pageBreakPreview" topLeftCell="A19" zoomScale="80" zoomScaleNormal="100" zoomScaleSheetLayoutView="80" workbookViewId="0">
      <selection activeCell="E41" sqref="E41"/>
    </sheetView>
  </sheetViews>
  <sheetFormatPr defaultColWidth="0.85546875" defaultRowHeight="22.5" customHeight="1"/>
  <cols>
    <col min="1" max="1" width="40" style="46" customWidth="1"/>
    <col min="2" max="2" width="13" style="46" customWidth="1"/>
    <col min="3" max="3" width="8.42578125" style="46" customWidth="1"/>
    <col min="4" max="4" width="0.85546875" style="46" customWidth="1"/>
    <col min="5" max="5" width="14" style="46" customWidth="1"/>
    <col min="6" max="6" width="1.28515625" style="46" customWidth="1"/>
    <col min="7" max="7" width="14" style="45" customWidth="1"/>
    <col min="8" max="8" width="0.85546875" style="46" customWidth="1"/>
    <col min="9" max="9" width="3.42578125" style="46" customWidth="1"/>
    <col min="10" max="248" width="10.5703125" style="46" customWidth="1"/>
    <col min="249" max="249" width="39.7109375" style="46" customWidth="1"/>
    <col min="250" max="250" width="1.7109375" style="46" customWidth="1"/>
    <col min="251" max="251" width="6.7109375" style="46" customWidth="1"/>
    <col min="252" max="16384" width="0.85546875" style="46"/>
  </cols>
  <sheetData>
    <row r="1" spans="1:10" s="29" customFormat="1" ht="21">
      <c r="A1" s="29" t="s">
        <v>0</v>
      </c>
      <c r="G1" s="30"/>
      <c r="J1" s="47"/>
    </row>
    <row r="2" spans="1:10" s="29" customFormat="1" ht="21">
      <c r="A2" s="29" t="s">
        <v>1</v>
      </c>
      <c r="G2" s="30"/>
    </row>
    <row r="3" spans="1:10" s="29" customFormat="1" ht="21">
      <c r="A3" s="29" t="s">
        <v>131</v>
      </c>
      <c r="G3" s="30"/>
    </row>
    <row r="4" spans="1:10" s="34" customFormat="1" ht="21">
      <c r="A4" s="31"/>
      <c r="B4" s="31"/>
      <c r="C4" s="31"/>
      <c r="D4" s="31"/>
      <c r="E4" s="31"/>
      <c r="F4" s="31"/>
      <c r="G4" s="33" t="s">
        <v>2</v>
      </c>
    </row>
    <row r="5" spans="1:10" s="1" customFormat="1" ht="21">
      <c r="C5" s="48" t="s">
        <v>3</v>
      </c>
      <c r="D5" s="35"/>
      <c r="E5" s="41" t="s">
        <v>129</v>
      </c>
      <c r="F5" s="35"/>
      <c r="G5" s="41" t="s">
        <v>130</v>
      </c>
    </row>
    <row r="6" spans="1:10" s="1" customFormat="1" ht="21">
      <c r="A6" s="29" t="s">
        <v>4</v>
      </c>
      <c r="E6" s="38"/>
      <c r="G6" s="38"/>
    </row>
    <row r="7" spans="1:10" s="1" customFormat="1" ht="21">
      <c r="A7" s="1" t="s">
        <v>5</v>
      </c>
      <c r="C7" s="36">
        <v>6</v>
      </c>
      <c r="D7" s="36"/>
      <c r="E7" s="2">
        <v>405928433</v>
      </c>
      <c r="F7" s="2"/>
      <c r="G7" s="2">
        <v>321737693</v>
      </c>
    </row>
    <row r="8" spans="1:10" s="1" customFormat="1" ht="21">
      <c r="A8" s="1" t="s">
        <v>6</v>
      </c>
      <c r="C8" s="36">
        <v>7</v>
      </c>
      <c r="D8" s="36"/>
      <c r="E8" s="2">
        <v>3941028381</v>
      </c>
      <c r="F8" s="2"/>
      <c r="G8" s="2">
        <v>1898442660</v>
      </c>
    </row>
    <row r="9" spans="1:10" s="1" customFormat="1" ht="21">
      <c r="A9" s="1" t="s">
        <v>7</v>
      </c>
      <c r="C9" s="36">
        <v>8</v>
      </c>
      <c r="D9" s="36"/>
      <c r="E9" s="2">
        <v>257315889</v>
      </c>
      <c r="F9" s="2"/>
      <c r="G9" s="2">
        <v>1704697602</v>
      </c>
    </row>
    <row r="10" spans="1:10" s="1" customFormat="1" ht="21">
      <c r="A10" s="1" t="s">
        <v>8</v>
      </c>
      <c r="C10" s="36">
        <v>9</v>
      </c>
      <c r="D10" s="36"/>
      <c r="E10" s="2">
        <v>5260294467</v>
      </c>
      <c r="F10" s="2"/>
      <c r="G10" s="2">
        <v>7714368571</v>
      </c>
    </row>
    <row r="11" spans="1:10" s="1" customFormat="1" ht="21">
      <c r="A11" s="1" t="s">
        <v>9</v>
      </c>
      <c r="C11" s="36">
        <v>10</v>
      </c>
      <c r="D11" s="36"/>
      <c r="E11" s="2">
        <v>14556233</v>
      </c>
      <c r="F11" s="2"/>
      <c r="G11" s="2">
        <v>12301864</v>
      </c>
    </row>
    <row r="12" spans="1:10" s="1" customFormat="1" ht="21">
      <c r="A12" s="1" t="s">
        <v>10</v>
      </c>
      <c r="C12" s="36">
        <v>11</v>
      </c>
      <c r="D12" s="36"/>
      <c r="E12" s="2">
        <v>1915672916</v>
      </c>
      <c r="F12" s="2"/>
      <c r="G12" s="2">
        <v>1135256120</v>
      </c>
    </row>
    <row r="13" spans="1:10" s="1" customFormat="1" ht="21">
      <c r="A13" s="1" t="s">
        <v>11</v>
      </c>
      <c r="C13" s="36">
        <v>13</v>
      </c>
      <c r="D13" s="36"/>
      <c r="E13" s="2">
        <v>52695962</v>
      </c>
      <c r="F13" s="2"/>
      <c r="G13" s="2">
        <v>47313398</v>
      </c>
    </row>
    <row r="14" spans="1:10" s="1" customFormat="1" ht="21">
      <c r="A14" s="1" t="s">
        <v>12</v>
      </c>
      <c r="C14" s="36">
        <v>14</v>
      </c>
      <c r="D14" s="36"/>
      <c r="E14" s="2">
        <v>241228761</v>
      </c>
      <c r="F14" s="2"/>
      <c r="G14" s="2">
        <v>175467204</v>
      </c>
    </row>
    <row r="15" spans="1:10" s="1" customFormat="1" ht="21">
      <c r="A15" s="1" t="s">
        <v>13</v>
      </c>
      <c r="C15" s="36">
        <v>15</v>
      </c>
      <c r="D15" s="36"/>
      <c r="E15" s="2">
        <v>39922883</v>
      </c>
      <c r="F15" s="2"/>
      <c r="G15" s="2">
        <v>34895383</v>
      </c>
    </row>
    <row r="16" spans="1:10" s="1" customFormat="1" ht="21">
      <c r="A16" s="1" t="s">
        <v>14</v>
      </c>
      <c r="C16" s="36">
        <v>16</v>
      </c>
      <c r="D16" s="36"/>
      <c r="E16" s="2">
        <v>70902369</v>
      </c>
      <c r="F16" s="2"/>
      <c r="G16" s="2">
        <v>64615813</v>
      </c>
    </row>
    <row r="17" spans="1:7" s="1" customFormat="1" ht="21">
      <c r="A17" s="1" t="s">
        <v>15</v>
      </c>
      <c r="C17" s="36">
        <v>17</v>
      </c>
      <c r="D17" s="36"/>
      <c r="E17" s="5">
        <v>231230890</v>
      </c>
      <c r="F17" s="2"/>
      <c r="G17" s="5">
        <v>230398294</v>
      </c>
    </row>
    <row r="18" spans="1:7" s="1" customFormat="1" ht="21.75" thickBot="1">
      <c r="A18" s="29" t="s">
        <v>16</v>
      </c>
      <c r="C18" s="36"/>
      <c r="D18" s="36"/>
      <c r="E18" s="37">
        <f>SUM(E7:E17)</f>
        <v>12430777184</v>
      </c>
      <c r="F18" s="2"/>
      <c r="G18" s="37">
        <f>SUM(G7:G17)</f>
        <v>13339494602</v>
      </c>
    </row>
    <row r="19" spans="1:7" s="1" customFormat="1" ht="21.75" thickTop="1">
      <c r="C19" s="36"/>
      <c r="D19" s="36"/>
      <c r="E19" s="36"/>
      <c r="G19" s="38"/>
    </row>
    <row r="20" spans="1:7" s="1" customFormat="1" ht="21">
      <c r="A20" s="1" t="s">
        <v>17</v>
      </c>
      <c r="C20" s="36"/>
      <c r="D20" s="36"/>
      <c r="E20" s="36"/>
      <c r="G20" s="38"/>
    </row>
    <row r="21" spans="1:7" s="1" customFormat="1" ht="21">
      <c r="C21" s="36"/>
      <c r="D21" s="36"/>
      <c r="E21" s="36"/>
      <c r="G21" s="38"/>
    </row>
    <row r="22" spans="1:7" s="29" customFormat="1" ht="20.25" customHeight="1">
      <c r="A22" s="29" t="s">
        <v>0</v>
      </c>
      <c r="G22" s="30"/>
    </row>
    <row r="23" spans="1:7" s="29" customFormat="1" ht="20.25" customHeight="1">
      <c r="A23" s="29" t="s">
        <v>18</v>
      </c>
      <c r="G23" s="30"/>
    </row>
    <row r="24" spans="1:7" s="29" customFormat="1" ht="21">
      <c r="A24" s="29" t="str">
        <f>A3</f>
        <v>ณ วันที่ 30 มิถุนายน 2566</v>
      </c>
      <c r="G24" s="30"/>
    </row>
    <row r="25" spans="1:7" s="34" customFormat="1" ht="21">
      <c r="A25" s="31"/>
      <c r="B25" s="31"/>
      <c r="C25" s="31"/>
      <c r="D25" s="31"/>
      <c r="E25" s="31"/>
      <c r="F25" s="31"/>
      <c r="G25" s="33" t="s">
        <v>2</v>
      </c>
    </row>
    <row r="26" spans="1:7" s="1" customFormat="1" ht="21">
      <c r="C26" s="48" t="s">
        <v>3</v>
      </c>
      <c r="D26" s="35"/>
      <c r="E26" s="41" t="s">
        <v>129</v>
      </c>
      <c r="F26" s="35"/>
      <c r="G26" s="41" t="s">
        <v>130</v>
      </c>
    </row>
    <row r="27" spans="1:7" s="1" customFormat="1" ht="20.25" customHeight="1">
      <c r="A27" s="29" t="s">
        <v>19</v>
      </c>
      <c r="C27" s="36"/>
      <c r="D27" s="36"/>
      <c r="E27" s="36"/>
      <c r="F27" s="52"/>
      <c r="G27" s="38"/>
    </row>
    <row r="28" spans="1:7" s="1" customFormat="1" ht="20.25" customHeight="1">
      <c r="A28" s="29" t="s">
        <v>20</v>
      </c>
      <c r="C28" s="36"/>
      <c r="D28" s="36"/>
      <c r="E28" s="36"/>
      <c r="F28" s="52"/>
      <c r="G28" s="38"/>
    </row>
    <row r="29" spans="1:7" s="1" customFormat="1" ht="20.25" customHeight="1">
      <c r="A29" s="1" t="s">
        <v>21</v>
      </c>
      <c r="C29" s="36">
        <v>18</v>
      </c>
      <c r="D29" s="36"/>
      <c r="E29" s="2">
        <v>1600000000</v>
      </c>
      <c r="F29" s="52"/>
      <c r="G29" s="2">
        <v>2565000000</v>
      </c>
    </row>
    <row r="30" spans="1:7" s="1" customFormat="1" ht="20.25" customHeight="1">
      <c r="A30" s="1" t="s">
        <v>22</v>
      </c>
      <c r="C30" s="36">
        <v>19</v>
      </c>
      <c r="D30" s="36"/>
      <c r="E30" s="2">
        <v>3939384384</v>
      </c>
      <c r="F30" s="52"/>
      <c r="G30" s="2">
        <v>1897943980</v>
      </c>
    </row>
    <row r="31" spans="1:7" s="1" customFormat="1" ht="20.25" customHeight="1">
      <c r="A31" s="1" t="s">
        <v>23</v>
      </c>
      <c r="C31" s="36">
        <v>20</v>
      </c>
      <c r="D31" s="36"/>
      <c r="E31" s="1">
        <v>216968470</v>
      </c>
      <c r="F31" s="4"/>
      <c r="G31" s="1">
        <v>47895369</v>
      </c>
    </row>
    <row r="32" spans="1:7" s="1" customFormat="1" ht="20.25" customHeight="1">
      <c r="A32" s="1" t="s">
        <v>24</v>
      </c>
      <c r="C32" s="36">
        <v>21</v>
      </c>
      <c r="D32" s="36"/>
      <c r="E32" s="4">
        <v>871162175</v>
      </c>
      <c r="F32" s="2"/>
      <c r="G32" s="4">
        <v>2273179903</v>
      </c>
    </row>
    <row r="33" spans="1:7" s="1" customFormat="1" ht="20.25" customHeight="1">
      <c r="A33" s="1" t="s">
        <v>25</v>
      </c>
      <c r="C33" s="36">
        <v>10</v>
      </c>
      <c r="D33" s="36"/>
      <c r="E33" s="2">
        <v>13472271</v>
      </c>
      <c r="F33" s="2"/>
      <c r="G33" s="2">
        <v>15812517</v>
      </c>
    </row>
    <row r="34" spans="1:7" s="1" customFormat="1" ht="20.25" customHeight="1">
      <c r="A34" s="1" t="s">
        <v>26</v>
      </c>
      <c r="C34" s="36"/>
      <c r="D34" s="36"/>
      <c r="E34" s="1">
        <v>35228888</v>
      </c>
      <c r="F34" s="2"/>
      <c r="G34" s="2">
        <v>40676618</v>
      </c>
    </row>
    <row r="35" spans="1:7" s="1" customFormat="1" ht="20.25" customHeight="1">
      <c r="A35" s="1" t="s">
        <v>27</v>
      </c>
      <c r="C35" s="36">
        <v>18</v>
      </c>
      <c r="D35" s="36"/>
      <c r="E35" s="2">
        <v>184296159</v>
      </c>
      <c r="F35" s="2"/>
      <c r="G35" s="6">
        <v>902361887</v>
      </c>
    </row>
    <row r="36" spans="1:7" s="1" customFormat="1" ht="20.25" customHeight="1">
      <c r="A36" s="1" t="s">
        <v>28</v>
      </c>
      <c r="C36" s="36">
        <v>22</v>
      </c>
      <c r="D36" s="36"/>
      <c r="E36" s="2">
        <v>193463683</v>
      </c>
      <c r="F36" s="2"/>
      <c r="G36" s="2">
        <v>188301216</v>
      </c>
    </row>
    <row r="37" spans="1:7" s="1" customFormat="1" ht="20.25" customHeight="1">
      <c r="A37" s="1" t="s">
        <v>29</v>
      </c>
      <c r="C37" s="36"/>
      <c r="D37" s="36"/>
      <c r="E37" s="2">
        <v>11202077</v>
      </c>
      <c r="F37" s="2"/>
      <c r="G37" s="2">
        <v>7802202</v>
      </c>
    </row>
    <row r="38" spans="1:7" s="1" customFormat="1" ht="20.25" customHeight="1">
      <c r="A38" s="1" t="s">
        <v>30</v>
      </c>
      <c r="C38" s="36"/>
      <c r="D38" s="36"/>
      <c r="E38" s="2">
        <v>85755267</v>
      </c>
      <c r="F38" s="2"/>
      <c r="G38" s="2">
        <v>144925739</v>
      </c>
    </row>
    <row r="39" spans="1:7" s="1" customFormat="1" ht="20.25" customHeight="1">
      <c r="A39" s="1" t="s">
        <v>31</v>
      </c>
      <c r="C39" s="36">
        <v>14</v>
      </c>
      <c r="D39" s="36"/>
      <c r="E39" s="6">
        <v>242283012</v>
      </c>
      <c r="F39" s="2"/>
      <c r="G39" s="6">
        <v>178201108</v>
      </c>
    </row>
    <row r="40" spans="1:7" s="1" customFormat="1" ht="20.25" customHeight="1">
      <c r="A40" s="1" t="s">
        <v>32</v>
      </c>
      <c r="C40" s="36">
        <v>23</v>
      </c>
      <c r="D40" s="36"/>
      <c r="E40" s="5">
        <v>82599384</v>
      </c>
      <c r="F40" s="2"/>
      <c r="G40" s="5">
        <v>84689871</v>
      </c>
    </row>
    <row r="41" spans="1:7" s="1" customFormat="1" ht="20.25" customHeight="1">
      <c r="A41" s="29" t="s">
        <v>33</v>
      </c>
      <c r="C41" s="36"/>
      <c r="D41" s="36"/>
      <c r="E41" s="3">
        <f>SUM(E29:E40)</f>
        <v>7475815770</v>
      </c>
      <c r="F41" s="2"/>
      <c r="G41" s="3">
        <f>SUM(G29:G40)</f>
        <v>8346790410</v>
      </c>
    </row>
    <row r="42" spans="1:7" s="1" customFormat="1" ht="20.25" customHeight="1">
      <c r="A42" s="29" t="s">
        <v>34</v>
      </c>
      <c r="C42" s="36"/>
      <c r="D42" s="36"/>
      <c r="E42" s="2"/>
      <c r="F42" s="2"/>
      <c r="G42" s="2"/>
    </row>
    <row r="43" spans="1:7" s="1" customFormat="1" ht="20.25" customHeight="1">
      <c r="A43" s="1" t="s">
        <v>35</v>
      </c>
      <c r="C43" s="36"/>
      <c r="D43" s="36"/>
      <c r="E43" s="2"/>
      <c r="F43" s="2"/>
      <c r="G43" s="2"/>
    </row>
    <row r="44" spans="1:7" s="1" customFormat="1" ht="20.25" customHeight="1">
      <c r="A44" s="1" t="s">
        <v>36</v>
      </c>
      <c r="C44" s="36">
        <v>24</v>
      </c>
      <c r="D44" s="36"/>
      <c r="E44" s="2">
        <v>4500000000</v>
      </c>
      <c r="F44" s="2"/>
      <c r="G44" s="2">
        <v>4500000000</v>
      </c>
    </row>
    <row r="45" spans="1:7" s="1" customFormat="1" ht="20.25" customHeight="1">
      <c r="A45" s="1" t="s">
        <v>37</v>
      </c>
      <c r="C45" s="53"/>
      <c r="D45" s="36"/>
      <c r="E45" s="54"/>
      <c r="F45" s="2"/>
      <c r="G45" s="54"/>
    </row>
    <row r="46" spans="1:7" s="1" customFormat="1" ht="20.25" customHeight="1">
      <c r="A46" s="1" t="s">
        <v>38</v>
      </c>
      <c r="C46" s="36">
        <v>25</v>
      </c>
      <c r="D46" s="36"/>
      <c r="E46" s="54">
        <v>193543219</v>
      </c>
      <c r="F46" s="2"/>
      <c r="G46" s="54">
        <v>182328489</v>
      </c>
    </row>
    <row r="47" spans="1:7" s="1" customFormat="1" ht="20.25" customHeight="1">
      <c r="A47" s="1" t="s">
        <v>39</v>
      </c>
      <c r="C47" s="36"/>
      <c r="D47" s="53"/>
      <c r="E47" s="3">
        <v>261418195</v>
      </c>
      <c r="F47" s="2"/>
      <c r="G47" s="3">
        <v>310375703</v>
      </c>
    </row>
    <row r="48" spans="1:7" s="1" customFormat="1" ht="20.25" customHeight="1">
      <c r="A48" s="29" t="s">
        <v>40</v>
      </c>
      <c r="C48" s="36"/>
      <c r="D48" s="36"/>
      <c r="E48" s="3">
        <f>SUM(E44:E47)</f>
        <v>4954961414</v>
      </c>
      <c r="F48" s="2"/>
      <c r="G48" s="3">
        <f>SUM(G44:G47)</f>
        <v>4992704192</v>
      </c>
    </row>
    <row r="49" spans="1:8" s="1" customFormat="1" ht="20.25" customHeight="1" thickBot="1">
      <c r="A49" s="29" t="s">
        <v>41</v>
      </c>
      <c r="C49" s="36"/>
      <c r="D49" s="36"/>
      <c r="E49" s="37">
        <f>SUM(E41,E48)</f>
        <v>12430777184</v>
      </c>
      <c r="F49" s="2"/>
      <c r="G49" s="37">
        <f>SUM(G41,G48)</f>
        <v>13339494602</v>
      </c>
    </row>
    <row r="50" spans="1:8" s="1" customFormat="1" ht="20.25" customHeight="1" thickTop="1">
      <c r="A50" s="29"/>
      <c r="C50" s="36"/>
      <c r="D50" s="36"/>
      <c r="E50" s="2">
        <f>SUM(E49-E18)</f>
        <v>0</v>
      </c>
      <c r="F50" s="2"/>
      <c r="G50" s="2">
        <f>SUM(G49-G18)</f>
        <v>0</v>
      </c>
    </row>
    <row r="51" spans="1:8" s="1" customFormat="1" ht="20.25" customHeight="1">
      <c r="A51" s="1" t="s">
        <v>17</v>
      </c>
      <c r="C51" s="36"/>
      <c r="D51" s="36"/>
      <c r="E51" s="2"/>
      <c r="F51" s="2"/>
      <c r="G51" s="2"/>
    </row>
    <row r="52" spans="1:8" s="1" customFormat="1" ht="20.25" customHeight="1">
      <c r="C52" s="36"/>
      <c r="D52" s="36"/>
    </row>
    <row r="53" spans="1:8" s="1" customFormat="1" ht="9" customHeight="1">
      <c r="B53" s="36"/>
      <c r="C53" s="36"/>
      <c r="D53" s="36"/>
      <c r="E53" s="36"/>
      <c r="G53" s="38"/>
    </row>
    <row r="54" spans="1:8" s="1" customFormat="1" ht="15" customHeight="1">
      <c r="A54" s="55" t="s">
        <v>42</v>
      </c>
      <c r="B54" s="1" t="s">
        <v>42</v>
      </c>
      <c r="C54" s="55" t="s">
        <v>42</v>
      </c>
      <c r="D54" s="55" t="s">
        <v>42</v>
      </c>
      <c r="E54" s="55" t="s">
        <v>42</v>
      </c>
      <c r="F54" s="55" t="s">
        <v>42</v>
      </c>
      <c r="G54" s="55"/>
      <c r="H54" s="36"/>
    </row>
    <row r="55" spans="1:8" s="1" customFormat="1" ht="17.25" customHeight="1">
      <c r="A55" s="49" t="s">
        <v>43</v>
      </c>
      <c r="B55" s="31"/>
      <c r="C55" s="83" t="s">
        <v>43</v>
      </c>
      <c r="D55" s="83"/>
      <c r="E55" s="83"/>
      <c r="F55" s="83"/>
      <c r="G55" s="83"/>
      <c r="H55" s="32"/>
    </row>
  </sheetData>
  <mergeCells count="1">
    <mergeCell ref="C55:G55"/>
  </mergeCells>
  <pageMargins left="0.78740157480314965" right="0.39370078740157483" top="0.78740157480314965" bottom="0.39370078740157483" header="0.19685039370078741" footer="0.19685039370078741"/>
  <pageSetup paperSize="9" scale="95" orientation="portrait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J34"/>
  <sheetViews>
    <sheetView showGridLines="0" tabSelected="1" view="pageBreakPreview" zoomScale="90" zoomScaleNormal="100" zoomScaleSheetLayoutView="90" workbookViewId="0">
      <selection activeCell="C21" sqref="C21"/>
    </sheetView>
  </sheetViews>
  <sheetFormatPr defaultColWidth="10.5703125" defaultRowHeight="23.25" customHeight="1"/>
  <cols>
    <col min="1" max="1" width="46" style="1" customWidth="1"/>
    <col min="2" max="2" width="2.5703125" style="1" customWidth="1"/>
    <col min="3" max="3" width="6.5703125" style="1" customWidth="1"/>
    <col min="4" max="4" width="1.7109375" style="1" customWidth="1"/>
    <col min="5" max="5" width="14.5703125" style="38" customWidth="1"/>
    <col min="6" max="6" width="1.7109375" style="1" customWidth="1"/>
    <col min="7" max="7" width="14.5703125" style="38" customWidth="1"/>
    <col min="8" max="8" width="0.85546875" style="1" customWidth="1"/>
    <col min="9" max="16384" width="10.5703125" style="1"/>
  </cols>
  <sheetData>
    <row r="1" spans="1:9" s="29" customFormat="1" ht="23.25" customHeight="1">
      <c r="A1" s="29" t="s">
        <v>0</v>
      </c>
    </row>
    <row r="2" spans="1:9" s="29" customFormat="1" ht="23.25" customHeight="1">
      <c r="A2" s="29" t="s">
        <v>44</v>
      </c>
      <c r="E2" s="30"/>
      <c r="G2" s="30"/>
    </row>
    <row r="3" spans="1:9" s="29" customFormat="1" ht="23.25" customHeight="1">
      <c r="A3" s="29" t="s">
        <v>132</v>
      </c>
      <c r="E3" s="30"/>
      <c r="G3" s="30"/>
    </row>
    <row r="4" spans="1:9" s="34" customFormat="1" ht="23.25" customHeight="1">
      <c r="A4" s="31"/>
      <c r="B4" s="31"/>
      <c r="C4" s="31"/>
      <c r="D4" s="31"/>
      <c r="E4" s="32"/>
      <c r="F4" s="31"/>
      <c r="G4" s="33" t="s">
        <v>2</v>
      </c>
    </row>
    <row r="5" spans="1:9" ht="23.25" customHeight="1">
      <c r="C5" s="48" t="s">
        <v>3</v>
      </c>
      <c r="D5" s="35"/>
      <c r="E5" s="42" t="s">
        <v>133</v>
      </c>
      <c r="F5" s="43"/>
      <c r="G5" s="42" t="s">
        <v>45</v>
      </c>
    </row>
    <row r="6" spans="1:9" ht="23.25" customHeight="1">
      <c r="A6" s="29" t="s">
        <v>46</v>
      </c>
      <c r="C6" s="49"/>
      <c r="D6" s="35"/>
      <c r="E6" s="50"/>
      <c r="F6" s="43"/>
      <c r="G6" s="50"/>
    </row>
    <row r="7" spans="1:9" ht="23.25" customHeight="1">
      <c r="A7" s="29" t="s">
        <v>47</v>
      </c>
      <c r="B7" s="31"/>
      <c r="C7" s="31"/>
      <c r="D7" s="51"/>
      <c r="E7" s="51"/>
      <c r="F7" s="32"/>
      <c r="G7" s="31"/>
      <c r="H7" s="32"/>
    </row>
    <row r="8" spans="1:9" ht="23.25" customHeight="1">
      <c r="A8" s="1" t="s">
        <v>48</v>
      </c>
      <c r="B8" s="31"/>
      <c r="C8" s="36">
        <v>26</v>
      </c>
      <c r="D8" s="56"/>
      <c r="E8" s="2">
        <v>344284697</v>
      </c>
      <c r="F8" s="2"/>
      <c r="G8" s="2">
        <v>510205831</v>
      </c>
      <c r="H8" s="32"/>
    </row>
    <row r="9" spans="1:9" ht="23.25" customHeight="1">
      <c r="A9" s="1" t="s">
        <v>49</v>
      </c>
      <c r="B9" s="31"/>
      <c r="C9" s="36">
        <v>27</v>
      </c>
      <c r="D9" s="2"/>
      <c r="E9" s="6">
        <v>251595145</v>
      </c>
      <c r="F9" s="2"/>
      <c r="G9" s="6">
        <v>253549286</v>
      </c>
      <c r="H9" s="32"/>
    </row>
    <row r="10" spans="1:9" ht="23.25" customHeight="1">
      <c r="A10" s="1" t="s">
        <v>50</v>
      </c>
      <c r="B10" s="31"/>
      <c r="C10" s="36">
        <v>28</v>
      </c>
      <c r="D10" s="2"/>
      <c r="E10" s="2">
        <v>202538423</v>
      </c>
      <c r="F10" s="2"/>
      <c r="G10" s="2">
        <v>169727279</v>
      </c>
      <c r="H10" s="32"/>
    </row>
    <row r="11" spans="1:9" ht="23.25" customHeight="1">
      <c r="A11" s="1" t="s">
        <v>51</v>
      </c>
      <c r="B11" s="31"/>
      <c r="C11" s="36">
        <v>29</v>
      </c>
      <c r="D11" s="2"/>
      <c r="E11" s="2">
        <v>67168308</v>
      </c>
      <c r="F11" s="2"/>
      <c r="G11" s="2">
        <v>70123489</v>
      </c>
      <c r="H11" s="32"/>
    </row>
    <row r="12" spans="1:9" ht="23.25" customHeight="1">
      <c r="A12" s="1" t="s">
        <v>52</v>
      </c>
      <c r="B12" s="31"/>
      <c r="D12" s="2"/>
      <c r="E12" s="3">
        <v>6129052</v>
      </c>
      <c r="F12" s="2"/>
      <c r="G12" s="3">
        <v>7280421</v>
      </c>
      <c r="H12" s="32"/>
    </row>
    <row r="13" spans="1:9" ht="23.25" customHeight="1">
      <c r="A13" s="29" t="s">
        <v>53</v>
      </c>
      <c r="B13" s="31"/>
      <c r="D13" s="2"/>
      <c r="E13" s="44">
        <f>SUM(E8:E12)</f>
        <v>871715625</v>
      </c>
      <c r="F13" s="2"/>
      <c r="G13" s="44">
        <f>SUM(G8:G12)</f>
        <v>1010886306</v>
      </c>
      <c r="H13" s="32"/>
    </row>
    <row r="14" spans="1:9" ht="23.25" customHeight="1">
      <c r="A14" s="29" t="s">
        <v>54</v>
      </c>
      <c r="B14" s="31"/>
      <c r="D14" s="2"/>
      <c r="E14" s="2"/>
      <c r="F14" s="2"/>
      <c r="G14" s="2"/>
      <c r="H14" s="32"/>
    </row>
    <row r="15" spans="1:9" ht="23.25" customHeight="1">
      <c r="A15" s="1" t="s">
        <v>55</v>
      </c>
      <c r="B15" s="31"/>
      <c r="D15" s="2"/>
      <c r="E15" s="2">
        <v>326461594</v>
      </c>
      <c r="F15" s="2"/>
      <c r="G15" s="2">
        <v>360513596</v>
      </c>
      <c r="H15" s="32"/>
      <c r="I15" s="57"/>
    </row>
    <row r="16" spans="1:9" ht="23.25" customHeight="1">
      <c r="A16" s="1" t="s">
        <v>56</v>
      </c>
      <c r="B16" s="31"/>
      <c r="D16" s="2"/>
      <c r="E16" s="2">
        <v>44955932</v>
      </c>
      <c r="F16" s="2"/>
      <c r="G16" s="2">
        <v>58414109</v>
      </c>
      <c r="H16" s="32"/>
      <c r="I16" s="57"/>
    </row>
    <row r="17" spans="1:10" ht="23.25" customHeight="1">
      <c r="A17" s="1" t="s">
        <v>57</v>
      </c>
      <c r="C17" s="36">
        <v>30</v>
      </c>
      <c r="D17" s="2"/>
      <c r="E17" s="2">
        <v>46653846</v>
      </c>
      <c r="F17" s="2"/>
      <c r="G17" s="2">
        <v>49725937</v>
      </c>
      <c r="H17" s="32"/>
      <c r="I17" s="57"/>
    </row>
    <row r="18" spans="1:10" ht="23.25" customHeight="1">
      <c r="A18" s="1" t="s">
        <v>58</v>
      </c>
      <c r="C18" s="36"/>
      <c r="D18" s="56"/>
      <c r="E18" s="2">
        <v>258908726</v>
      </c>
      <c r="F18" s="2"/>
      <c r="G18" s="2">
        <v>253884846</v>
      </c>
      <c r="H18" s="32"/>
      <c r="I18" s="57"/>
    </row>
    <row r="19" spans="1:10" ht="23.25" customHeight="1">
      <c r="A19" s="29" t="s">
        <v>59</v>
      </c>
      <c r="C19" s="36"/>
      <c r="D19" s="56"/>
      <c r="E19" s="44">
        <f>SUM(E15:E18)</f>
        <v>676980098</v>
      </c>
      <c r="F19" s="2"/>
      <c r="G19" s="44">
        <v>722538488</v>
      </c>
      <c r="H19" s="32"/>
    </row>
    <row r="20" spans="1:10" ht="23.25" customHeight="1">
      <c r="A20" s="29" t="s">
        <v>60</v>
      </c>
      <c r="C20" s="36"/>
      <c r="D20" s="56"/>
      <c r="E20" s="2">
        <f>SUM(E13,-E19)</f>
        <v>194735527</v>
      </c>
      <c r="F20" s="2"/>
      <c r="G20" s="2">
        <v>288347818</v>
      </c>
      <c r="H20" s="32"/>
    </row>
    <row r="21" spans="1:10" ht="23.25" customHeight="1">
      <c r="A21" s="1" t="s">
        <v>61</v>
      </c>
      <c r="C21" s="53">
        <v>16.2</v>
      </c>
      <c r="D21" s="56"/>
      <c r="E21" s="3">
        <v>-38978305</v>
      </c>
      <c r="F21" s="2"/>
      <c r="G21" s="3">
        <v>-57653138</v>
      </c>
      <c r="H21" s="32"/>
    </row>
    <row r="22" spans="1:10" ht="23.25" customHeight="1">
      <c r="A22" s="29" t="s">
        <v>62</v>
      </c>
      <c r="B22" s="31"/>
      <c r="C22" s="36"/>
      <c r="D22" s="56"/>
      <c r="E22" s="44">
        <f>SUM(E20:E21)</f>
        <v>155757222</v>
      </c>
      <c r="F22" s="2"/>
      <c r="G22" s="44">
        <v>230694680</v>
      </c>
      <c r="H22" s="32"/>
    </row>
    <row r="23" spans="1:10" ht="23.25" customHeight="1">
      <c r="A23" s="29" t="s">
        <v>63</v>
      </c>
      <c r="B23" s="31"/>
      <c r="C23" s="53"/>
      <c r="E23" s="58"/>
      <c r="F23" s="58"/>
      <c r="G23" s="58"/>
      <c r="H23" s="32"/>
    </row>
    <row r="24" spans="1:10" ht="23.25" customHeight="1">
      <c r="A24" s="29" t="s">
        <v>64</v>
      </c>
      <c r="B24" s="31"/>
      <c r="C24" s="36"/>
      <c r="D24" s="56"/>
      <c r="E24" s="3">
        <v>0</v>
      </c>
      <c r="F24" s="2"/>
      <c r="G24" s="3">
        <v>0</v>
      </c>
      <c r="H24" s="32"/>
      <c r="J24" s="29"/>
    </row>
    <row r="25" spans="1:10" ht="15.75" customHeight="1">
      <c r="A25" s="29"/>
      <c r="B25" s="31"/>
      <c r="C25" s="36"/>
      <c r="D25" s="56"/>
      <c r="E25" s="2"/>
      <c r="F25" s="2"/>
      <c r="G25" s="2"/>
      <c r="H25" s="32"/>
      <c r="J25" s="29"/>
    </row>
    <row r="26" spans="1:10" ht="23.25" customHeight="1" thickBot="1">
      <c r="A26" s="29" t="s">
        <v>65</v>
      </c>
      <c r="B26" s="31"/>
      <c r="D26" s="2"/>
      <c r="E26" s="37">
        <f>SUM(E22,E24)</f>
        <v>155757222</v>
      </c>
      <c r="F26" s="2"/>
      <c r="G26" s="37">
        <f>SUM(G22,G24)</f>
        <v>230694680</v>
      </c>
      <c r="H26" s="32"/>
    </row>
    <row r="27" spans="1:10" ht="23.25" customHeight="1" thickTop="1">
      <c r="B27" s="31"/>
      <c r="C27" s="53"/>
      <c r="E27" s="58"/>
      <c r="F27" s="58"/>
      <c r="G27" s="58"/>
      <c r="H27" s="32"/>
    </row>
    <row r="28" spans="1:10" ht="23.25" customHeight="1">
      <c r="A28" s="29" t="s">
        <v>66</v>
      </c>
      <c r="B28" s="31"/>
      <c r="C28" s="36"/>
      <c r="D28" s="2"/>
      <c r="E28" s="2"/>
      <c r="F28" s="2"/>
      <c r="G28" s="2"/>
      <c r="H28" s="32"/>
    </row>
    <row r="29" spans="1:10" ht="23.25" customHeight="1" thickBot="1">
      <c r="A29" s="1" t="s">
        <v>67</v>
      </c>
      <c r="B29" s="31"/>
      <c r="C29" s="36">
        <v>32</v>
      </c>
      <c r="D29" s="2"/>
      <c r="E29" s="59">
        <v>0.35</v>
      </c>
      <c r="F29" s="58"/>
      <c r="G29" s="59">
        <v>0.51</v>
      </c>
      <c r="H29" s="32"/>
    </row>
    <row r="30" spans="1:10" ht="23.25" customHeight="1" thickTop="1">
      <c r="B30" s="31"/>
      <c r="C30" s="53"/>
      <c r="F30" s="38"/>
      <c r="H30" s="32"/>
    </row>
    <row r="31" spans="1:10" ht="23.25" customHeight="1">
      <c r="A31" s="1" t="s">
        <v>17</v>
      </c>
    </row>
    <row r="33" spans="1:8" ht="23.25" customHeight="1">
      <c r="A33" s="55" t="s">
        <v>42</v>
      </c>
      <c r="B33" s="1" t="s">
        <v>42</v>
      </c>
      <c r="C33" s="55"/>
      <c r="D33" s="55"/>
      <c r="E33" s="55"/>
      <c r="F33" s="55" t="s">
        <v>42</v>
      </c>
      <c r="G33" s="55" t="s">
        <v>42</v>
      </c>
      <c r="H33" s="55" t="s">
        <v>42</v>
      </c>
    </row>
    <row r="34" spans="1:8" ht="23.25" customHeight="1">
      <c r="A34" s="49" t="s">
        <v>43</v>
      </c>
      <c r="B34" s="31"/>
      <c r="C34" s="84" t="s">
        <v>43</v>
      </c>
      <c r="D34" s="84"/>
      <c r="E34" s="84"/>
      <c r="F34" s="84"/>
      <c r="G34" s="84"/>
      <c r="H34" s="84"/>
    </row>
  </sheetData>
  <mergeCells count="1">
    <mergeCell ref="C34:H34"/>
  </mergeCells>
  <pageMargins left="0.78740157480314965" right="0.39370078740157483" top="0.78740157480314965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IR56"/>
  <sheetViews>
    <sheetView showGridLines="0" view="pageBreakPreview" zoomScale="70" zoomScaleNormal="55" zoomScaleSheetLayoutView="70" workbookViewId="0">
      <selection activeCell="H21" sqref="H21"/>
    </sheetView>
  </sheetViews>
  <sheetFormatPr defaultColWidth="10.5703125" defaultRowHeight="18.75"/>
  <cols>
    <col min="1" max="1" width="30.140625" style="8" customWidth="1"/>
    <col min="2" max="2" width="6.7109375" style="8" customWidth="1"/>
    <col min="3" max="3" width="1.7109375" style="8" customWidth="1"/>
    <col min="4" max="4" width="14" style="8" customWidth="1"/>
    <col min="5" max="5" width="1.85546875" style="8" customWidth="1"/>
    <col min="6" max="6" width="14" style="9" customWidth="1"/>
    <col min="7" max="7" width="1.85546875" style="8" customWidth="1"/>
    <col min="8" max="8" width="14" style="9" customWidth="1"/>
    <col min="9" max="9" width="1.85546875" style="9" customWidth="1"/>
    <col min="10" max="10" width="14" style="9" customWidth="1"/>
    <col min="11" max="11" width="0.85546875" style="8" customWidth="1"/>
    <col min="12" max="16384" width="10.5703125" style="8"/>
  </cols>
  <sheetData>
    <row r="1" spans="1:252">
      <c r="A1" s="7" t="s">
        <v>0</v>
      </c>
    </row>
    <row r="2" spans="1:252" s="7" customFormat="1" ht="20.25" customHeight="1">
      <c r="A2" s="7" t="s">
        <v>68</v>
      </c>
      <c r="F2" s="10"/>
      <c r="H2" s="10"/>
      <c r="I2" s="10"/>
      <c r="J2" s="10"/>
    </row>
    <row r="3" spans="1:252" s="11" customFormat="1" ht="20.25" customHeight="1">
      <c r="A3" s="7" t="s">
        <v>132</v>
      </c>
      <c r="B3" s="7"/>
      <c r="C3" s="7"/>
      <c r="D3" s="7"/>
      <c r="E3" s="7"/>
      <c r="F3" s="10"/>
      <c r="G3" s="7"/>
      <c r="H3" s="10"/>
      <c r="I3" s="10"/>
      <c r="J3" s="10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</row>
    <row r="4" spans="1:252" s="11" customFormat="1" ht="20.25" customHeight="1">
      <c r="A4" s="12"/>
      <c r="B4" s="12"/>
      <c r="C4" s="12"/>
      <c r="D4" s="12"/>
      <c r="E4" s="12"/>
      <c r="F4" s="13"/>
      <c r="G4" s="12"/>
      <c r="H4" s="13"/>
      <c r="I4" s="13"/>
      <c r="J4" s="14" t="s">
        <v>2</v>
      </c>
      <c r="K4" s="8"/>
    </row>
    <row r="5" spans="1:252" s="11" customFormat="1" ht="20.25" customHeight="1">
      <c r="A5" s="12"/>
      <c r="B5" s="12"/>
      <c r="C5" s="12"/>
      <c r="D5" s="12"/>
      <c r="E5" s="12"/>
      <c r="F5" s="39" t="s">
        <v>69</v>
      </c>
      <c r="G5" s="40"/>
      <c r="H5" s="39"/>
      <c r="I5" s="13"/>
      <c r="J5" s="14"/>
      <c r="K5" s="8"/>
    </row>
    <row r="6" spans="1:252" ht="20.25" customHeight="1">
      <c r="A6" s="12"/>
      <c r="B6" s="12"/>
      <c r="C6" s="12"/>
      <c r="D6" s="15" t="s">
        <v>70</v>
      </c>
      <c r="E6" s="15"/>
      <c r="F6" s="18" t="s">
        <v>71</v>
      </c>
      <c r="G6" s="15"/>
      <c r="H6" s="18"/>
      <c r="I6" s="18"/>
      <c r="J6" s="15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</row>
    <row r="7" spans="1:252" ht="20.25" customHeight="1">
      <c r="A7" s="19"/>
      <c r="B7" s="16" t="s">
        <v>3</v>
      </c>
      <c r="C7" s="19"/>
      <c r="D7" s="16" t="s">
        <v>72</v>
      </c>
      <c r="E7" s="19"/>
      <c r="F7" s="16" t="s">
        <v>73</v>
      </c>
      <c r="G7" s="19"/>
      <c r="H7" s="16" t="s">
        <v>74</v>
      </c>
      <c r="I7" s="17"/>
      <c r="J7" s="16" t="s">
        <v>75</v>
      </c>
      <c r="K7" s="20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</row>
    <row r="8" spans="1:252" ht="18.75" customHeight="1">
      <c r="A8" s="7" t="s">
        <v>79</v>
      </c>
      <c r="B8" s="21"/>
      <c r="C8" s="7"/>
      <c r="D8" s="22">
        <v>4500000000</v>
      </c>
      <c r="E8" s="22"/>
      <c r="F8" s="22">
        <v>158427545</v>
      </c>
      <c r="G8" s="22"/>
      <c r="H8" s="22">
        <v>275287367</v>
      </c>
      <c r="I8" s="22"/>
      <c r="J8" s="22">
        <f>SUM(D8:H8)</f>
        <v>4933714912</v>
      </c>
      <c r="M8" s="24"/>
    </row>
    <row r="9" spans="1:252" s="7" customFormat="1" ht="20.25" customHeight="1">
      <c r="A9" s="24" t="s">
        <v>76</v>
      </c>
      <c r="B9" s="21"/>
      <c r="D9" s="23"/>
      <c r="E9" s="23"/>
      <c r="F9" s="23"/>
      <c r="G9" s="23"/>
      <c r="H9" s="23"/>
      <c r="I9" s="23"/>
      <c r="J9" s="22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</row>
    <row r="10" spans="1:252" ht="20.25" customHeight="1">
      <c r="A10" s="8" t="s">
        <v>77</v>
      </c>
      <c r="B10" s="21">
        <v>33</v>
      </c>
      <c r="C10" s="7"/>
      <c r="D10" s="23">
        <v>0</v>
      </c>
      <c r="E10" s="23"/>
      <c r="F10" s="23">
        <v>0</v>
      </c>
      <c r="G10" s="23"/>
      <c r="H10" s="23">
        <v>-180000000</v>
      </c>
      <c r="I10" s="23"/>
      <c r="J10" s="23">
        <f>SUM(D10:H10)</f>
        <v>-180000000</v>
      </c>
    </row>
    <row r="11" spans="1:252" ht="20.25" customHeight="1">
      <c r="A11" s="8" t="s">
        <v>78</v>
      </c>
      <c r="B11" s="21">
        <v>25</v>
      </c>
      <c r="C11" s="7"/>
      <c r="D11" s="23">
        <v>0</v>
      </c>
      <c r="E11" s="23"/>
      <c r="F11" s="23">
        <v>12366210</v>
      </c>
      <c r="G11" s="23"/>
      <c r="H11" s="23">
        <v>-12366210</v>
      </c>
      <c r="I11" s="23"/>
      <c r="J11" s="23">
        <f>SUM(D11:H11)</f>
        <v>0</v>
      </c>
    </row>
    <row r="12" spans="1:252" s="7" customFormat="1" ht="20.25" customHeight="1">
      <c r="A12" s="8" t="s">
        <v>62</v>
      </c>
      <c r="B12" s="21"/>
      <c r="D12" s="25">
        <v>0</v>
      </c>
      <c r="E12" s="23"/>
      <c r="F12" s="25">
        <v>0</v>
      </c>
      <c r="G12" s="23"/>
      <c r="H12" s="25">
        <v>230694680</v>
      </c>
      <c r="I12" s="23"/>
      <c r="J12" s="25">
        <f>SUM(D12:H12)</f>
        <v>230694680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</row>
    <row r="13" spans="1:252" s="7" customFormat="1" ht="20.25" customHeight="1">
      <c r="A13" s="8" t="s">
        <v>64</v>
      </c>
      <c r="B13" s="21"/>
      <c r="D13" s="26">
        <v>0</v>
      </c>
      <c r="E13" s="23"/>
      <c r="F13" s="26">
        <v>0</v>
      </c>
      <c r="G13" s="23"/>
      <c r="H13" s="26">
        <f>PL!E24</f>
        <v>0</v>
      </c>
      <c r="I13" s="23"/>
      <c r="J13" s="26">
        <f>SUM(D13:H13)</f>
        <v>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</row>
    <row r="14" spans="1:252" s="11" customFormat="1" ht="20.25" customHeight="1">
      <c r="A14" s="8" t="s">
        <v>65</v>
      </c>
      <c r="B14" s="21"/>
      <c r="C14" s="8"/>
      <c r="D14" s="27">
        <f>SUM(D12:D13)</f>
        <v>0</v>
      </c>
      <c r="E14" s="23"/>
      <c r="F14" s="27">
        <f>SUM(F12:F13)</f>
        <v>0</v>
      </c>
      <c r="G14" s="23"/>
      <c r="H14" s="27">
        <f>SUM(H12:H13)</f>
        <v>230694680</v>
      </c>
      <c r="I14" s="27"/>
      <c r="J14" s="23">
        <f>SUM(D14:H14)</f>
        <v>230694680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</row>
    <row r="15" spans="1:252" s="11" customFormat="1" ht="20.25" customHeight="1" thickBot="1">
      <c r="A15" s="7" t="s">
        <v>80</v>
      </c>
      <c r="B15" s="21"/>
      <c r="C15" s="7"/>
      <c r="D15" s="28">
        <f>SUM(D8:D11,D14)</f>
        <v>4500000000</v>
      </c>
      <c r="E15" s="22"/>
      <c r="F15" s="28">
        <f>SUM(F8:F11,F14)</f>
        <v>170793755</v>
      </c>
      <c r="G15" s="22"/>
      <c r="H15" s="28">
        <f>SUM(H8:H11,H14)</f>
        <v>313615837</v>
      </c>
      <c r="I15" s="27"/>
      <c r="J15" s="28">
        <f>SUM(J8:J11,J14)</f>
        <v>4984409592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</row>
    <row r="16" spans="1:252" s="11" customFormat="1" ht="15.75" customHeight="1" thickTop="1">
      <c r="A16" s="8"/>
      <c r="B16" s="8"/>
      <c r="C16" s="8"/>
      <c r="D16" s="23"/>
      <c r="E16" s="23"/>
      <c r="F16" s="23"/>
      <c r="G16" s="23"/>
      <c r="H16" s="23"/>
      <c r="I16" s="23"/>
      <c r="J16" s="23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</row>
    <row r="17" spans="1:252" ht="18.75" customHeight="1">
      <c r="A17" s="7" t="s">
        <v>134</v>
      </c>
      <c r="B17" s="21"/>
      <c r="C17" s="7"/>
      <c r="D17" s="22">
        <v>4500000000</v>
      </c>
      <c r="E17" s="22"/>
      <c r="F17" s="22">
        <v>182328489</v>
      </c>
      <c r="G17" s="22"/>
      <c r="H17" s="22">
        <v>310375703</v>
      </c>
      <c r="I17" s="22"/>
      <c r="J17" s="22">
        <f>SUM(D17:H17)</f>
        <v>4992704192</v>
      </c>
      <c r="M17" s="24"/>
    </row>
    <row r="18" spans="1:252" s="7" customFormat="1" ht="20.25" customHeight="1">
      <c r="A18" s="24" t="s">
        <v>76</v>
      </c>
      <c r="B18" s="21"/>
      <c r="D18" s="23"/>
      <c r="E18" s="23"/>
      <c r="F18" s="23"/>
      <c r="G18" s="23"/>
      <c r="H18" s="23"/>
      <c r="I18" s="23"/>
      <c r="J18" s="22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</row>
    <row r="19" spans="1:252" ht="20.25" customHeight="1">
      <c r="A19" s="8" t="s">
        <v>77</v>
      </c>
      <c r="B19" s="21">
        <v>33</v>
      </c>
      <c r="C19" s="7"/>
      <c r="D19" s="23">
        <v>0</v>
      </c>
      <c r="E19" s="23"/>
      <c r="F19" s="23">
        <v>0</v>
      </c>
      <c r="G19" s="23"/>
      <c r="H19" s="23">
        <f>-193500000</f>
        <v>-193500000</v>
      </c>
      <c r="I19" s="23"/>
      <c r="J19" s="23">
        <f>SUM(D19:H19)</f>
        <v>-193500000</v>
      </c>
    </row>
    <row r="20" spans="1:252" ht="20.25" customHeight="1">
      <c r="A20" s="8" t="s">
        <v>78</v>
      </c>
      <c r="B20" s="21">
        <v>25</v>
      </c>
      <c r="C20" s="7"/>
      <c r="D20" s="23">
        <v>0</v>
      </c>
      <c r="E20" s="23"/>
      <c r="F20" s="23">
        <v>11214730</v>
      </c>
      <c r="G20" s="23"/>
      <c r="H20" s="23">
        <f>-11214730</f>
        <v>-11214730</v>
      </c>
      <c r="I20" s="23"/>
      <c r="J20" s="23">
        <f>SUM(D20:H20)</f>
        <v>0</v>
      </c>
    </row>
    <row r="21" spans="1:252" s="7" customFormat="1" ht="20.25" customHeight="1">
      <c r="A21" s="8" t="s">
        <v>62</v>
      </c>
      <c r="B21" s="21"/>
      <c r="D21" s="25">
        <v>0</v>
      </c>
      <c r="E21" s="23"/>
      <c r="F21" s="25">
        <v>0</v>
      </c>
      <c r="G21" s="23"/>
      <c r="H21" s="61">
        <v>155757222</v>
      </c>
      <c r="I21" s="23"/>
      <c r="J21" s="25">
        <f>SUM(D21:H21)</f>
        <v>155757222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</row>
    <row r="22" spans="1:252" s="7" customFormat="1" ht="20.25" customHeight="1">
      <c r="A22" s="8" t="s">
        <v>64</v>
      </c>
      <c r="B22" s="21"/>
      <c r="D22" s="26">
        <v>0</v>
      </c>
      <c r="E22" s="23"/>
      <c r="F22" s="26">
        <v>0</v>
      </c>
      <c r="G22" s="23"/>
      <c r="H22" s="26">
        <f>PL!E34</f>
        <v>0</v>
      </c>
      <c r="I22" s="23"/>
      <c r="J22" s="26">
        <f>SUM(D22:H22)</f>
        <v>0</v>
      </c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</row>
    <row r="23" spans="1:252" s="11" customFormat="1" ht="20.25" customHeight="1">
      <c r="A23" s="8" t="s">
        <v>65</v>
      </c>
      <c r="B23" s="21"/>
      <c r="C23" s="8"/>
      <c r="D23" s="27">
        <f>SUM(D21:D22)</f>
        <v>0</v>
      </c>
      <c r="E23" s="23"/>
      <c r="F23" s="27">
        <f>SUM(F21:F22)</f>
        <v>0</v>
      </c>
      <c r="G23" s="23"/>
      <c r="H23" s="27">
        <v>155757222</v>
      </c>
      <c r="I23" s="27"/>
      <c r="J23" s="23">
        <f>SUM(D23:H23)</f>
        <v>155757222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</row>
    <row r="24" spans="1:252" s="11" customFormat="1" ht="20.25" customHeight="1" thickBot="1">
      <c r="A24" s="7" t="s">
        <v>135</v>
      </c>
      <c r="B24" s="21"/>
      <c r="C24" s="7"/>
      <c r="D24" s="28">
        <f>SUM(D17:D20,D23)</f>
        <v>4500000000</v>
      </c>
      <c r="E24" s="22"/>
      <c r="F24" s="28">
        <f>SUM(F17:F20,F23)</f>
        <v>193543219</v>
      </c>
      <c r="G24" s="22"/>
      <c r="H24" s="28">
        <f>SUM(H17:H20,H23)</f>
        <v>261418195</v>
      </c>
      <c r="I24" s="27"/>
      <c r="J24" s="28">
        <f>SUM(J17:J20,J23)</f>
        <v>4954961414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</row>
    <row r="25" spans="1:252" s="11" customFormat="1" ht="15.75" customHeight="1" thickTop="1">
      <c r="A25" s="8"/>
      <c r="B25" s="8"/>
      <c r="C25" s="8"/>
      <c r="D25" s="23">
        <f>D24-BS!E44</f>
        <v>0</v>
      </c>
      <c r="E25" s="23"/>
      <c r="F25" s="23">
        <f>F24-BS!E46</f>
        <v>0</v>
      </c>
      <c r="G25" s="23"/>
      <c r="H25" s="23">
        <f>H24-BS!E47</f>
        <v>0</v>
      </c>
      <c r="I25" s="23"/>
      <c r="J25" s="23">
        <f>J24-BS!E48</f>
        <v>0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</row>
    <row r="26" spans="1:252" s="11" customFormat="1" ht="20.25" customHeight="1">
      <c r="A26" s="8" t="s">
        <v>17</v>
      </c>
      <c r="B26" s="8"/>
      <c r="C26" s="8"/>
      <c r="D26" s="8"/>
      <c r="E26" s="8"/>
      <c r="F26" s="9"/>
      <c r="G26" s="8"/>
      <c r="H26" s="9"/>
      <c r="I26" s="9"/>
      <c r="J26" s="9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</row>
    <row r="27" spans="1:252" s="11" customFormat="1" ht="21" customHeight="1">
      <c r="A27" s="8"/>
      <c r="B27" s="8"/>
      <c r="C27" s="8"/>
      <c r="D27" s="8"/>
      <c r="E27" s="8"/>
      <c r="F27" s="9"/>
      <c r="G27" s="8"/>
      <c r="H27" s="9"/>
      <c r="I27" s="9"/>
      <c r="J27" s="9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</row>
    <row r="28" spans="1:252" s="19" customFormat="1" ht="21" customHeight="1">
      <c r="A28" s="8"/>
      <c r="B28" s="8"/>
      <c r="C28" s="8"/>
      <c r="D28" s="8"/>
      <c r="E28" s="8"/>
      <c r="F28" s="9"/>
      <c r="G28" s="8"/>
      <c r="H28" s="9"/>
      <c r="I28" s="9"/>
      <c r="J28" s="9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</row>
    <row r="29" spans="1:252" ht="21" customHeight="1"/>
    <row r="30" spans="1:252" ht="21" customHeight="1"/>
    <row r="31" spans="1:252" ht="21" customHeight="1"/>
    <row r="32" spans="1:252" ht="21" customHeight="1"/>
    <row r="33" spans="1:252" ht="21" customHeight="1"/>
    <row r="34" spans="1:252" ht="21" customHeight="1"/>
    <row r="35" spans="1:252" ht="21" customHeight="1"/>
    <row r="36" spans="1:252" ht="21" customHeight="1"/>
    <row r="37" spans="1:252" ht="21" customHeight="1"/>
    <row r="38" spans="1:252" ht="21" customHeight="1"/>
    <row r="39" spans="1:252" ht="21" customHeight="1"/>
    <row r="40" spans="1:252" ht="21" customHeight="1"/>
    <row r="41" spans="1:252" ht="21" customHeight="1"/>
    <row r="42" spans="1:252" ht="21" customHeight="1"/>
    <row r="43" spans="1:252" s="7" customFormat="1" ht="21" customHeight="1">
      <c r="A43" s="8"/>
      <c r="B43" s="8"/>
      <c r="C43" s="8"/>
      <c r="D43" s="8"/>
      <c r="E43" s="8"/>
      <c r="F43" s="9"/>
      <c r="G43" s="8"/>
      <c r="H43" s="9"/>
      <c r="I43" s="9"/>
      <c r="J43" s="9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</row>
    <row r="44" spans="1:252" s="7" customFormat="1" ht="21" customHeight="1">
      <c r="A44" s="8"/>
      <c r="B44" s="8"/>
      <c r="C44" s="8"/>
      <c r="D44" s="8"/>
      <c r="E44" s="8"/>
      <c r="F44" s="9"/>
      <c r="G44" s="8"/>
      <c r="H44" s="9"/>
      <c r="I44" s="9"/>
      <c r="J44" s="9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</row>
    <row r="45" spans="1:252" s="7" customFormat="1" ht="21" customHeight="1">
      <c r="A45" s="8"/>
      <c r="B45" s="8"/>
      <c r="C45" s="8"/>
      <c r="D45" s="8"/>
      <c r="E45" s="8"/>
      <c r="F45" s="9"/>
      <c r="G45" s="8"/>
      <c r="H45" s="9"/>
      <c r="I45" s="9"/>
      <c r="J45" s="9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</row>
    <row r="46" spans="1:252" s="11" customFormat="1" ht="21" customHeight="1">
      <c r="A46" s="8"/>
      <c r="B46" s="8"/>
      <c r="C46" s="8"/>
      <c r="D46" s="8"/>
      <c r="E46" s="8"/>
      <c r="F46" s="9"/>
      <c r="G46" s="8"/>
      <c r="H46" s="9"/>
      <c r="I46" s="9"/>
      <c r="J46" s="9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</row>
    <row r="47" spans="1:252" s="11" customFormat="1" ht="21" customHeight="1">
      <c r="A47" s="8"/>
      <c r="B47" s="8"/>
      <c r="C47" s="8"/>
      <c r="D47" s="8"/>
      <c r="E47" s="8"/>
      <c r="F47" s="9"/>
      <c r="G47" s="8"/>
      <c r="H47" s="9"/>
      <c r="I47" s="9"/>
      <c r="J47" s="9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</row>
    <row r="48" spans="1:252" s="11" customFormat="1" ht="21" customHeight="1">
      <c r="A48" s="8"/>
      <c r="B48" s="8"/>
      <c r="C48" s="8"/>
      <c r="D48" s="8"/>
      <c r="E48" s="8"/>
      <c r="F48" s="9"/>
      <c r="G48" s="8"/>
      <c r="H48" s="9"/>
      <c r="I48" s="9"/>
      <c r="J48" s="9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</row>
    <row r="49" spans="1:252" s="11" customFormat="1" ht="21" customHeight="1">
      <c r="A49" s="8"/>
      <c r="B49" s="8"/>
      <c r="C49" s="8"/>
      <c r="D49" s="8"/>
      <c r="E49" s="8"/>
      <c r="F49" s="9"/>
      <c r="G49" s="8"/>
      <c r="H49" s="9"/>
      <c r="I49" s="9"/>
      <c r="J49" s="9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</row>
    <row r="50" spans="1:252" s="11" customFormat="1" ht="21" customHeight="1">
      <c r="A50" s="8"/>
      <c r="B50" s="8"/>
      <c r="C50" s="8"/>
      <c r="D50" s="8"/>
      <c r="E50" s="8"/>
      <c r="F50" s="9"/>
      <c r="G50" s="8"/>
      <c r="H50" s="9"/>
      <c r="I50" s="9"/>
      <c r="J50" s="9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</row>
    <row r="51" spans="1:252" s="19" customFormat="1" ht="21" customHeight="1">
      <c r="A51" s="8"/>
      <c r="B51" s="8"/>
      <c r="C51" s="8"/>
      <c r="D51" s="8"/>
      <c r="E51" s="8"/>
      <c r="F51" s="9"/>
      <c r="G51" s="8"/>
      <c r="H51" s="9"/>
      <c r="I51" s="9"/>
      <c r="J51" s="9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</row>
    <row r="52" spans="1:252" ht="21" customHeight="1"/>
    <row r="53" spans="1:252" ht="21" customHeight="1"/>
    <row r="54" spans="1:252" ht="21" customHeight="1"/>
    <row r="55" spans="1:252" ht="21" customHeight="1"/>
    <row r="56" spans="1:252" ht="21" customHeight="1"/>
  </sheetData>
  <pageMargins left="0.72" right="0.19685039370078741" top="0.78740157480314965" bottom="0.39370078740157483" header="0.19685039370078741" footer="0.19685039370078741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G69"/>
  <sheetViews>
    <sheetView showGridLines="0" view="pageBreakPreview" topLeftCell="A37" zoomScale="80" zoomScaleNormal="100" zoomScaleSheetLayoutView="80" workbookViewId="0">
      <selection activeCell="E33" sqref="E33"/>
    </sheetView>
  </sheetViews>
  <sheetFormatPr defaultColWidth="10.5703125" defaultRowHeight="21"/>
  <cols>
    <col min="1" max="1" width="51.140625" style="68" customWidth="1"/>
    <col min="2" max="2" width="2.140625" style="68" customWidth="1"/>
    <col min="3" max="3" width="6.5703125" style="68" customWidth="1"/>
    <col min="4" max="4" width="4.140625" style="68" customWidth="1"/>
    <col min="5" max="5" width="14.5703125" style="77" customWidth="1"/>
    <col min="6" max="6" width="1.7109375" style="68" customWidth="1"/>
    <col min="7" max="7" width="14.5703125" style="77" customWidth="1"/>
    <col min="8" max="8" width="0.85546875" style="68" customWidth="1"/>
    <col min="9" max="16384" width="10.5703125" style="68"/>
  </cols>
  <sheetData>
    <row r="1" spans="1:7" s="62" customFormat="1">
      <c r="A1" s="62" t="s">
        <v>0</v>
      </c>
    </row>
    <row r="2" spans="1:7" s="62" customFormat="1">
      <c r="A2" s="62" t="s">
        <v>81</v>
      </c>
      <c r="E2" s="63"/>
      <c r="G2" s="63"/>
    </row>
    <row r="3" spans="1:7" s="62" customFormat="1">
      <c r="A3" s="62" t="s">
        <v>132</v>
      </c>
      <c r="E3" s="63"/>
      <c r="G3" s="63"/>
    </row>
    <row r="4" spans="1:7" s="67" customFormat="1">
      <c r="A4" s="64"/>
      <c r="B4" s="64"/>
      <c r="C4" s="64"/>
      <c r="D4" s="64"/>
      <c r="E4" s="65"/>
      <c r="F4" s="64"/>
      <c r="G4" s="66" t="s">
        <v>2</v>
      </c>
    </row>
    <row r="5" spans="1:7">
      <c r="D5" s="69"/>
      <c r="E5" s="70" t="s">
        <v>133</v>
      </c>
      <c r="F5" s="71"/>
      <c r="G5" s="70" t="s">
        <v>45</v>
      </c>
    </row>
    <row r="6" spans="1:7">
      <c r="A6" s="62" t="s">
        <v>82</v>
      </c>
      <c r="B6" s="62"/>
      <c r="E6" s="72"/>
      <c r="F6" s="72"/>
      <c r="G6" s="72"/>
    </row>
    <row r="7" spans="1:7">
      <c r="A7" s="68" t="s">
        <v>60</v>
      </c>
      <c r="D7" s="73"/>
      <c r="E7" s="73">
        <f>PL!E20</f>
        <v>194735527</v>
      </c>
      <c r="F7" s="73"/>
      <c r="G7" s="73">
        <f>PL!G20</f>
        <v>288347818</v>
      </c>
    </row>
    <row r="8" spans="1:7">
      <c r="A8" s="68" t="s">
        <v>83</v>
      </c>
      <c r="D8" s="73"/>
      <c r="E8" s="73"/>
      <c r="F8" s="73"/>
      <c r="G8" s="73"/>
    </row>
    <row r="9" spans="1:7">
      <c r="A9" s="68" t="s">
        <v>84</v>
      </c>
      <c r="D9" s="73"/>
      <c r="E9" s="73"/>
      <c r="F9" s="73"/>
      <c r="G9" s="73"/>
    </row>
    <row r="10" spans="1:7">
      <c r="A10" s="68" t="s">
        <v>85</v>
      </c>
      <c r="D10" s="73"/>
      <c r="E10" s="73">
        <v>36773362</v>
      </c>
      <c r="F10" s="73"/>
      <c r="G10" s="73">
        <v>34737660</v>
      </c>
    </row>
    <row r="11" spans="1:7">
      <c r="A11" s="68" t="s">
        <v>86</v>
      </c>
      <c r="D11" s="73"/>
      <c r="E11" s="73"/>
      <c r="F11" s="73"/>
      <c r="G11" s="73"/>
    </row>
    <row r="12" spans="1:7">
      <c r="A12" s="68" t="s">
        <v>87</v>
      </c>
      <c r="D12" s="73"/>
      <c r="E12" s="74">
        <v>96813953</v>
      </c>
      <c r="F12" s="73"/>
      <c r="G12" s="74">
        <v>61488999</v>
      </c>
    </row>
    <row r="13" spans="1:7">
      <c r="A13" s="68" t="s">
        <v>88</v>
      </c>
      <c r="D13" s="73"/>
      <c r="E13" s="74">
        <v>-5911785</v>
      </c>
      <c r="F13" s="73"/>
      <c r="G13" s="74">
        <v>-3945091</v>
      </c>
    </row>
    <row r="14" spans="1:7">
      <c r="A14" s="68" t="s">
        <v>89</v>
      </c>
      <c r="D14" s="73"/>
      <c r="E14" s="60">
        <v>-8082</v>
      </c>
      <c r="F14" s="73"/>
      <c r="G14" s="75">
        <v>-165164</v>
      </c>
    </row>
    <row r="15" spans="1:7">
      <c r="A15" s="68" t="s">
        <v>137</v>
      </c>
      <c r="D15" s="73"/>
      <c r="E15" s="75">
        <v>-840407</v>
      </c>
      <c r="F15" s="73"/>
      <c r="G15" s="75">
        <v>-15425808</v>
      </c>
    </row>
    <row r="16" spans="1:7">
      <c r="A16" s="68" t="s">
        <v>90</v>
      </c>
      <c r="D16" s="73"/>
      <c r="E16" s="75">
        <v>0</v>
      </c>
      <c r="F16" s="73"/>
      <c r="G16" s="75">
        <v>-5463480</v>
      </c>
    </row>
    <row r="17" spans="1:7">
      <c r="A17" s="68" t="s">
        <v>140</v>
      </c>
      <c r="D17" s="73"/>
      <c r="E17" s="75">
        <v>2600043</v>
      </c>
      <c r="F17" s="73"/>
      <c r="G17" s="75">
        <v>-1883573</v>
      </c>
    </row>
    <row r="18" spans="1:7">
      <c r="A18" s="68" t="s">
        <v>91</v>
      </c>
      <c r="D18" s="73"/>
      <c r="E18" s="75">
        <v>7781040</v>
      </c>
      <c r="F18" s="73"/>
      <c r="G18" s="75">
        <v>7955064</v>
      </c>
    </row>
    <row r="19" spans="1:7">
      <c r="A19" s="68" t="s">
        <v>92</v>
      </c>
      <c r="D19" s="73"/>
      <c r="E19" s="74">
        <v>46653846</v>
      </c>
      <c r="F19" s="73"/>
      <c r="G19" s="74">
        <v>49725937</v>
      </c>
    </row>
    <row r="20" spans="1:7">
      <c r="A20" s="68" t="s">
        <v>93</v>
      </c>
      <c r="D20" s="73"/>
      <c r="E20" s="73">
        <v>-47536666</v>
      </c>
      <c r="F20" s="73"/>
      <c r="G20" s="73">
        <v>-27181217</v>
      </c>
    </row>
    <row r="21" spans="1:7">
      <c r="A21" s="68" t="s">
        <v>94</v>
      </c>
      <c r="D21" s="73"/>
      <c r="E21" s="73">
        <v>-155001757</v>
      </c>
      <c r="F21" s="73"/>
      <c r="G21" s="73">
        <v>-142546062</v>
      </c>
    </row>
    <row r="22" spans="1:7">
      <c r="A22" s="68" t="s">
        <v>95</v>
      </c>
      <c r="D22" s="73"/>
      <c r="E22" s="76">
        <v>-20158698</v>
      </c>
      <c r="F22" s="73"/>
      <c r="G22" s="76">
        <v>-55939026</v>
      </c>
    </row>
    <row r="23" spans="1:7">
      <c r="A23" s="68" t="s">
        <v>96</v>
      </c>
      <c r="D23" s="73"/>
      <c r="E23" s="73"/>
      <c r="F23" s="73"/>
      <c r="G23" s="73"/>
    </row>
    <row r="24" spans="1:7">
      <c r="A24" s="68" t="s">
        <v>97</v>
      </c>
      <c r="D24" s="73"/>
      <c r="E24" s="74">
        <f>SUM(E7:E22)</f>
        <v>155900376</v>
      </c>
      <c r="F24" s="74"/>
      <c r="G24" s="74">
        <f>SUM(G7:G22)</f>
        <v>189706057</v>
      </c>
    </row>
    <row r="25" spans="1:7">
      <c r="A25" s="68" t="s">
        <v>98</v>
      </c>
      <c r="D25" s="73"/>
      <c r="E25" s="74"/>
      <c r="F25" s="73"/>
      <c r="G25" s="74"/>
    </row>
    <row r="26" spans="1:7">
      <c r="A26" s="68" t="s">
        <v>99</v>
      </c>
      <c r="D26" s="73"/>
      <c r="E26" s="75">
        <v>-2042585721</v>
      </c>
      <c r="F26" s="73"/>
      <c r="G26" s="75">
        <v>-489159011</v>
      </c>
    </row>
    <row r="27" spans="1:7">
      <c r="A27" s="68" t="s">
        <v>100</v>
      </c>
      <c r="D27" s="73"/>
      <c r="E27" s="74">
        <v>1447381713</v>
      </c>
      <c r="F27" s="73"/>
      <c r="G27" s="74">
        <v>202546540</v>
      </c>
    </row>
    <row r="28" spans="1:7">
      <c r="A28" s="68" t="s">
        <v>101</v>
      </c>
      <c r="D28" s="73"/>
      <c r="E28" s="74">
        <v>2609075861</v>
      </c>
      <c r="F28" s="73"/>
      <c r="G28" s="74">
        <v>671015249</v>
      </c>
    </row>
    <row r="29" spans="1:7">
      <c r="A29" s="68" t="s">
        <v>102</v>
      </c>
      <c r="D29" s="73"/>
      <c r="E29" s="74">
        <v>-1413962</v>
      </c>
      <c r="F29" s="73"/>
      <c r="G29" s="74">
        <v>8641933</v>
      </c>
    </row>
    <row r="30" spans="1:7">
      <c r="A30" s="68" t="s">
        <v>103</v>
      </c>
      <c r="D30" s="73"/>
      <c r="E30" s="74">
        <v>0</v>
      </c>
      <c r="F30" s="73"/>
      <c r="G30" s="74">
        <v>42161183</v>
      </c>
    </row>
    <row r="31" spans="1:7">
      <c r="A31" s="68" t="s">
        <v>104</v>
      </c>
      <c r="D31" s="73"/>
      <c r="E31" s="74">
        <v>-877230749</v>
      </c>
      <c r="F31" s="73"/>
      <c r="G31" s="74">
        <v>-139866002</v>
      </c>
    </row>
    <row r="32" spans="1:7">
      <c r="A32" s="68" t="s">
        <v>105</v>
      </c>
      <c r="D32" s="73"/>
      <c r="E32" s="74">
        <v>-817666</v>
      </c>
      <c r="F32" s="73"/>
      <c r="G32" s="74">
        <v>-72074441</v>
      </c>
    </row>
    <row r="33" spans="1:7">
      <c r="E33" s="68"/>
    </row>
    <row r="34" spans="1:7">
      <c r="A34" s="68" t="s">
        <v>17</v>
      </c>
    </row>
    <row r="35" spans="1:7" s="62" customFormat="1">
      <c r="A35" s="62" t="s">
        <v>0</v>
      </c>
    </row>
    <row r="36" spans="1:7" s="62" customFormat="1">
      <c r="A36" s="62" t="s">
        <v>106</v>
      </c>
      <c r="E36" s="63"/>
      <c r="G36" s="63"/>
    </row>
    <row r="37" spans="1:7" s="62" customFormat="1">
      <c r="A37" s="62" t="s">
        <v>132</v>
      </c>
      <c r="E37" s="63"/>
      <c r="G37" s="63"/>
    </row>
    <row r="38" spans="1:7" s="67" customFormat="1">
      <c r="A38" s="64"/>
      <c r="B38" s="64"/>
      <c r="C38" s="64"/>
      <c r="D38" s="64"/>
      <c r="E38" s="65"/>
      <c r="F38" s="64"/>
      <c r="G38" s="66" t="s">
        <v>2</v>
      </c>
    </row>
    <row r="39" spans="1:7">
      <c r="D39" s="69"/>
      <c r="E39" s="70" t="str">
        <f>E5</f>
        <v>2566</v>
      </c>
      <c r="F39" s="71"/>
      <c r="G39" s="70" t="str">
        <f>G5</f>
        <v>2565</v>
      </c>
    </row>
    <row r="40" spans="1:7">
      <c r="A40" s="68" t="s">
        <v>107</v>
      </c>
      <c r="D40" s="73"/>
      <c r="E40" s="73"/>
      <c r="F40" s="73"/>
      <c r="G40" s="73"/>
    </row>
    <row r="41" spans="1:7">
      <c r="A41" s="68" t="s">
        <v>108</v>
      </c>
      <c r="D41" s="73"/>
      <c r="E41" s="73">
        <v>2041440404</v>
      </c>
      <c r="F41" s="73"/>
      <c r="G41" s="73">
        <v>488996575</v>
      </c>
    </row>
    <row r="42" spans="1:7">
      <c r="A42" s="68" t="s">
        <v>109</v>
      </c>
      <c r="D42" s="73"/>
      <c r="E42" s="74">
        <v>169073101</v>
      </c>
      <c r="F42" s="73"/>
      <c r="G42" s="73">
        <v>10051857</v>
      </c>
    </row>
    <row r="43" spans="1:7">
      <c r="A43" s="68" t="s">
        <v>110</v>
      </c>
      <c r="D43" s="73"/>
      <c r="E43" s="74">
        <v>-1396106007</v>
      </c>
      <c r="F43" s="73"/>
      <c r="G43" s="74">
        <v>-35566682</v>
      </c>
    </row>
    <row r="44" spans="1:7">
      <c r="A44" s="68" t="s">
        <v>111</v>
      </c>
      <c r="D44" s="73"/>
      <c r="E44" s="74">
        <v>-4940289</v>
      </c>
      <c r="F44" s="73"/>
      <c r="G44" s="74">
        <v>12954024</v>
      </c>
    </row>
    <row r="45" spans="1:7">
      <c r="A45" s="68" t="s">
        <v>112</v>
      </c>
      <c r="D45" s="73"/>
      <c r="E45" s="74">
        <v>-718065728</v>
      </c>
      <c r="F45" s="73"/>
      <c r="G45" s="74">
        <v>366608678</v>
      </c>
    </row>
    <row r="46" spans="1:7">
      <c r="A46" s="68" t="s">
        <v>136</v>
      </c>
      <c r="E46" s="74">
        <v>-236267</v>
      </c>
      <c r="G46" s="78">
        <v>0</v>
      </c>
    </row>
    <row r="47" spans="1:7">
      <c r="A47" s="68" t="s">
        <v>113</v>
      </c>
      <c r="D47" s="73"/>
      <c r="E47" s="74">
        <v>-2618573</v>
      </c>
      <c r="F47" s="73"/>
      <c r="G47" s="74">
        <v>-1162000</v>
      </c>
    </row>
    <row r="48" spans="1:7">
      <c r="A48" s="68" t="s">
        <v>114</v>
      </c>
      <c r="D48" s="73"/>
      <c r="E48" s="74">
        <v>-59170472</v>
      </c>
      <c r="F48" s="73"/>
      <c r="G48" s="74">
        <v>-123593041</v>
      </c>
    </row>
    <row r="49" spans="1:7">
      <c r="A49" s="68" t="s">
        <v>115</v>
      </c>
      <c r="D49" s="73"/>
      <c r="E49" s="79">
        <v>-2068966</v>
      </c>
      <c r="F49" s="73"/>
      <c r="G49" s="79">
        <v>17255371</v>
      </c>
    </row>
    <row r="50" spans="1:7">
      <c r="A50" s="62" t="s">
        <v>138</v>
      </c>
      <c r="D50" s="73"/>
      <c r="E50" s="74">
        <f>SUM(E24:E32,E41:E49)</f>
        <v>1317617055</v>
      </c>
      <c r="F50" s="74"/>
      <c r="G50" s="74">
        <f>SUM(G24:G32,G41:G49)</f>
        <v>1148516290</v>
      </c>
    </row>
    <row r="51" spans="1:7">
      <c r="A51" s="68" t="s">
        <v>116</v>
      </c>
      <c r="D51" s="73"/>
      <c r="E51" s="74">
        <v>69132324</v>
      </c>
      <c r="F51" s="73"/>
      <c r="G51" s="74">
        <v>69862305</v>
      </c>
    </row>
    <row r="52" spans="1:7">
      <c r="A52" s="68" t="s">
        <v>117</v>
      </c>
      <c r="D52" s="73"/>
      <c r="E52" s="74">
        <v>-43189542</v>
      </c>
      <c r="F52" s="73"/>
      <c r="G52" s="74">
        <v>-46992482</v>
      </c>
    </row>
    <row r="53" spans="1:7">
      <c r="A53" s="68" t="s">
        <v>118</v>
      </c>
      <c r="D53" s="73"/>
      <c r="E53" s="79">
        <v>-50712590</v>
      </c>
      <c r="F53" s="73"/>
      <c r="G53" s="79">
        <v>-126182008</v>
      </c>
    </row>
    <row r="54" spans="1:7">
      <c r="A54" s="62" t="s">
        <v>139</v>
      </c>
      <c r="D54" s="73"/>
      <c r="E54" s="76">
        <f>SUM(E50:E53)</f>
        <v>1292847247</v>
      </c>
      <c r="F54" s="73"/>
      <c r="G54" s="76">
        <f>SUM(G50:G53)</f>
        <v>1045204105</v>
      </c>
    </row>
    <row r="55" spans="1:7">
      <c r="A55" s="62" t="s">
        <v>119</v>
      </c>
    </row>
    <row r="56" spans="1:7">
      <c r="A56" s="68" t="s">
        <v>120</v>
      </c>
      <c r="D56" s="73"/>
      <c r="E56" s="73">
        <v>-21835574</v>
      </c>
      <c r="F56" s="73"/>
      <c r="G56" s="73">
        <v>-22035809</v>
      </c>
    </row>
    <row r="57" spans="1:7">
      <c r="A57" s="68" t="s">
        <v>121</v>
      </c>
      <c r="D57" s="73"/>
      <c r="E57" s="73">
        <v>8224</v>
      </c>
      <c r="F57" s="73"/>
      <c r="G57" s="73">
        <v>165308</v>
      </c>
    </row>
    <row r="58" spans="1:7">
      <c r="A58" s="62" t="s">
        <v>141</v>
      </c>
      <c r="D58" s="73"/>
      <c r="E58" s="80">
        <f>SUM(E56:E57)</f>
        <v>-21827350</v>
      </c>
      <c r="F58" s="73"/>
      <c r="G58" s="80">
        <f>SUM(G56:G57)</f>
        <v>-21870501</v>
      </c>
    </row>
    <row r="59" spans="1:7">
      <c r="A59" s="62" t="s">
        <v>122</v>
      </c>
      <c r="D59" s="73"/>
      <c r="E59" s="73"/>
      <c r="F59" s="73"/>
      <c r="G59" s="73"/>
    </row>
    <row r="60" spans="1:7">
      <c r="A60" s="68" t="s">
        <v>123</v>
      </c>
      <c r="D60" s="73"/>
      <c r="E60" s="73">
        <v>24855000000</v>
      </c>
      <c r="F60" s="73"/>
      <c r="G60" s="73">
        <v>20775000000</v>
      </c>
    </row>
    <row r="61" spans="1:7">
      <c r="A61" s="68" t="s">
        <v>124</v>
      </c>
      <c r="D61" s="73"/>
      <c r="E61" s="73">
        <v>-25820000000</v>
      </c>
      <c r="F61" s="73"/>
      <c r="G61" s="73">
        <v>-21695000000</v>
      </c>
    </row>
    <row r="62" spans="1:7">
      <c r="A62" s="68" t="s">
        <v>125</v>
      </c>
      <c r="D62" s="73"/>
      <c r="E62" s="73">
        <v>-28329157</v>
      </c>
      <c r="F62" s="73"/>
      <c r="G62" s="73">
        <v>-27438275</v>
      </c>
    </row>
    <row r="63" spans="1:7">
      <c r="A63" s="68" t="s">
        <v>126</v>
      </c>
      <c r="D63" s="73"/>
      <c r="E63" s="76">
        <v>-193500000</v>
      </c>
      <c r="F63" s="73"/>
      <c r="G63" s="76">
        <v>-180000000</v>
      </c>
    </row>
    <row r="64" spans="1:7">
      <c r="A64" s="62" t="s">
        <v>142</v>
      </c>
      <c r="D64" s="73"/>
      <c r="E64" s="76">
        <f>SUM(E60:E63)</f>
        <v>-1186829157</v>
      </c>
      <c r="F64" s="73"/>
      <c r="G64" s="76">
        <f>SUM(G60:G63)</f>
        <v>-1127438275</v>
      </c>
    </row>
    <row r="65" spans="1:7">
      <c r="A65" s="62" t="s">
        <v>143</v>
      </c>
      <c r="D65" s="73"/>
      <c r="E65" s="73">
        <f>E54+E58+E64</f>
        <v>84190740</v>
      </c>
      <c r="F65" s="73"/>
      <c r="G65" s="73">
        <f>G54+G58+G64</f>
        <v>-104104671</v>
      </c>
    </row>
    <row r="66" spans="1:7">
      <c r="A66" s="68" t="s">
        <v>127</v>
      </c>
      <c r="D66" s="73"/>
      <c r="E66" s="79">
        <v>321737693</v>
      </c>
      <c r="F66" s="73"/>
      <c r="G66" s="79">
        <v>386356606</v>
      </c>
    </row>
    <row r="67" spans="1:7" ht="21.75" thickBot="1">
      <c r="A67" s="62" t="s">
        <v>128</v>
      </c>
      <c r="D67" s="73"/>
      <c r="E67" s="81">
        <f>SUM(E65:E66)</f>
        <v>405928433</v>
      </c>
      <c r="F67" s="73"/>
      <c r="G67" s="81">
        <f>SUM(G65:G66)</f>
        <v>282251935</v>
      </c>
    </row>
    <row r="68" spans="1:7" ht="21.75" thickTop="1">
      <c r="C68" s="82"/>
      <c r="D68" s="73"/>
      <c r="E68" s="73">
        <f>E67-BS!E7</f>
        <v>0</v>
      </c>
      <c r="F68" s="73"/>
      <c r="G68" s="73"/>
    </row>
    <row r="69" spans="1:7">
      <c r="A69" s="68" t="s">
        <v>17</v>
      </c>
    </row>
  </sheetData>
  <pageMargins left="0.78740157480314965" right="0.39370078740157483" top="0.78740157480314965" bottom="0.39370078740157483" header="0.19685039370078741" footer="0.19685039370078741"/>
  <pageSetup paperSize="9" scale="95" orientation="portrait" r:id="rId1"/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00016ECB6D7247A961286DF5BDB283" ma:contentTypeVersion="15" ma:contentTypeDescription="Create a new document." ma:contentTypeScope="" ma:versionID="cf8efc2d084075e6ebd1bd1b2cc69c89">
  <xsd:schema xmlns:xsd="http://www.w3.org/2001/XMLSchema" xmlns:xs="http://www.w3.org/2001/XMLSchema" xmlns:p="http://schemas.microsoft.com/office/2006/metadata/properties" xmlns:ns2="a52a2fff-c856-4afe-ba02-d840f1446be9" xmlns:ns3="ad8f69e9-496e-4f97-97a5-7a381208e21e" targetNamespace="http://schemas.microsoft.com/office/2006/metadata/properties" ma:root="true" ma:fieldsID="1188567705e245be5ae28c3e36c07b20" ns2:_="" ns3:_="">
    <xsd:import namespace="a52a2fff-c856-4afe-ba02-d840f1446be9"/>
    <xsd:import namespace="ad8f69e9-496e-4f97-97a5-7a381208e2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a2fff-c856-4afe-ba02-d840f1446b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f69e9-496e-4f97-97a5-7a381208e21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7c62ec0-8229-4f21-86f6-06b2940c6029}" ma:internalName="TaxCatchAll" ma:showField="CatchAllData" ma:web="ad8f69e9-496e-4f97-97a5-7a381208e2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8f69e9-496e-4f97-97a5-7a381208e21e" xsi:nil="true"/>
    <lcf76f155ced4ddcb4097134ff3c332f xmlns="a52a2fff-c856-4afe-ba02-d840f1446b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3FBD6D-4612-4EA7-A77A-85CDE42ACA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1FDF2F-D8B2-4762-B242-3DF802DC69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a2fff-c856-4afe-ba02-d840f1446be9"/>
    <ds:schemaRef ds:uri="ad8f69e9-496e-4f97-97a5-7a381208e2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D48775-70DC-46CC-9DBF-8498CB31AF60}">
  <ds:schemaRefs>
    <ds:schemaRef ds:uri="http://schemas.microsoft.com/office/2006/metadata/properties"/>
    <ds:schemaRef ds:uri="http://schemas.microsoft.com/office/infopath/2007/PartnerControls"/>
    <ds:schemaRef ds:uri="ad8f69e9-496e-4f97-97a5-7a381208e21e"/>
    <ds:schemaRef ds:uri="a52a2fff-c856-4afe-ba02-d840f1446be9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667609</vt:lpwstr>
  </property>
  <property fmtid="{D5CDD505-2E9C-101B-9397-08002B2CF9AE}" pid="4" name="OptimizationTime">
    <vt:lpwstr>20230815_1621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</vt:lpstr>
      <vt:lpstr>PL</vt:lpstr>
      <vt:lpstr>scse</vt:lpstr>
      <vt:lpstr>cashflow</vt:lpstr>
      <vt:lpstr>BS!Print_Area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Natnicha.Aramtiantam</dc:creator>
  <cp:keywords/>
  <dc:description/>
  <cp:lastModifiedBy>Darika Tongprapai</cp:lastModifiedBy>
  <cp:revision/>
  <cp:lastPrinted>2023-08-08T10:45:28Z</cp:lastPrinted>
  <dcterms:created xsi:type="dcterms:W3CDTF">2013-03-25T10:43:33Z</dcterms:created>
  <dcterms:modified xsi:type="dcterms:W3CDTF">2023-08-08T10:45:30Z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0x010100C000016ECB6D7247A961286DF5BDB283</vt:lpwstr>
  </property>
  <property fmtid="{D5CDD505-2E9C-101B-9397-08002B2CF9AE}" pid="3" name="MediaServiceImageTags">
    <vt:lpwstr/>
  </property>
</Properties>
</file>