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10.100\Division\Accounting_and_Finance\Z_Accounting\Detail NVD\Detail 2566\M06.2023\FS_งบการเงินQ'2.23\FS_07.08.233\TH\"/>
    </mc:Choice>
  </mc:AlternateContent>
  <xr:revisionPtr revIDLastSave="0" documentId="13_ncr:1_{815B5B0C-FED6-46F1-8742-90BFCD321F92}" xr6:coauthVersionLast="47" xr6:coauthVersionMax="47" xr10:uidLastSave="{00000000-0000-0000-0000-000000000000}"/>
  <bookViews>
    <workbookView xWindow="-120" yWindow="-120" windowWidth="29040" windowHeight="15720" tabRatio="791" xr2:uid="{00000000-000D-0000-FFFF-FFFF00000000}"/>
  </bookViews>
  <sheets>
    <sheet name="BS" sheetId="5" r:id="rId1"/>
    <sheet name="PL 3" sheetId="3" r:id="rId2"/>
    <sheet name="PL 6" sheetId="8" r:id="rId3"/>
    <sheet name="CE Consolidation " sheetId="6" r:id="rId4"/>
    <sheet name="CE Separate" sheetId="4" r:id="rId5"/>
    <sheet name="CF" sheetId="7" r:id="rId6"/>
  </sheets>
  <definedNames>
    <definedName name="_xlnm.Print_Area" localSheetId="0">BS!$A$1:$K$109</definedName>
    <definedName name="_xlnm.Print_Area" localSheetId="3">'CE Consolidation '!$A$1:$V$43</definedName>
    <definedName name="_xlnm.Print_Area" localSheetId="4">'CE Separate'!$A$1:$P$34</definedName>
    <definedName name="_xlnm.Print_Area" localSheetId="5">CF!$A$1:$L$101</definedName>
    <definedName name="_xlnm.Print_Area" localSheetId="1">'PL 3'!$A$1:$M$45</definedName>
    <definedName name="_xlnm.Print_Area" localSheetId="2">'PL 6'!$A$1:$M$46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1" i="4" l="1"/>
  <c r="N33" i="4"/>
  <c r="L73" i="7"/>
  <c r="J73" i="7"/>
  <c r="H73" i="7"/>
  <c r="F73" i="7"/>
  <c r="E63" i="5"/>
  <c r="R17" i="6"/>
  <c r="R16" i="6" l="1"/>
  <c r="R18" i="6"/>
  <c r="V16" i="6"/>
  <c r="P30" i="4" l="1"/>
  <c r="R22" i="6"/>
  <c r="F32" i="6"/>
  <c r="H32" i="6"/>
  <c r="J32" i="6"/>
  <c r="N32" i="6"/>
  <c r="P32" i="6"/>
  <c r="T32" i="6"/>
  <c r="T39" i="6"/>
  <c r="P39" i="6"/>
  <c r="T19" i="6"/>
  <c r="P19" i="6"/>
  <c r="R19" i="6"/>
  <c r="L14" i="8"/>
  <c r="J14" i="8"/>
  <c r="H14" i="8"/>
  <c r="F14" i="8"/>
  <c r="P31" i="4" l="1"/>
  <c r="L14" i="3" l="1"/>
  <c r="J14" i="3"/>
  <c r="H14" i="3"/>
  <c r="F14" i="3"/>
  <c r="I20" i="5" l="1"/>
  <c r="F42" i="8" l="1"/>
  <c r="L10" i="8"/>
  <c r="L16" i="8" s="1"/>
  <c r="L22" i="8" s="1"/>
  <c r="L24" i="8" s="1"/>
  <c r="L27" i="8" s="1"/>
  <c r="L29" i="8" s="1"/>
  <c r="J10" i="8"/>
  <c r="J16" i="8" s="1"/>
  <c r="J22" i="8" s="1"/>
  <c r="J24" i="8" s="1"/>
  <c r="J27" i="8" s="1"/>
  <c r="J29" i="8" s="1"/>
  <c r="H10" i="8"/>
  <c r="H16" i="8" s="1"/>
  <c r="H22" i="8" s="1"/>
  <c r="H24" i="8" s="1"/>
  <c r="H27" i="8" s="1"/>
  <c r="H29" i="8" s="1"/>
  <c r="H34" i="8" s="1"/>
  <c r="H39" i="8" s="1"/>
  <c r="F10" i="8"/>
  <c r="F16" i="8" s="1"/>
  <c r="F22" i="8" s="1"/>
  <c r="F24" i="8" s="1"/>
  <c r="F27" i="8" s="1"/>
  <c r="F29" i="8" s="1"/>
  <c r="F34" i="8" s="1"/>
  <c r="F39" i="8" s="1"/>
  <c r="A1" i="8"/>
  <c r="J34" i="8" l="1"/>
  <c r="J32" i="8"/>
  <c r="N32" i="4" s="1"/>
  <c r="L34" i="8"/>
  <c r="L32" i="8"/>
  <c r="N18" i="4" s="1"/>
  <c r="L89" i="7"/>
  <c r="J89" i="7"/>
  <c r="H89" i="7"/>
  <c r="F89" i="7"/>
  <c r="P17" i="4"/>
  <c r="P16" i="4"/>
  <c r="P15" i="4"/>
  <c r="N19" i="4"/>
  <c r="L19" i="4"/>
  <c r="J19" i="4"/>
  <c r="H19" i="4"/>
  <c r="F19" i="4"/>
  <c r="D19" i="4"/>
  <c r="V17" i="6"/>
  <c r="V18" i="6"/>
  <c r="N20" i="6"/>
  <c r="L20" i="6"/>
  <c r="J20" i="6"/>
  <c r="H20" i="6"/>
  <c r="F20" i="6"/>
  <c r="L39" i="8" l="1"/>
  <c r="L37" i="8"/>
  <c r="J39" i="8"/>
  <c r="J37" i="8"/>
  <c r="J42" i="8" s="1"/>
  <c r="P25" i="4" l="1"/>
  <c r="P26" i="4" s="1"/>
  <c r="P27" i="4" s="1"/>
  <c r="N26" i="4"/>
  <c r="N27" i="4" s="1"/>
  <c r="L26" i="4"/>
  <c r="L27" i="4" s="1"/>
  <c r="L33" i="4" s="1"/>
  <c r="J26" i="4"/>
  <c r="J27" i="4" s="1"/>
  <c r="J33" i="4" s="1"/>
  <c r="H26" i="4"/>
  <c r="H27" i="4" s="1"/>
  <c r="H33" i="4" s="1"/>
  <c r="F26" i="4"/>
  <c r="F27" i="4" s="1"/>
  <c r="F33" i="4" s="1"/>
  <c r="D26" i="4"/>
  <c r="D27" i="4" s="1"/>
  <c r="D33" i="4" s="1"/>
  <c r="T27" i="6"/>
  <c r="P27" i="6"/>
  <c r="N27" i="6"/>
  <c r="L27" i="6"/>
  <c r="J27" i="6"/>
  <c r="H27" i="6"/>
  <c r="R26" i="6"/>
  <c r="R27" i="6" s="1"/>
  <c r="F27" i="6"/>
  <c r="F33" i="6" s="1"/>
  <c r="F42" i="6" s="1"/>
  <c r="V26" i="6" l="1"/>
  <c r="V27" i="6" s="1"/>
  <c r="R13" i="6"/>
  <c r="T33" i="6"/>
  <c r="T42" i="6" s="1"/>
  <c r="P33" i="6"/>
  <c r="P42" i="6" s="1"/>
  <c r="N33" i="6"/>
  <c r="N42" i="6" s="1"/>
  <c r="H33" i="6"/>
  <c r="H42" i="6" s="1"/>
  <c r="V13" i="6" l="1"/>
  <c r="J33" i="6"/>
  <c r="J42" i="6" s="1"/>
  <c r="R37" i="6" l="1"/>
  <c r="V37" i="6" s="1"/>
  <c r="R38" i="6"/>
  <c r="V38" i="6" s="1"/>
  <c r="R41" i="6"/>
  <c r="V41" i="6" s="1"/>
  <c r="L31" i="6"/>
  <c r="L32" i="6" s="1"/>
  <c r="L33" i="6" l="1"/>
  <c r="L42" i="6" s="1"/>
  <c r="R31" i="6"/>
  <c r="R32" i="6" s="1"/>
  <c r="V31" i="6" l="1"/>
  <c r="R33" i="6"/>
  <c r="V32" i="6" l="1"/>
  <c r="V33" i="6" s="1"/>
  <c r="F42" i="3"/>
  <c r="F10" i="3"/>
  <c r="P21" i="4" l="1"/>
  <c r="L10" i="3"/>
  <c r="J10" i="3"/>
  <c r="H10" i="3"/>
  <c r="L16" i="3" l="1"/>
  <c r="L22" i="3" s="1"/>
  <c r="L24" i="3" s="1"/>
  <c r="L27" i="3" s="1"/>
  <c r="L29" i="3" s="1"/>
  <c r="H16" i="3"/>
  <c r="H22" i="3" s="1"/>
  <c r="H24" i="3" s="1"/>
  <c r="H27" i="3" s="1"/>
  <c r="H29" i="3" s="1"/>
  <c r="H34" i="3" s="1"/>
  <c r="H39" i="3" s="1"/>
  <c r="F16" i="3"/>
  <c r="J16" i="3"/>
  <c r="J22" i="3" s="1"/>
  <c r="J24" i="3" s="1"/>
  <c r="E20" i="5"/>
  <c r="G20" i="5"/>
  <c r="J27" i="3" l="1"/>
  <c r="J29" i="3" s="1"/>
  <c r="J34" i="3" s="1"/>
  <c r="J27" i="7"/>
  <c r="J46" i="7" s="1"/>
  <c r="J51" i="7" s="1"/>
  <c r="F22" i="3"/>
  <c r="F24" i="3" s="1"/>
  <c r="L32" i="3"/>
  <c r="L34" i="3"/>
  <c r="I35" i="5"/>
  <c r="J32" i="3" l="1"/>
  <c r="J39" i="3"/>
  <c r="F27" i="3"/>
  <c r="F29" i="3" s="1"/>
  <c r="F34" i="3" s="1"/>
  <c r="F39" i="3" s="1"/>
  <c r="F27" i="7"/>
  <c r="L39" i="3"/>
  <c r="L37" i="3"/>
  <c r="E74" i="5"/>
  <c r="F46" i="7" l="1"/>
  <c r="F51" i="7" s="1"/>
  <c r="J37" i="3"/>
  <c r="J42" i="3" s="1"/>
  <c r="K74" i="5"/>
  <c r="I74" i="5"/>
  <c r="G74" i="5" l="1"/>
  <c r="K35" i="5" l="1"/>
  <c r="K64" i="5" l="1"/>
  <c r="L58" i="7"/>
  <c r="J58" i="7"/>
  <c r="H58" i="7"/>
  <c r="F58" i="7"/>
  <c r="A3" i="4"/>
  <c r="A3" i="7" s="1"/>
  <c r="A55" i="7" s="1"/>
  <c r="A1" i="3"/>
  <c r="K83" i="5"/>
  <c r="I83" i="5"/>
  <c r="G83" i="5"/>
  <c r="E83" i="5"/>
  <c r="K45" i="5"/>
  <c r="I45" i="5"/>
  <c r="G45" i="5"/>
  <c r="E45" i="5"/>
  <c r="A40" i="5"/>
  <c r="A78" i="5" s="1"/>
  <c r="A42" i="5"/>
  <c r="A80" i="5" s="1"/>
  <c r="A1" i="6" l="1"/>
  <c r="A1" i="4" s="1"/>
  <c r="A1" i="7" s="1"/>
  <c r="A53" i="7" s="1"/>
  <c r="P12" i="4" l="1"/>
  <c r="F102" i="6" l="1"/>
  <c r="E99" i="4"/>
  <c r="K20" i="5" l="1"/>
  <c r="E64" i="5" l="1"/>
  <c r="V22" i="6" l="1"/>
  <c r="T20" i="6"/>
  <c r="K75" i="5"/>
  <c r="E35" i="5" l="1"/>
  <c r="K104" i="5" l="1"/>
  <c r="H27" i="7" l="1"/>
  <c r="H46" i="7" s="1"/>
  <c r="L27" i="7"/>
  <c r="H51" i="7" l="1"/>
  <c r="H90" i="7" s="1"/>
  <c r="H92" i="7" s="1"/>
  <c r="L46" i="7"/>
  <c r="L51" i="7" s="1"/>
  <c r="P18" i="4"/>
  <c r="P19" i="4" l="1"/>
  <c r="L90" i="7"/>
  <c r="L92" i="7" s="1"/>
  <c r="G35" i="5" l="1"/>
  <c r="G37" i="5" s="1"/>
  <c r="K106" i="5" l="1"/>
  <c r="K108" i="5" s="1"/>
  <c r="G64" i="5"/>
  <c r="G75" i="5" s="1"/>
  <c r="K37" i="5" l="1"/>
  <c r="K110" i="5" l="1"/>
  <c r="F90" i="7" l="1"/>
  <c r="F92" i="7" l="1"/>
  <c r="J90" i="7"/>
  <c r="F112" i="7" l="1"/>
  <c r="R39" i="6"/>
  <c r="R42" i="6" s="1"/>
  <c r="J92" i="7"/>
  <c r="J112" i="7" s="1"/>
  <c r="E75" i="5" l="1"/>
  <c r="I64" i="5"/>
  <c r="I75" i="5" s="1"/>
  <c r="E37" i="5" l="1"/>
  <c r="I37" i="5"/>
  <c r="P20" i="6" l="1"/>
  <c r="R20" i="6" l="1"/>
  <c r="V19" i="6"/>
  <c r="V20" i="6"/>
  <c r="G104" i="5"/>
  <c r="G106" i="5" s="1"/>
  <c r="G108" i="5" s="1"/>
  <c r="G110" i="5" s="1"/>
  <c r="I104" i="5" l="1"/>
  <c r="I106" i="5" s="1"/>
  <c r="I108" i="5" l="1"/>
  <c r="I110" i="5" s="1"/>
  <c r="P32" i="4"/>
  <c r="P33" i="4" l="1"/>
  <c r="E104" i="5"/>
  <c r="E106" i="5" s="1"/>
  <c r="V39" i="6"/>
  <c r="V42" i="6" s="1"/>
  <c r="E108" i="5" l="1"/>
  <c r="E110" i="5" s="1"/>
</calcChain>
</file>

<file path=xl/sharedStrings.xml><?xml version="1.0" encoding="utf-8"?>
<sst xmlns="http://schemas.openxmlformats.org/spreadsheetml/2006/main" count="376" uniqueCount="259">
  <si>
    <t>งบแสดงฐานะการเงิน</t>
  </si>
  <si>
    <t>ณ วันที่ 30 มิถุนายน 2566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</si>
  <si>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</si>
  <si>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</si>
  <si>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</si>
  <si>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</si>
  <si>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30 มิถุนายน 2566</t>
  </si>
  <si>
    <t>31 ธันวาคม 2565</t>
  </si>
  <si>
    <t>(ยังไม่ได้ตรวจสอบ</t>
  </si>
  <si>
    <t>(ตรวจสอบแล้ว)</t>
  </si>
  <si>
    <t>แต่สอบทานแล้ว)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</si>
  <si>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</si>
  <si>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</si>
  <si>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</si>
  <si>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</si>
  <si>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ลูกหนี้การค้าและลูกหนี้อื่น - กิจการที่เกี่ยวข้องกัน</t>
  </si>
  <si>
    <t>เงินให้กู้ยืมระยะสั้นแก่บริษัทย่อย</t>
  </si>
  <si>
    <t>เงินให้กู้ยืมระยะสั้นแก่กิจการอื่น</t>
  </si>
  <si>
    <t>สินค้าคงเหลือ</t>
  </si>
  <si>
    <t>ต้นทุนพัฒนาโครงการอสังหาริมทรัพย์</t>
  </si>
  <si>
    <t>สินทรัพย์ที่เกิดจากสัญญา - มูลค่างานเสร็จรอเรียกเก็บ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</si>
  <si>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</si>
  <si>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</si>
  <si>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</si>
  <si>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</si>
  <si>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เงินลงทุนในบริษัทย่อย</t>
  </si>
  <si>
    <t>เงินลงทุนในการร่วมค้า</t>
  </si>
  <si>
    <t>เงินให้กู้ยืมระยะยาวแก่กิจการอื่น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</si>
  <si>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</si>
  <si>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</si>
  <si>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</si>
  <si>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</si>
  <si>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</si>
  <si>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</si>
  <si>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</si>
  <si>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</si>
  <si>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</si>
  <si>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</si>
  <si>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</si>
  <si>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</si>
  <si>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</si>
  <si>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</si>
  <si>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</si>
  <si>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เจ้าหนี้การค้าและเจ้าหนี้อื่น - กิจการที่เกี่ยวข้องกัน</t>
  </si>
  <si>
    <t>เจ้าหนี้ค่าที่ดินที่จะถึงกำหนดชำระภายในหนึ่งปี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</si>
  <si>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</si>
  <si>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</si>
  <si>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หนี้สินตามสัญญาเช่าที่ถึงกำหนดชำระภายในหนึ่งปี</t>
  </si>
  <si>
    <t>เงินกู้ยืมระยะสั้นจากบริษัทย่อย</t>
  </si>
  <si>
    <t xml:space="preserve">หุ้นกู้ที่มีกำหนดชำระภายในหนึ่งปี </t>
  </si>
  <si>
    <t>ภาษีเงินได้ค้างจ่าย</t>
  </si>
  <si>
    <t>เจ้าหนี้เงินประกันผลงาน</t>
  </si>
  <si>
    <t>เงินมัดจำและเงินรับล่วงหน้าจากลูกค้า</t>
  </si>
  <si>
    <t>หนี้สินที่เกิดจากสัญญา - เงินรับล่วงหน้าตามสัญญาก่อสร้าง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</si>
  <si>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</si>
  <si>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</si>
  <si>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</si>
  <si>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เจ้าหนี้ค่าที่ดินระยะยาว</t>
  </si>
  <si>
    <t>เงินกู้ยืมระยะยาวจากสถาบันการเงิน</t>
  </si>
  <si>
    <t>เงินกู้ยืมระยะยาวจากบริษัทย่อย</t>
  </si>
  <si>
    <t>หุ้นกู้</t>
  </si>
  <si>
    <t>หนี้สินภาษีเงินได้รอการตัดบัญชี</t>
  </si>
  <si>
    <t xml:space="preserve">หนี้สินตามสัญญาเช่า 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</si>
  <si>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</si>
  <si>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</si>
  <si>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</si>
  <si>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</si>
  <si>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</si>
  <si>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</si>
  <si>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1,775,750,021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</si>
  <si>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</si>
  <si>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1,553,174,256 หุ้น มูลค่าหุ้นละ 1 บาท</t>
  </si>
  <si>
    <t xml:space="preserve">      หุ้นสามัญ 1,553,174,254 หุ้น มูลค่าหุ้นละ 1 บาท</t>
  </si>
  <si>
    <t>ส่วนเกินมูลค่าหุ้นสามัญ</t>
  </si>
  <si>
    <t>ส่วนเกินทุนจากการซื้อธุรกิจ</t>
  </si>
  <si>
    <t>ส่วนต่ำกว่าทุนจากการเปลี่ยนแปลงสัดส่วน</t>
  </si>
  <si>
    <t xml:space="preserve">      เงินลงทุนในบริษัทย่อย</t>
  </si>
  <si>
    <t>ส่วนลดมูลค่าหุ้นจากการรวมธุรกิจภายใต้การควบคุมเดียวกัน</t>
  </si>
  <si>
    <t>ส่วนเกินทุนจากการจ่ายโดยใช้หุ้นเป็นเกณฑ์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</si>
  <si>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</si>
  <si>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</si>
  <si>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</si>
  <si>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</si>
  <si>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</si>
  <si>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</si>
  <si>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</si>
  <si>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</si>
  <si>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2566 (ยังไม่ได้ตรวจสอบ แต่สอบทานแล้ว)</t>
  </si>
  <si>
    <t>รายได้จากการขายอสังหาริมทรัพย์</t>
  </si>
  <si>
    <t>รายได้จากการก่อสร้าง</t>
  </si>
  <si>
    <t>รวมรายได้</t>
  </si>
  <si>
    <t>ต้นทุนขายอสังหาริมทรัพย์</t>
  </si>
  <si>
    <t>ต้นทุนการก่อสร้าง</t>
  </si>
  <si>
    <t>รวมต้นทุน</t>
  </si>
  <si>
    <t>กำไรขั้นต้น</t>
  </si>
  <si>
    <t>รายได้อื่น</t>
  </si>
  <si>
    <t>กำไรสุทธิจากอัตราแลกเปลี่ยน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</si>
  <si>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</si>
  <si>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</si>
  <si>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</si>
  <si>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 (ขาดทุน) ก่อนส่วนแบ่งขาดทุนจากเงินลงทุนในการร่วมค้า</t>
  </si>
  <si>
    <t>ส่วนแบ่งขาดทุนจากเงินลงทุนในการร่วมค้า</t>
  </si>
  <si>
    <t>กำไร (ขาดทุน) ก่อนภาษีเงินได้</t>
  </si>
  <si>
    <t>ขาดทุนจากอัตราแลกเปลี่ยน</t>
  </si>
  <si>
    <t>รายได้ (ค่าใช้จ่าย) ภาษีเงินได้</t>
  </si>
  <si>
    <t>กำไรเบ็ดเสร็จอื่น</t>
  </si>
  <si>
    <t>กำไรเบ็ดเสร็จรวมสำหรับงวด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</si>
  <si>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</si>
  <si>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</si>
  <si>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</si>
  <si>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2566 (ยังไม่ได้ตรวจสอบ แต่สอบทานแล้ว)</t>
  </si>
  <si>
    <t>งบแสดงการเปลี่ยนแปลงส่วนของผู้ถือหุ้น</t>
  </si>
  <si>
    <t>ส่วนต่ำกว่าทุน</t>
  </si>
  <si>
    <t>จากการเปลี่ยนแปลง</t>
  </si>
  <si>
    <t>จัดสรรแล้ว -</t>
  </si>
  <si>
    <t>รวมส่วนของ</t>
  </si>
  <si>
    <t>ส่วนของผู้มีส่วน</t>
  </si>
  <si>
    <t>ที่ออกและ</t>
  </si>
  <si>
    <t>ส่วนเกินมูลค่า</t>
  </si>
  <si>
    <t>ส่วนเกินทุน</t>
  </si>
  <si>
    <t>สัดส่วนเงินลงทุน</t>
  </si>
  <si>
    <t>สำรองตาม</t>
  </si>
  <si>
    <t>ผู้ถือหุ้นของ</t>
  </si>
  <si>
    <t>ได้เสียที่ไม่มี</t>
  </si>
  <si>
    <t>ชำระแล้ว</t>
  </si>
  <si>
    <t>หุ้นสามัญ</t>
  </si>
  <si>
    <t>จากการซื้อธุรกิจ</t>
  </si>
  <si>
    <t>ในบริษัทย่อย</t>
  </si>
  <si>
    <t>กฎหมาย</t>
  </si>
  <si>
    <t>ยังไม่ได้จัดสรร</t>
  </si>
  <si>
    <t>บริษัทฯ</t>
  </si>
  <si>
    <t>อำนาจควบคุม</t>
  </si>
  <si>
    <t>ผู้ถือหุ้น</t>
  </si>
  <si>
    <t>ยอดคงเหลือ ณ วันที่ 1 มกราคม 2565</t>
  </si>
  <si>
    <t>กำไร (ขาดทุน) เบ็ดเสร็จสำหรับงวด</t>
  </si>
  <si>
    <t>สำรองตามกฎหมาย</t>
  </si>
  <si>
    <t>หุ้นปันผลจ่าย</t>
  </si>
  <si>
    <t>เงินปันผลจ่าย</t>
  </si>
  <si>
    <t>ยอดคงเหลือ ณ วันที่ 30 มิถุนายน 2565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</si>
  <si>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</si>
  <si>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</si>
  <si>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</si>
  <si>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 xml:space="preserve">      เพิ่มทุนจากสิทธิซื้อหุ้น</t>
  </si>
  <si>
    <t>รวมเงินทุนที่ได้รับจากผู้ถือหุ้นและการจัดสรรส่วนทุนให้ผู้ถือหุ้น</t>
  </si>
  <si>
    <t>การเปลี่ยนแปลงในส่วนได้เสียในบริษัทย่อย</t>
  </si>
  <si>
    <t>การได้มาซึ่งส่วนได้เสียที่ไม่มีอำนาจควบคุม โดยอำนาจควบคุมไม่เปลี่ยนแปลง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</si>
  <si>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</si>
  <si>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</si>
  <si>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โอนกำไรสะสมที่ยังไม่ได้จัดสรร</t>
  </si>
  <si>
    <t>ส่วนของผู้มีส่วนได้เสียที่ไม่มีอำนาจควบคุมของบริษัทย่อยลดลง</t>
  </si>
  <si>
    <t xml:space="preserve">   จากการจ่ายเงินปันผลของบริษัทย่อย</t>
  </si>
  <si>
    <t>ยอดคงเหลือ ณ วันที่ 30 มิถุนายน 2566</t>
  </si>
  <si>
    <t>งบแสดงการเปลี่ยนแปลงส่วนของผู้ถือหุ้น (ต่อ)</t>
  </si>
  <si>
    <t>ส่วนลดมูลค่าหุ้น</t>
  </si>
  <si>
    <t>จากการรวมธุรกิจ</t>
  </si>
  <si>
    <t>จากการจ่ายโดย</t>
  </si>
  <si>
    <t>ภายใต้การควบคุม</t>
  </si>
  <si>
    <t>ใช้หุ้นเป็นเกณฑ์</t>
  </si>
  <si>
    <t>เดียวกัน</t>
  </si>
  <si>
    <t>ขาดทุนเบ็ดเสร็จรวมสำหรับงวด</t>
  </si>
  <si>
    <t xml:space="preserve">       เพิ่มทุนจากสิทธิซื้อหุ้น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</si>
  <si>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</si>
  <si>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</si>
  <si>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ก่อนภาษีเป็นเงินสดรับ (จ่าย) จากกิจกรรมดำเนินงาน:</t>
  </si>
  <si>
    <t xml:space="preserve">   ค่าเสื่อมราคาและค่าตัดจำหน่าย</t>
  </si>
  <si>
    <t xml:space="preserve">   (กลับรายการ) ค่าเผื่อผลขาดทุนด้านเครดิต
ที่คาดว่าจะเกิดขึ้น</t>
  </si>
  <si>
    <t xml:space="preserve">   (กลับรายการ) ค่าเผื่อการด้อยค่าสินทรัพย์</t>
  </si>
  <si>
    <t xml:space="preserve">   ภาระผูกพันผลประโยชน์ของพนักงาน</t>
  </si>
  <si>
    <t xml:space="preserve">   ดอกเบี้ยรับ</t>
  </si>
  <si>
    <t xml:space="preserve">   ต้นทุนทางการเงิน</t>
  </si>
  <si>
    <t xml:space="preserve">   ส่วนแบ่งขาดทุนจากเงินลงทุนในการร่วมค้า</t>
  </si>
  <si>
    <t xml:space="preserve">   ตัดจำหน่ายค่าใช้จ่ายในการออกหุ้นกู้</t>
  </si>
  <si>
    <t xml:space="preserve">   ตัดจำหน่ายค่าใช้จ่ายในการกู้ยืม</t>
  </si>
  <si>
    <t xml:space="preserve">   รายได้จากการยกเลิกสัญญา</t>
  </si>
  <si>
    <t xml:space="preserve">   รายได้จากเงินประกันผลงาน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</si>
  <si>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</si>
  <si>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</si>
  <si>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</si>
  <si>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</si>
  <si>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ลูกหนี้การค้าและลูกหนี้อื่น - กิจการที่เกี่ยวข้องกัน</t>
  </si>
  <si>
    <t xml:space="preserve">   สินค้าคงเหลือ</t>
  </si>
  <si>
    <t xml:space="preserve">   ต้นทุนการพัฒนาโครงการอสังหาริมทรัพย์</t>
  </si>
  <si>
    <t xml:space="preserve">   สินทรัพย์ที่เกิดจากสัญญา - มูลค่างานเสร็จรอเรียกเก็บ</t>
  </si>
  <si>
    <t xml:space="preserve">   อสังหาริมทรัพย์เพื่อการลงทุน</t>
  </si>
  <si>
    <t xml:space="preserve">   สินทรัพย์หมุนเวียนอื่น</t>
  </si>
  <si>
    <t xml:space="preserve">   เงินมัดจำค่าที่ดิน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</si>
  <si>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</si>
  <si>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</si>
  <si>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</si>
  <si>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เจ้าหนี้การค้าและเจ้าหนี้อื่น - กิจการที่เกี่ยวข้องกัน</t>
  </si>
  <si>
    <t xml:space="preserve">   เจ้าหนี้ค่าที่ดิน</t>
  </si>
  <si>
    <t xml:space="preserve">   เจ้าหนี้เงินประกันผลงาน</t>
  </si>
  <si>
    <t xml:space="preserve">   เงินมัดจำและเงินรับล่วงหน้าจากลูกค้า</t>
  </si>
  <si>
    <t xml:space="preserve">   เงินรับล่วงหน้าตามสัญญาก่อสร้างจากลูกค้า</t>
  </si>
  <si>
    <t xml:space="preserve">   หนี้สินหมุนเวียนอื่น </t>
  </si>
  <si>
    <t>กระแสเงินสดจาก (ใช้ไปใน) กิจกรรมดำเนินงาน</t>
  </si>
  <si>
    <t xml:space="preserve">   เงินสดรับจากภาษีเงินได้ถูกหัก ณ ที่จ่ายได้รับคืน</t>
  </si>
  <si>
    <t xml:space="preserve">   เงินสดจ่ายดอกเบี้ย</t>
  </si>
  <si>
    <t xml:space="preserve">   เงินสดจ่ายภาษีเงินได้</t>
  </si>
  <si>
    <t xml:space="preserve">   เงินสดรับจากภาษีเงินได้ หัก ณ ที่จ่ายรับคืน</t>
  </si>
  <si>
    <t>กระแสเงินสดสุทธิจาก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</si>
  <si>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</si>
  <si>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</si>
  <si>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เงินสดรับจากการจำหน่ายสินทรัพย์ทางการเงินไม่หมุนเวียนอื่น</t>
  </si>
  <si>
    <t>เงินสดรับจากเงินให้กู้ยืมระยะสั้นแก่บริษัทย่อย</t>
  </si>
  <si>
    <t>เงินสดจ่ายสำหรับเงินให้กู้ยืมระยะสั้นแก่บริษัทย่อย</t>
  </si>
  <si>
    <t>เงินสดรับจากเงินปันผลจากบริษัทย่อย</t>
  </si>
  <si>
    <t>เงินสดจ่ายสำหรับเงินลงทุนในบริษัทย่อย</t>
  </si>
  <si>
    <t>เงินสดจ่ายเพื่อซื้อส่วนได้เสียที่ไม่มีอำนาจควบคุม</t>
  </si>
  <si>
    <t>เงินสดจ่ายซื้อสินทรัพย์</t>
  </si>
  <si>
    <t>เงินสดรับจากการจำหน่ายสินทรัพย์</t>
  </si>
  <si>
    <t>เงินสดจ่ายซื้อสินทรัพย์สิทธิการใช้</t>
  </si>
  <si>
    <t>เงินสดจ่ายชำระค่าสินทรัพย์ไม่มีตัวตนอื่น</t>
  </si>
  <si>
    <t>เงินสดรับจากดอกเบี้ยรับ</t>
  </si>
  <si>
    <t>กระแสเงินสดสุทธิจาก (ใช้ไปใน) กิจกรรมลงทุน</t>
  </si>
  <si>
    <t>กระแสเงินสดจากกิจกรรมจัดหาเงิน</t>
  </si>
  <si>
    <t>เพิ่มขึ้น (ลดลง) ในเงินเบิกเกินบัญชีและเงินกู้ยืมระยะสั้นจากสถาบันการเงิน</t>
  </si>
  <si>
    <t>เงินสดรับเงินกู้ยืมระยะสั้นจากสถาบันการเงิน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</si>
  <si>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</si>
  <si>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เงินสดจ่ายคืนเงินกู้ยืมระยะสั้นจากบริษัทย่อย</t>
  </si>
  <si>
    <t>เงินสดจ่ายคืนเงินกู้ยืมระยะยาวจากสถาบันการเงิน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</si>
  <si>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</si>
  <si>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เงินสดจ่ายค่าใช้จ่ายในการกู้ยืมเงินจากสถาบันการเงิน</t>
  </si>
  <si>
    <t>เงินสดรับจากการออกหุ้นกู้</t>
  </si>
  <si>
    <t>เงินสดจ่ายค่าใช้จ่ายทางตรงในการออกหุ้นกู้</t>
  </si>
  <si>
    <t>เงินสดจ่ายคืนหุ้นกู้</t>
  </si>
  <si>
    <t>เงินสดรับจากการเพิ่มทุนจากสิทธิซื้อหุ้น</t>
  </si>
  <si>
    <t>เงินสดจ่ายในหนี้สินตามสัญญาเช่า</t>
  </si>
  <si>
    <t>กระแสเงินสดสุทธิจาก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</si>
  <si>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</si>
  <si>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</si>
  <si>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</si>
  <si>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รายการที่ไม่ใช่เงินสด</t>
  </si>
  <si>
    <t>เจ้าหนี้ซื้อสินทรัพย์</t>
  </si>
  <si>
    <t>โอนต้นทุนการพัฒนาโครงการอสังหาริมทรัพย์ไปเป็นสินทรัพย์</t>
  </si>
  <si>
    <t>รับรู้ต้นทุนทางการเงินเป็นส่วนหนึ่งของที่ดิน อาคารและอุปกรณ์</t>
  </si>
  <si>
    <t>โอนเงินให้กู้ยืมระยะสั้นแก่กิจการอื่นเพื่อซื้อเงินลงทุนในบริษัทย่อย</t>
  </si>
  <si>
    <t>โอนเงินให้กู้ยืมระยะสั้นแก่กิจการที่เกี่ยวข้องกันเพื่อซื้อเงินลงทุนในบริษัทย่อย</t>
  </si>
  <si>
    <t>โอนดอกเบี้ยค้างรับเพื่อซื้อเงินลงทุนในบริษัทย่อย</t>
  </si>
  <si>
    <t>รับโอนดอกเบี้ยค้างจ่ายเพื่อซื้อเงินลงทุนในบริษัทย่อย</t>
  </si>
  <si>
    <t>บริษัท เนอวานา ดีเวลลอปเม้นท์ จำกัด (มหาชน) (เดิมชื่อ บริษัท เนอวานา ไดอิ จำกัด (มหาชน)) และบริษัทย่อย</t>
  </si>
  <si>
    <t xml:space="preserve">      หุ้นสามัญ 1,750,749,256 หุ้น มูลค่าหุ้นละ 1 บาท</t>
  </si>
  <si>
    <t>การลดลงในส่วนได้เสียที่ไม่มีอำนาจควบคุมจากการซื้อสัดส่วนการลงทุนในบริษัทย่อย</t>
  </si>
  <si>
    <t xml:space="preserve">   สำรองตามกฎหมาย</t>
  </si>
  <si>
    <t>เงินสดรับเงินกู้ยืมระยะสั้นจากบริษัทย่อย</t>
  </si>
  <si>
    <t xml:space="preserve">   ขาดทุนจากการจำหน่ายสินทรัพย์</t>
  </si>
  <si>
    <t>กำไร (ขาดทุน) ขั้นต้น</t>
  </si>
  <si>
    <t>กำไร (ขาดทุน) สำหรับงวด</t>
  </si>
  <si>
    <t>กำไร (ขาดทุน) เบ็ดเสร็จรวมสำหรับงวด</t>
  </si>
  <si>
    <t>กำไร (ขาดทุน) ต่อหุ้นขั้นพื้นฐาน (บาท)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</si>
  <si>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</si>
  <si>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</si>
  <si>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ก่อนภาษีเงินได้สำหรับงวด</t>
  </si>
  <si>
    <t xml:space="preserve">   ตัดรายการกำไรที่ยังไม่เกิดขึ้นจริงในเงินลงทุนในการร่วมค้า</t>
  </si>
  <si>
    <t>ลดลงในเงินฝากสถาบันการเงินที่ติดภาระค้ำประกัน</t>
  </si>
  <si>
    <t xml:space="preserve">   เงินปันผลรับ</t>
  </si>
  <si>
    <t>การแบ่งปันกำไร(ขาดทุน)</t>
  </si>
  <si>
    <t>กำไร (ขาดทุน) ส่วนที่เป็นของผู้ถือหุ้นของบริษัทฯ</t>
  </si>
  <si>
    <t xml:space="preserve">   ขาดทุนจากมูลค่าสินค้าลดลง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</si>
</sst>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[Red]\(#,##0\);\-"/>
    <numFmt numFmtId="191" formatCode="#,##0.00;[Red]\(#,##0.00\);\-"/>
    <numFmt numFmtId="192" formatCode="#,##0.00;\(#,##0.00\)"/>
    <numFmt numFmtId="193" formatCode="#,##0.0_);\(#,##0.0\)"/>
    <numFmt numFmtId="194" formatCode="#,##0.000_);\(#,##0.000\)"/>
    <numFmt numFmtId="195" formatCode="_(* #,##0.0000_);_(* \(#,##0.0000\);_(* &quot;-&quot;??_);_(@_)"/>
    <numFmt numFmtId="196" formatCode="#,##0.0_);[Red]\(#,##0.0\)"/>
    <numFmt numFmtId="197" formatCode="#,##0;\(#,##0\)"/>
    <numFmt numFmtId="199" formatCode="_(* #,##0.00_);_(* \(#,##0.00\);_(* &quot;-&quot;_);_(@_)"/>
  </numFmts>
  <fonts count="32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u/>
      <sz val="14"/>
      <name val="Cordia New"/>
      <family val="2"/>
      <charset val="222"/>
    </font>
    <font>
      <i/>
      <sz val="14"/>
      <name val="Cordia New"/>
      <family val="2"/>
      <charset val="222"/>
    </font>
    <font>
      <b/>
      <sz val="15"/>
      <name val="Cordia New"/>
      <family val="2"/>
      <charset val="222"/>
    </font>
    <font>
      <i/>
      <sz val="14"/>
      <name val="Cordia New"/>
      <family val="2"/>
    </font>
    <font>
      <u/>
      <sz val="14"/>
      <name val="Cordia New"/>
      <family val="2"/>
    </font>
    <font>
      <i/>
      <sz val="14"/>
      <color theme="1"/>
      <name val="Cordia New"/>
      <family val="2"/>
    </font>
    <font>
      <i/>
      <sz val="16"/>
      <name val="Cordia New"/>
      <family val="2"/>
    </font>
    <font>
      <sz val="15"/>
      <name val="Cordia New"/>
      <family val="2"/>
      <charset val="222"/>
    </font>
    <font>
      <b/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b/>
      <i/>
      <sz val="14"/>
      <name val="Cordia New"/>
      <family val="2"/>
    </font>
    <font>
      <sz val="14"/>
      <color theme="0"/>
      <name val="Cordia New"/>
      <family val="2"/>
      <charset val="222"/>
    </font>
    <font>
      <sz val="14"/>
      <color rgb="FFFFFF00"/>
      <name val="Cordia New"/>
      <family val="2"/>
      <charset val="222"/>
    </font>
    <font>
      <sz val="16"/>
      <name val="Angsana New"/>
      <family val="1"/>
    </font>
    <font>
      <sz val="16"/>
      <name val="AngsanaUPC"/>
      <family val="1"/>
    </font>
    <font>
      <sz val="11"/>
      <color theme="0"/>
      <name val="Tahoma"/>
      <family val="2"/>
      <scheme val="minor"/>
    </font>
    <font>
      <sz val="14"/>
      <color rgb="FFFF0000"/>
      <name val="Cordia New"/>
      <family val="2"/>
      <charset val="222"/>
    </font>
    <font>
      <sz val="14"/>
      <color theme="1"/>
      <name val="Cordia New"/>
      <family val="2"/>
      <charset val="222"/>
    </font>
    <font>
      <sz val="11"/>
      <color indexed="8"/>
      <name val="Calibri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5">
    <xf numFmtId="0" fontId="0" fillId="0" borderId="0"/>
    <xf numFmtId="0" fontId="2" fillId="0" borderId="0"/>
    <xf numFmtId="0" fontId="3" fillId="0" borderId="0"/>
    <xf numFmtId="188" fontId="4" fillId="0" borderId="0" applyFont="0" applyFill="0" applyBorder="0" applyAlignment="0" applyProtection="0"/>
    <xf numFmtId="39" fontId="5" fillId="0" borderId="0"/>
    <xf numFmtId="0" fontId="8" fillId="0" borderId="0"/>
    <xf numFmtId="43" fontId="8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8" fillId="0" borderId="0"/>
    <xf numFmtId="0" fontId="26" fillId="0" borderId="0"/>
    <xf numFmtId="43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</cellStyleXfs>
  <cellXfs count="231">
    <xf numFmtId="0" fontId="0" fillId="0" borderId="0" xfId="0"/>
    <xf numFmtId="189" fontId="6" fillId="0" borderId="0" xfId="0" applyNumberFormat="1" applyFont="1"/>
    <xf numFmtId="37" fontId="7" fillId="0" borderId="0" xfId="0" applyNumberFormat="1" applyFont="1" applyAlignment="1">
      <alignment horizontal="left"/>
    </xf>
    <xf numFmtId="189" fontId="6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9" fillId="0" borderId="0" xfId="0" applyFont="1"/>
    <xf numFmtId="189" fontId="10" fillId="0" borderId="0" xfId="0" applyNumberFormat="1" applyFont="1"/>
    <xf numFmtId="0" fontId="10" fillId="0" borderId="0" xfId="0" applyFont="1"/>
    <xf numFmtId="189" fontId="10" fillId="0" borderId="0" xfId="0" quotePrefix="1" applyNumberFormat="1" applyFont="1" applyAlignment="1">
      <alignment horizontal="centerContinuous"/>
    </xf>
    <xf numFmtId="0" fontId="10" fillId="0" borderId="0" xfId="0" applyFont="1" applyAlignment="1">
      <alignment horizontal="centerContinuous"/>
    </xf>
    <xf numFmtId="189" fontId="10" fillId="0" borderId="0" xfId="0" applyNumberFormat="1" applyFont="1" applyAlignment="1">
      <alignment horizontal="centerContinuous"/>
    </xf>
    <xf numFmtId="189" fontId="10" fillId="0" borderId="0" xfId="0" applyNumberFormat="1" applyFont="1" applyAlignment="1">
      <alignment horizontal="left"/>
    </xf>
    <xf numFmtId="189" fontId="10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87" fontId="10" fillId="0" borderId="0" xfId="0" applyNumberFormat="1" applyFont="1" applyAlignment="1">
      <alignment horizontal="right"/>
    </xf>
    <xf numFmtId="0" fontId="10" fillId="0" borderId="0" xfId="0" quotePrefix="1" applyFont="1" applyAlignment="1">
      <alignment horizontal="left"/>
    </xf>
    <xf numFmtId="189" fontId="10" fillId="0" borderId="0" xfId="0" quotePrefix="1" applyNumberFormat="1" applyFont="1" applyAlignment="1">
      <alignment horizontal="left"/>
    </xf>
    <xf numFmtId="187" fontId="10" fillId="0" borderId="1" xfId="0" applyNumberFormat="1" applyFont="1" applyBorder="1" applyAlignment="1">
      <alignment horizontal="right"/>
    </xf>
    <xf numFmtId="187" fontId="10" fillId="0" borderId="0" xfId="0" applyNumberFormat="1" applyFont="1" applyAlignment="1">
      <alignment horizontal="center"/>
    </xf>
    <xf numFmtId="187" fontId="10" fillId="0" borderId="0" xfId="0" applyNumberFormat="1" applyFont="1"/>
    <xf numFmtId="0" fontId="10" fillId="0" borderId="0" xfId="0" applyFont="1" applyAlignment="1">
      <alignment horizontal="left"/>
    </xf>
    <xf numFmtId="187" fontId="10" fillId="0" borderId="0" xfId="6" applyNumberFormat="1" applyFont="1" applyFill="1" applyBorder="1" applyAlignment="1"/>
    <xf numFmtId="187" fontId="10" fillId="0" borderId="1" xfId="6" applyNumberFormat="1" applyFont="1" applyFill="1" applyBorder="1" applyAlignment="1"/>
    <xf numFmtId="0" fontId="9" fillId="0" borderId="0" xfId="0" applyFont="1" applyAlignment="1">
      <alignment horizontal="left"/>
    </xf>
    <xf numFmtId="0" fontId="10" fillId="0" borderId="0" xfId="0" quotePrefix="1" applyFont="1" applyAlignment="1">
      <alignment horizontal="center"/>
    </xf>
    <xf numFmtId="0" fontId="10" fillId="0" borderId="5" xfId="0" applyFont="1" applyBorder="1"/>
    <xf numFmtId="0" fontId="13" fillId="0" borderId="0" xfId="0" applyFont="1"/>
    <xf numFmtId="37" fontId="13" fillId="0" borderId="0" xfId="0" applyNumberFormat="1" applyFont="1" applyAlignment="1">
      <alignment horizontal="left"/>
    </xf>
    <xf numFmtId="38" fontId="9" fillId="0" borderId="0" xfId="1" applyNumberFormat="1" applyFont="1"/>
    <xf numFmtId="0" fontId="10" fillId="0" borderId="0" xfId="1" applyFont="1"/>
    <xf numFmtId="38" fontId="10" fillId="0" borderId="0" xfId="1" quotePrefix="1" applyNumberFormat="1" applyFont="1"/>
    <xf numFmtId="38" fontId="10" fillId="0" borderId="0" xfId="1" applyNumberFormat="1" applyFont="1"/>
    <xf numFmtId="38" fontId="10" fillId="0" borderId="0" xfId="1" applyNumberFormat="1" applyFont="1" applyAlignment="1">
      <alignment horizontal="right"/>
    </xf>
    <xf numFmtId="0" fontId="12" fillId="0" borderId="0" xfId="0" applyFont="1" applyAlignment="1">
      <alignment horizontal="center" vertical="center"/>
    </xf>
    <xf numFmtId="38" fontId="10" fillId="0" borderId="0" xfId="1" applyNumberFormat="1" applyFont="1" applyAlignment="1">
      <alignment horizontal="center"/>
    </xf>
    <xf numFmtId="37" fontId="11" fillId="0" borderId="0" xfId="1" applyNumberFormat="1" applyFont="1" applyAlignment="1">
      <alignment horizontal="center"/>
    </xf>
    <xf numFmtId="37" fontId="10" fillId="0" borderId="0" xfId="1" applyNumberFormat="1" applyFont="1"/>
    <xf numFmtId="187" fontId="10" fillId="0" borderId="0" xfId="1" applyNumberFormat="1" applyFont="1"/>
    <xf numFmtId="37" fontId="12" fillId="0" borderId="0" xfId="1" applyNumberFormat="1" applyFont="1" applyAlignment="1">
      <alignment horizontal="center"/>
    </xf>
    <xf numFmtId="187" fontId="10" fillId="0" borderId="1" xfId="1" applyNumberFormat="1" applyFont="1" applyBorder="1"/>
    <xf numFmtId="37" fontId="10" fillId="0" borderId="0" xfId="0" applyNumberFormat="1" applyFont="1"/>
    <xf numFmtId="39" fontId="10" fillId="0" borderId="0" xfId="1" applyNumberFormat="1" applyFont="1"/>
    <xf numFmtId="37" fontId="10" fillId="0" borderId="4" xfId="1" applyNumberFormat="1" applyFont="1" applyBorder="1"/>
    <xf numFmtId="191" fontId="10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left"/>
    </xf>
    <xf numFmtId="191" fontId="10" fillId="0" borderId="0" xfId="0" applyNumberFormat="1" applyFont="1"/>
    <xf numFmtId="190" fontId="9" fillId="0" borderId="0" xfId="0" applyNumberFormat="1" applyFont="1" applyAlignment="1">
      <alignment horizontal="left"/>
    </xf>
    <xf numFmtId="0" fontId="10" fillId="0" borderId="0" xfId="0" applyFont="1" applyAlignment="1">
      <alignment horizontal="right"/>
    </xf>
    <xf numFmtId="192" fontId="10" fillId="0" borderId="0" xfId="0" applyNumberFormat="1" applyFont="1"/>
    <xf numFmtId="192" fontId="10" fillId="0" borderId="0" xfId="0" quotePrefix="1" applyNumberFormat="1" applyFont="1" applyAlignment="1">
      <alignment horizontal="left"/>
    </xf>
    <xf numFmtId="192" fontId="10" fillId="0" borderId="0" xfId="4" applyNumberFormat="1" applyFont="1" applyAlignment="1">
      <alignment horizontal="left"/>
    </xf>
    <xf numFmtId="193" fontId="12" fillId="0" borderId="0" xfId="1" applyNumberFormat="1" applyFont="1" applyAlignment="1">
      <alignment horizontal="center"/>
    </xf>
    <xf numFmtId="192" fontId="10" fillId="0" borderId="0" xfId="0" applyNumberFormat="1" applyFont="1" applyAlignment="1">
      <alignment horizontal="left"/>
    </xf>
    <xf numFmtId="192" fontId="9" fillId="0" borderId="0" xfId="0" applyNumberFormat="1" applyFont="1"/>
    <xf numFmtId="191" fontId="10" fillId="0" borderId="0" xfId="0" applyNumberFormat="1" applyFont="1" applyAlignment="1">
      <alignment horizontal="left"/>
    </xf>
    <xf numFmtId="190" fontId="10" fillId="0" borderId="0" xfId="0" applyNumberFormat="1" applyFont="1"/>
    <xf numFmtId="192" fontId="9" fillId="0" borderId="0" xfId="0" quotePrefix="1" applyNumberFormat="1" applyFont="1" applyAlignment="1">
      <alignment horizontal="left"/>
    </xf>
    <xf numFmtId="38" fontId="13" fillId="0" borderId="0" xfId="1" applyNumberFormat="1" applyFont="1"/>
    <xf numFmtId="189" fontId="18" fillId="0" borderId="0" xfId="0" applyNumberFormat="1" applyFont="1"/>
    <xf numFmtId="0" fontId="18" fillId="0" borderId="0" xfId="0" applyFont="1"/>
    <xf numFmtId="187" fontId="13" fillId="0" borderId="0" xfId="0" applyNumberFormat="1" applyFont="1" applyAlignment="1">
      <alignment horizontal="left"/>
    </xf>
    <xf numFmtId="0" fontId="19" fillId="0" borderId="0" xfId="0" applyFont="1"/>
    <xf numFmtId="0" fontId="20" fillId="0" borderId="0" xfId="0" applyFont="1"/>
    <xf numFmtId="189" fontId="8" fillId="0" borderId="0" xfId="0" applyNumberFormat="1" applyFont="1"/>
    <xf numFmtId="38" fontId="8" fillId="0" borderId="0" xfId="0" applyNumberFormat="1" applyFont="1" applyAlignment="1">
      <alignment horizontal="centerContinuous"/>
    </xf>
    <xf numFmtId="38" fontId="8" fillId="0" borderId="0" xfId="1" applyNumberFormat="1" applyFont="1" applyAlignment="1">
      <alignment horizontal="right"/>
    </xf>
    <xf numFmtId="38" fontId="8" fillId="0" borderId="0" xfId="0" applyNumberFormat="1" applyFont="1" applyAlignment="1">
      <alignment horizontal="center"/>
    </xf>
    <xf numFmtId="189" fontId="8" fillId="0" borderId="0" xfId="0" applyNumberFormat="1" applyFont="1" applyAlignment="1">
      <alignment horizontal="center"/>
    </xf>
    <xf numFmtId="189" fontId="8" fillId="0" borderId="0" xfId="0" quotePrefix="1" applyNumberFormat="1" applyFont="1" applyAlignment="1">
      <alignment horizontal="center"/>
    </xf>
    <xf numFmtId="187" fontId="8" fillId="0" borderId="0" xfId="0" applyNumberFormat="1" applyFont="1" applyAlignment="1">
      <alignment horizontal="center"/>
    </xf>
    <xf numFmtId="187" fontId="8" fillId="0" borderId="0" xfId="0" applyNumberFormat="1" applyFont="1"/>
    <xf numFmtId="0" fontId="8" fillId="0" borderId="0" xfId="0" applyFont="1"/>
    <xf numFmtId="187" fontId="8" fillId="0" borderId="0" xfId="3" applyNumberFormat="1" applyFont="1" applyFill="1" applyAlignment="1"/>
    <xf numFmtId="38" fontId="20" fillId="0" borderId="0" xfId="1" applyNumberFormat="1" applyFont="1"/>
    <xf numFmtId="0" fontId="21" fillId="0" borderId="0" xfId="0" applyFont="1"/>
    <xf numFmtId="189" fontId="21" fillId="0" borderId="0" xfId="0" applyNumberFormat="1" applyFont="1"/>
    <xf numFmtId="37" fontId="20" fillId="0" borderId="0" xfId="0" applyNumberFormat="1" applyFont="1" applyAlignment="1">
      <alignment horizontal="left"/>
    </xf>
    <xf numFmtId="187" fontId="8" fillId="0" borderId="0" xfId="3" applyNumberFormat="1" applyFont="1" applyFill="1" applyBorder="1" applyAlignment="1"/>
    <xf numFmtId="187" fontId="19" fillId="0" borderId="0" xfId="3" applyNumberFormat="1" applyFont="1" applyFill="1" applyAlignment="1"/>
    <xf numFmtId="187" fontId="19" fillId="0" borderId="0" xfId="0" applyNumberFormat="1" applyFont="1"/>
    <xf numFmtId="187" fontId="19" fillId="0" borderId="3" xfId="0" applyNumberFormat="1" applyFont="1" applyBorder="1" applyAlignment="1">
      <alignment horizontal="center"/>
    </xf>
    <xf numFmtId="187" fontId="19" fillId="0" borderId="0" xfId="0" applyNumberFormat="1" applyFont="1" applyAlignment="1">
      <alignment horizontal="center"/>
    </xf>
    <xf numFmtId="187" fontId="19" fillId="0" borderId="0" xfId="1" applyNumberFormat="1" applyFont="1"/>
    <xf numFmtId="187" fontId="19" fillId="0" borderId="3" xfId="1" applyNumberFormat="1" applyFont="1" applyBorder="1"/>
    <xf numFmtId="187" fontId="19" fillId="0" borderId="2" xfId="3" applyNumberFormat="1" applyFont="1" applyFill="1" applyBorder="1" applyAlignment="1" applyProtection="1">
      <alignment horizontal="right"/>
    </xf>
    <xf numFmtId="0" fontId="22" fillId="0" borderId="0" xfId="0" applyFont="1"/>
    <xf numFmtId="187" fontId="19" fillId="0" borderId="0" xfId="3" applyNumberFormat="1" applyFont="1" applyFill="1" applyBorder="1" applyAlignment="1"/>
    <xf numFmtId="188" fontId="10" fillId="0" borderId="0" xfId="3" applyFont="1" applyFill="1" applyAlignment="1">
      <alignment horizontal="center"/>
    </xf>
    <xf numFmtId="188" fontId="10" fillId="0" borderId="0" xfId="3" applyFont="1" applyFill="1" applyAlignment="1"/>
    <xf numFmtId="188" fontId="10" fillId="0" borderId="0" xfId="3" applyFont="1" applyFill="1" applyAlignment="1">
      <alignment horizontal="right"/>
    </xf>
    <xf numFmtId="188" fontId="10" fillId="0" borderId="0" xfId="3" applyFont="1" applyFill="1" applyBorder="1" applyAlignment="1">
      <alignment horizontal="right"/>
    </xf>
    <xf numFmtId="188" fontId="10" fillId="0" borderId="1" xfId="3" applyFont="1" applyFill="1" applyBorder="1" applyAlignment="1">
      <alignment horizontal="right"/>
    </xf>
    <xf numFmtId="188" fontId="10" fillId="0" borderId="1" xfId="3" applyFont="1" applyFill="1" applyBorder="1" applyAlignment="1"/>
    <xf numFmtId="188" fontId="8" fillId="0" borderId="0" xfId="3" applyFont="1" applyFill="1" applyBorder="1" applyAlignment="1"/>
    <xf numFmtId="188" fontId="8" fillId="0" borderId="0" xfId="3" applyFont="1" applyFill="1" applyAlignment="1"/>
    <xf numFmtId="187" fontId="23" fillId="0" borderId="0" xfId="0" applyNumberFormat="1" applyFont="1"/>
    <xf numFmtId="191" fontId="23" fillId="0" borderId="0" xfId="0" applyNumberFormat="1" applyFont="1" applyAlignment="1">
      <alignment horizontal="center"/>
    </xf>
    <xf numFmtId="189" fontId="24" fillId="0" borderId="0" xfId="3" applyNumberFormat="1" applyFont="1" applyFill="1" applyAlignment="1">
      <alignment horizontal="right"/>
    </xf>
    <xf numFmtId="187" fontId="24" fillId="0" borderId="0" xfId="0" applyNumberFormat="1" applyFont="1"/>
    <xf numFmtId="187" fontId="24" fillId="0" borderId="0" xfId="0" applyNumberFormat="1" applyFont="1" applyAlignment="1">
      <alignment horizontal="right"/>
    </xf>
    <xf numFmtId="189" fontId="10" fillId="0" borderId="0" xfId="3" applyNumberFormat="1" applyFont="1" applyFill="1" applyAlignment="1">
      <alignment horizontal="right"/>
    </xf>
    <xf numFmtId="189" fontId="10" fillId="0" borderId="0" xfId="3" applyNumberFormat="1" applyFont="1" applyFill="1" applyAlignment="1">
      <alignment horizontal="center"/>
    </xf>
    <xf numFmtId="189" fontId="10" fillId="0" borderId="0" xfId="3" quotePrefix="1" applyNumberFormat="1" applyFont="1" applyFill="1" applyBorder="1" applyAlignment="1" applyProtection="1">
      <alignment horizontal="right"/>
    </xf>
    <xf numFmtId="0" fontId="14" fillId="0" borderId="0" xfId="0" applyFont="1" applyAlignment="1">
      <alignment horizontal="center" vertical="center"/>
    </xf>
    <xf numFmtId="189" fontId="8" fillId="0" borderId="0" xfId="3" applyNumberFormat="1" applyFont="1" applyFill="1" applyBorder="1" applyAlignment="1"/>
    <xf numFmtId="189" fontId="8" fillId="0" borderId="0" xfId="3" applyNumberFormat="1" applyFont="1" applyFill="1" applyAlignment="1"/>
    <xf numFmtId="189" fontId="10" fillId="0" borderId="1" xfId="3" applyNumberFormat="1" applyFont="1" applyFill="1" applyBorder="1" applyAlignment="1">
      <alignment horizontal="right"/>
    </xf>
    <xf numFmtId="38" fontId="19" fillId="0" borderId="0" xfId="0" applyNumberFormat="1" applyFont="1" applyAlignment="1">
      <alignment horizontal="center"/>
    </xf>
    <xf numFmtId="0" fontId="8" fillId="0" borderId="0" xfId="0" applyFont="1" applyAlignment="1">
      <alignment horizontal="left" indent="1"/>
    </xf>
    <xf numFmtId="188" fontId="19" fillId="0" borderId="0" xfId="3" applyFont="1" applyFill="1" applyAlignment="1"/>
    <xf numFmtId="190" fontId="13" fillId="0" borderId="0" xfId="0" applyNumberFormat="1" applyFont="1"/>
    <xf numFmtId="189" fontId="10" fillId="0" borderId="0" xfId="3" applyNumberFormat="1" applyFont="1" applyFill="1" applyBorder="1" applyAlignment="1">
      <alignment horizontal="right"/>
    </xf>
    <xf numFmtId="38" fontId="10" fillId="0" borderId="0" xfId="1" applyNumberFormat="1" applyFont="1" applyAlignment="1">
      <alignment horizontal="left"/>
    </xf>
    <xf numFmtId="38" fontId="9" fillId="0" borderId="0" xfId="1" applyNumberFormat="1" applyFont="1" applyAlignment="1">
      <alignment horizontal="left"/>
    </xf>
    <xf numFmtId="187" fontId="10" fillId="0" borderId="0" xfId="5" applyNumberFormat="1" applyFont="1" applyAlignment="1">
      <alignment horizontal="right"/>
    </xf>
    <xf numFmtId="189" fontId="10" fillId="0" borderId="0" xfId="0" applyNumberFormat="1" applyFont="1" applyAlignment="1">
      <alignment horizontal="right"/>
    </xf>
    <xf numFmtId="187" fontId="19" fillId="0" borderId="2" xfId="0" applyNumberFormat="1" applyFont="1" applyBorder="1" applyAlignment="1">
      <alignment horizontal="center"/>
    </xf>
    <xf numFmtId="189" fontId="10" fillId="0" borderId="0" xfId="3" applyNumberFormat="1" applyFont="1" applyFill="1" applyBorder="1" applyAlignment="1"/>
    <xf numFmtId="187" fontId="19" fillId="0" borderId="2" xfId="5" applyNumberFormat="1" applyFont="1" applyBorder="1" applyAlignment="1">
      <alignment horizontal="right"/>
    </xf>
    <xf numFmtId="187" fontId="19" fillId="0" borderId="0" xfId="0" applyNumberFormat="1" applyFont="1" applyAlignment="1">
      <alignment horizontal="right"/>
    </xf>
    <xf numFmtId="187" fontId="10" fillId="0" borderId="4" xfId="5" applyNumberFormat="1" applyFont="1" applyBorder="1" applyAlignment="1">
      <alignment horizontal="right"/>
    </xf>
    <xf numFmtId="187" fontId="10" fillId="0" borderId="0" xfId="5" applyNumberFormat="1" applyFont="1"/>
    <xf numFmtId="187" fontId="19" fillId="0" borderId="1" xfId="0" applyNumberFormat="1" applyFont="1" applyBorder="1" applyAlignment="1">
      <alignment horizontal="right"/>
    </xf>
    <xf numFmtId="187" fontId="19" fillId="0" borderId="4" xfId="0" applyNumberFormat="1" applyFont="1" applyBorder="1" applyAlignment="1">
      <alignment horizontal="right"/>
    </xf>
    <xf numFmtId="195" fontId="10" fillId="0" borderId="0" xfId="0" applyNumberFormat="1" applyFont="1"/>
    <xf numFmtId="187" fontId="10" fillId="0" borderId="0" xfId="5" applyNumberFormat="1" applyFont="1" applyAlignment="1">
      <alignment horizontal="center"/>
    </xf>
    <xf numFmtId="188" fontId="10" fillId="0" borderId="0" xfId="1" applyNumberFormat="1" applyFont="1"/>
    <xf numFmtId="189" fontId="10" fillId="0" borderId="0" xfId="1" applyNumberFormat="1" applyFont="1"/>
    <xf numFmtId="189" fontId="10" fillId="0" borderId="0" xfId="3" applyNumberFormat="1" applyFont="1"/>
    <xf numFmtId="189" fontId="10" fillId="0" borderId="0" xfId="3" quotePrefix="1" applyNumberFormat="1" applyFont="1" applyAlignment="1">
      <alignment horizontal="right"/>
    </xf>
    <xf numFmtId="189" fontId="10" fillId="0" borderId="0" xfId="3" applyNumberFormat="1" applyFont="1" applyAlignment="1">
      <alignment horizontal="center"/>
    </xf>
    <xf numFmtId="189" fontId="10" fillId="0" borderId="1" xfId="3" applyNumberFormat="1" applyFont="1" applyBorder="1"/>
    <xf numFmtId="38" fontId="19" fillId="0" borderId="0" xfId="1" applyNumberFormat="1" applyFont="1" applyAlignment="1">
      <alignment horizontal="left"/>
    </xf>
    <xf numFmtId="189" fontId="8" fillId="0" borderId="0" xfId="3" applyNumberFormat="1" applyFont="1"/>
    <xf numFmtId="187" fontId="19" fillId="0" borderId="2" xfId="0" applyNumberFormat="1" applyFont="1" applyBorder="1" applyAlignment="1">
      <alignment horizontal="right"/>
    </xf>
    <xf numFmtId="187" fontId="19" fillId="0" borderId="0" xfId="5" applyNumberFormat="1" applyFont="1" applyAlignment="1">
      <alignment horizontal="right"/>
    </xf>
    <xf numFmtId="37" fontId="10" fillId="0" borderId="0" xfId="0" applyNumberFormat="1" applyFont="1" applyAlignment="1">
      <alignment horizontal="right"/>
    </xf>
    <xf numFmtId="188" fontId="10" fillId="0" borderId="0" xfId="0" applyNumberFormat="1" applyFont="1"/>
    <xf numFmtId="194" fontId="10" fillId="0" borderId="0" xfId="1" applyNumberFormat="1" applyFont="1"/>
    <xf numFmtId="39" fontId="10" fillId="0" borderId="4" xfId="1" applyNumberFormat="1" applyFont="1" applyBorder="1"/>
    <xf numFmtId="189" fontId="8" fillId="0" borderId="0" xfId="3" applyNumberFormat="1" applyFont="1" applyAlignment="1">
      <alignment horizontal="center"/>
    </xf>
    <xf numFmtId="187" fontId="8" fillId="0" borderId="0" xfId="0" applyNumberFormat="1" applyFont="1" applyAlignment="1">
      <alignment horizontal="right"/>
    </xf>
    <xf numFmtId="0" fontId="19" fillId="0" borderId="0" xfId="0" applyFont="1" applyAlignment="1">
      <alignment horizontal="left"/>
    </xf>
    <xf numFmtId="192" fontId="22" fillId="0" borderId="0" xfId="0" applyNumberFormat="1" applyFont="1"/>
    <xf numFmtId="38" fontId="8" fillId="0" borderId="0" xfId="1" applyNumberFormat="1" applyFont="1" applyAlignment="1">
      <alignment horizontal="left"/>
    </xf>
    <xf numFmtId="187" fontId="10" fillId="0" borderId="2" xfId="1" applyNumberFormat="1" applyFont="1" applyBorder="1"/>
    <xf numFmtId="189" fontId="19" fillId="0" borderId="0" xfId="3" applyNumberFormat="1" applyFont="1" applyFill="1" applyAlignment="1"/>
    <xf numFmtId="189" fontId="19" fillId="0" borderId="3" xfId="3" applyNumberFormat="1" applyFont="1" applyBorder="1"/>
    <xf numFmtId="188" fontId="10" fillId="0" borderId="0" xfId="3" applyFont="1" applyAlignment="1">
      <alignment horizontal="right"/>
    </xf>
    <xf numFmtId="188" fontId="10" fillId="0" borderId="0" xfId="3" applyFont="1"/>
    <xf numFmtId="196" fontId="10" fillId="0" borderId="0" xfId="1" applyNumberFormat="1" applyFont="1"/>
    <xf numFmtId="189" fontId="10" fillId="0" borderId="1" xfId="3" applyNumberFormat="1" applyFont="1" applyFill="1" applyBorder="1" applyAlignment="1"/>
    <xf numFmtId="189" fontId="10" fillId="0" borderId="2" xfId="3" applyNumberFormat="1" applyFont="1" applyBorder="1"/>
    <xf numFmtId="189" fontId="19" fillId="0" borderId="0" xfId="3" applyNumberFormat="1" applyFont="1"/>
    <xf numFmtId="188" fontId="8" fillId="0" borderId="0" xfId="3" applyFont="1" applyAlignment="1">
      <alignment horizontal="right"/>
    </xf>
    <xf numFmtId="188" fontId="19" fillId="0" borderId="0" xfId="3" applyFont="1"/>
    <xf numFmtId="0" fontId="8" fillId="0" borderId="0" xfId="0" applyFont="1" applyAlignment="1">
      <alignment horizontal="center" vertical="center"/>
    </xf>
    <xf numFmtId="189" fontId="19" fillId="0" borderId="0" xfId="0" applyNumberFormat="1" applyFont="1"/>
    <xf numFmtId="189" fontId="19" fillId="0" borderId="0" xfId="0" applyNumberFormat="1" applyFont="1" applyAlignment="1">
      <alignment horizontal="center"/>
    </xf>
    <xf numFmtId="189" fontId="19" fillId="0" borderId="2" xfId="3" applyNumberFormat="1" applyFont="1" applyFill="1" applyBorder="1" applyAlignment="1"/>
    <xf numFmtId="189" fontId="10" fillId="0" borderId="1" xfId="5" applyNumberFormat="1" applyFont="1" applyBorder="1" applyAlignment="1">
      <alignment horizontal="right"/>
    </xf>
    <xf numFmtId="0" fontId="8" fillId="0" borderId="0" xfId="0" quotePrefix="1" applyFont="1" applyAlignment="1">
      <alignment horizontal="center" vertical="top"/>
    </xf>
    <xf numFmtId="1" fontId="15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top"/>
    </xf>
    <xf numFmtId="189" fontId="10" fillId="0" borderId="0" xfId="3" applyNumberFormat="1" applyFont="1" applyBorder="1"/>
    <xf numFmtId="38" fontId="19" fillId="0" borderId="0" xfId="1" applyNumberFormat="1" applyFont="1"/>
    <xf numFmtId="37" fontId="22" fillId="0" borderId="0" xfId="1" applyNumberFormat="1" applyFont="1" applyAlignment="1">
      <alignment horizontal="center"/>
    </xf>
    <xf numFmtId="0" fontId="19" fillId="0" borderId="0" xfId="1" applyFont="1"/>
    <xf numFmtId="189" fontId="19" fillId="0" borderId="0" xfId="1" applyNumberFormat="1" applyFont="1"/>
    <xf numFmtId="187" fontId="19" fillId="0" borderId="2" xfId="1" applyNumberFormat="1" applyFont="1" applyBorder="1"/>
    <xf numFmtId="189" fontId="19" fillId="0" borderId="2" xfId="3" applyNumberFormat="1" applyFont="1" applyBorder="1"/>
    <xf numFmtId="188" fontId="8" fillId="0" borderId="0" xfId="3" applyFont="1"/>
    <xf numFmtId="189" fontId="19" fillId="0" borderId="0" xfId="3" applyNumberFormat="1" applyFont="1" applyAlignment="1">
      <alignment horizontal="center"/>
    </xf>
    <xf numFmtId="0" fontId="22" fillId="0" borderId="0" xfId="0" applyFont="1" applyAlignment="1">
      <alignment horizontal="left" indent="1"/>
    </xf>
    <xf numFmtId="189" fontId="19" fillId="0" borderId="0" xfId="3" applyNumberFormat="1" applyFont="1" applyFill="1" applyBorder="1" applyAlignment="1"/>
    <xf numFmtId="37" fontId="14" fillId="0" borderId="0" xfId="1" applyNumberFormat="1" applyFont="1" applyAlignment="1">
      <alignment horizontal="center" vertical="center"/>
    </xf>
    <xf numFmtId="189" fontId="14" fillId="0" borderId="0" xfId="0" applyNumberFormat="1" applyFont="1" applyAlignment="1">
      <alignment horizontal="center"/>
    </xf>
    <xf numFmtId="189" fontId="10" fillId="0" borderId="0" xfId="3" applyNumberFormat="1" applyFont="1" applyFill="1"/>
    <xf numFmtId="37" fontId="19" fillId="0" borderId="0" xfId="0" applyNumberFormat="1" applyFont="1" applyAlignment="1">
      <alignment horizontal="left"/>
    </xf>
    <xf numFmtId="189" fontId="19" fillId="0" borderId="2" xfId="0" applyNumberFormat="1" applyFont="1" applyBorder="1"/>
    <xf numFmtId="188" fontId="19" fillId="0" borderId="1" xfId="3" applyFont="1" applyBorder="1" applyAlignment="1">
      <alignment horizontal="center"/>
    </xf>
    <xf numFmtId="188" fontId="19" fillId="0" borderId="0" xfId="3" applyFont="1" applyAlignment="1">
      <alignment horizontal="center"/>
    </xf>
    <xf numFmtId="188" fontId="10" fillId="0" borderId="1" xfId="3" applyFont="1" applyFill="1" applyBorder="1" applyAlignment="1">
      <alignment horizontal="center"/>
    </xf>
    <xf numFmtId="188" fontId="10" fillId="0" borderId="0" xfId="3" applyFont="1" applyAlignment="1">
      <alignment horizontal="center"/>
    </xf>
    <xf numFmtId="189" fontId="19" fillId="0" borderId="2" xfId="3" applyNumberFormat="1" applyFont="1" applyBorder="1" applyAlignment="1">
      <alignment horizontal="right"/>
    </xf>
    <xf numFmtId="189" fontId="19" fillId="0" borderId="4" xfId="3" applyNumberFormat="1" applyFont="1" applyFill="1" applyBorder="1" applyAlignment="1"/>
    <xf numFmtId="189" fontId="10" fillId="0" borderId="0" xfId="3" applyNumberFormat="1" applyFont="1" applyFill="1" applyAlignment="1"/>
    <xf numFmtId="189" fontId="19" fillId="0" borderId="2" xfId="3" applyNumberFormat="1" applyFont="1" applyFill="1" applyBorder="1" applyAlignment="1">
      <alignment horizontal="right"/>
    </xf>
    <xf numFmtId="0" fontId="10" fillId="0" borderId="0" xfId="1" applyFont="1" applyAlignment="1">
      <alignment horizontal="center"/>
    </xf>
    <xf numFmtId="189" fontId="10" fillId="0" borderId="0" xfId="3" quotePrefix="1" applyNumberFormat="1" applyFont="1" applyFill="1" applyAlignment="1">
      <alignment horizontal="right"/>
    </xf>
    <xf numFmtId="189" fontId="10" fillId="0" borderId="0" xfId="3" quotePrefix="1" applyNumberFormat="1" applyFont="1" applyFill="1" applyBorder="1" applyAlignment="1">
      <alignment horizontal="right"/>
    </xf>
    <xf numFmtId="189" fontId="10" fillId="0" borderId="0" xfId="3" applyNumberFormat="1" applyFont="1" applyFill="1" applyBorder="1"/>
    <xf numFmtId="189" fontId="10" fillId="0" borderId="0" xfId="3" applyNumberFormat="1" applyFont="1" applyFill="1" applyBorder="1" applyAlignment="1">
      <alignment horizontal="center"/>
    </xf>
    <xf numFmtId="189" fontId="10" fillId="0" borderId="1" xfId="3" quotePrefix="1" applyNumberFormat="1" applyFont="1" applyFill="1" applyBorder="1" applyAlignment="1">
      <alignment horizontal="right"/>
    </xf>
    <xf numFmtId="192" fontId="14" fillId="0" borderId="0" xfId="0" quotePrefix="1" applyNumberFormat="1" applyFont="1" applyAlignment="1">
      <alignment horizontal="left"/>
    </xf>
    <xf numFmtId="192" fontId="14" fillId="0" borderId="0" xfId="0" applyNumberFormat="1" applyFont="1"/>
    <xf numFmtId="0" fontId="12" fillId="0" borderId="0" xfId="1" applyFont="1" applyAlignment="1">
      <alignment horizontal="center"/>
    </xf>
    <xf numFmtId="197" fontId="10" fillId="0" borderId="0" xfId="0" applyNumberFormat="1" applyFont="1"/>
    <xf numFmtId="197" fontId="10" fillId="0" borderId="0" xfId="0" applyNumberFormat="1" applyFont="1" applyAlignment="1">
      <alignment horizontal="left"/>
    </xf>
    <xf numFmtId="197" fontId="10" fillId="0" borderId="0" xfId="1" applyNumberFormat="1" applyFont="1"/>
    <xf numFmtId="197" fontId="10" fillId="0" borderId="0" xfId="1" quotePrefix="1" applyNumberFormat="1" applyFont="1"/>
    <xf numFmtId="197" fontId="10" fillId="0" borderId="0" xfId="3" applyNumberFormat="1" applyFont="1" applyFill="1" applyAlignment="1"/>
    <xf numFmtId="189" fontId="10" fillId="0" borderId="0" xfId="3" applyNumberFormat="1" applyFont="1" applyAlignment="1">
      <alignment horizontal="left"/>
    </xf>
    <xf numFmtId="188" fontId="8" fillId="0" borderId="0" xfId="3" applyFont="1" applyFill="1" applyAlignment="1">
      <alignment horizontal="right"/>
    </xf>
    <xf numFmtId="188" fontId="19" fillId="0" borderId="3" xfId="3" applyFont="1" applyBorder="1" applyAlignment="1">
      <alignment horizontal="center"/>
    </xf>
    <xf numFmtId="189" fontId="10" fillId="0" borderId="1" xfId="3" applyNumberFormat="1" applyFont="1" applyFill="1" applyBorder="1"/>
    <xf numFmtId="187" fontId="29" fillId="0" borderId="0" xfId="5" applyNumberFormat="1" applyFont="1"/>
    <xf numFmtId="187" fontId="29" fillId="0" borderId="1" xfId="0" applyNumberFormat="1" applyFont="1" applyBorder="1" applyAlignment="1">
      <alignment horizontal="right"/>
    </xf>
    <xf numFmtId="187" fontId="29" fillId="0" borderId="0" xfId="0" applyNumberFormat="1" applyFont="1" applyAlignment="1">
      <alignment horizontal="right"/>
    </xf>
    <xf numFmtId="189" fontId="28" fillId="0" borderId="0" xfId="0" quotePrefix="1" applyNumberFormat="1" applyFont="1" applyAlignment="1">
      <alignment horizontal="centerContinuous"/>
    </xf>
    <xf numFmtId="188" fontId="10" fillId="0" borderId="0" xfId="3" applyFont="1" applyFill="1" applyBorder="1" applyAlignment="1"/>
    <xf numFmtId="187" fontId="8" fillId="0" borderId="2" xfId="1" applyNumberFormat="1" applyFont="1" applyBorder="1"/>
    <xf numFmtId="187" fontId="8" fillId="0" borderId="0" xfId="1" applyNumberFormat="1" applyFont="1"/>
    <xf numFmtId="189" fontId="10" fillId="0" borderId="0" xfId="3" applyNumberFormat="1" applyFont="1" applyAlignment="1">
      <alignment horizontal="right"/>
    </xf>
    <xf numFmtId="188" fontId="29" fillId="0" borderId="0" xfId="3" applyFont="1" applyFill="1" applyAlignment="1">
      <alignment horizontal="right"/>
    </xf>
    <xf numFmtId="189" fontId="8" fillId="0" borderId="0" xfId="1" applyNumberFormat="1" applyFont="1"/>
    <xf numFmtId="192" fontId="8" fillId="0" borderId="0" xfId="4" applyNumberFormat="1" applyFont="1" applyAlignment="1">
      <alignment horizontal="left"/>
    </xf>
    <xf numFmtId="189" fontId="27" fillId="0" borderId="0" xfId="3" applyNumberFormat="1" applyFont="1" applyFill="1" applyAlignment="1">
      <alignment horizontal="right" vertical="center"/>
    </xf>
    <xf numFmtId="0" fontId="16" fillId="0" borderId="0" xfId="1" quotePrefix="1" applyFont="1" applyAlignment="1">
      <alignment horizontal="center" vertical="top"/>
    </xf>
    <xf numFmtId="189" fontId="9" fillId="0" borderId="0" xfId="0" applyNumberFormat="1" applyFont="1" applyAlignment="1">
      <alignment horizontal="center"/>
    </xf>
    <xf numFmtId="38" fontId="9" fillId="0" borderId="0" xfId="1" applyNumberFormat="1" applyFont="1" applyAlignment="1">
      <alignment horizontal="center"/>
    </xf>
    <xf numFmtId="0" fontId="14" fillId="0" borderId="0" xfId="1" applyFont="1" applyAlignment="1">
      <alignment horizontal="center" vertical="top"/>
    </xf>
    <xf numFmtId="189" fontId="8" fillId="0" borderId="1" xfId="0" applyNumberFormat="1" applyFont="1" applyBorder="1" applyAlignment="1">
      <alignment horizontal="center"/>
    </xf>
    <xf numFmtId="38" fontId="8" fillId="0" borderId="0" xfId="0" applyNumberFormat="1" applyFont="1" applyAlignment="1">
      <alignment horizontal="center"/>
    </xf>
    <xf numFmtId="38" fontId="19" fillId="0" borderId="0" xfId="0" applyNumberFormat="1" applyFont="1" applyAlignment="1">
      <alignment horizontal="center"/>
    </xf>
    <xf numFmtId="189" fontId="14" fillId="0" borderId="0" xfId="0" applyNumberFormat="1" applyFont="1" applyAlignment="1">
      <alignment horizontal="center"/>
    </xf>
    <xf numFmtId="0" fontId="20" fillId="0" borderId="0" xfId="0" applyFont="1" applyAlignment="1">
      <alignment horizontal="left"/>
    </xf>
    <xf numFmtId="0" fontId="17" fillId="0" borderId="0" xfId="1" applyFont="1" applyAlignment="1">
      <alignment horizontal="center" vertical="top"/>
    </xf>
    <xf numFmtId="199" fontId="10" fillId="0" borderId="4" xfId="0" applyNumberFormat="1" applyFont="1" applyBorder="1"/>
  </cellXfs>
  <cellStyles count="15">
    <cellStyle name="Comma" xfId="3" builtinId="3"/>
    <cellStyle name="Comma 113" xfId="10" xr:uid="{6A6B079F-AC3C-43C0-8705-B5062760F6D8}"/>
    <cellStyle name="Comma 2" xfId="6" xr:uid="{00000000-0005-0000-0000-000001000000}"/>
    <cellStyle name="Comma 2 2 7 4" xfId="11" xr:uid="{21652C57-AC53-4F6B-8CB6-3D09E24CCF73}"/>
    <cellStyle name="Comma 3" xfId="12" xr:uid="{2F184BC0-EFFA-4E79-B85C-866D6E111E24}"/>
    <cellStyle name="Comma 4" xfId="7" xr:uid="{F203B849-1EA0-4218-A152-17888F3A3591}"/>
    <cellStyle name="Normal" xfId="0" builtinId="0"/>
    <cellStyle name="Normal 11 5" xfId="9" xr:uid="{08644628-9715-4A05-821C-83AC169E2A86}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 4" xfId="13" xr:uid="{FEE7E2F8-01B2-4A12-B008-0380B31AAD43}"/>
    <cellStyle name="Normal 4 16" xfId="8" xr:uid="{676DAF3D-0DFE-4B32-BAEF-4556213CF395}"/>
    <cellStyle name="Normal_PATO96CN" xfId="4" xr:uid="{00000000-0005-0000-0000-000006000000}"/>
    <cellStyle name="Percent 2" xfId="14" xr:uid="{56EE01B1-7DF6-4D28-952A-307DE29E81EC}"/>
  </cellStyles>
  <dxfs count="0"/>
  <tableStyles count="0" defaultTableStyle="TableStyleMedium9" defaultPivotStyle="PivotStyleLight16"/>
  <colors>
    <mruColors>
      <color rgb="FFFFFF99"/>
      <color rgb="FFCCFF99"/>
      <color rgb="FF66FFFF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20"/>
  <sheetViews>
    <sheetView tabSelected="1" topLeftCell="A93" zoomScale="80" zoomScaleNormal="80" zoomScaleSheetLayoutView="70" workbookViewId="0">
      <selection activeCell="N101" sqref="N101"/>
    </sheetView>
  </sheetViews>
  <sheetFormatPr defaultColWidth="10.5703125" defaultRowHeight="23.1" customHeight="1"/>
  <cols>
    <col min="1" max="1" width="42.28515625" style="7" customWidth="1"/>
    <col min="2" max="2" width="1.28515625" style="6" customWidth="1"/>
    <col min="3" max="3" width="7.85546875" style="7" customWidth="1"/>
    <col min="4" max="4" width="1.28515625" style="6" customWidth="1"/>
    <col min="5" max="5" width="15.140625" style="6" customWidth="1"/>
    <col min="6" max="6" width="1.28515625" style="6" customWidth="1"/>
    <col min="7" max="7" width="15.140625" style="6" customWidth="1"/>
    <col min="8" max="8" width="1.28515625" style="6" customWidth="1"/>
    <col min="9" max="9" width="15.140625" style="6" customWidth="1"/>
    <col min="10" max="10" width="1.28515625" style="6" customWidth="1"/>
    <col min="11" max="11" width="15.140625" style="6" customWidth="1"/>
    <col min="12" max="12" width="1.42578125" style="6" customWidth="1"/>
    <col min="13" max="13" width="12.5703125" style="129" bestFit="1" customWidth="1"/>
    <col min="14" max="14" width="12.140625" style="6" bestFit="1" customWidth="1"/>
    <col min="15" max="16384" width="10.5703125" style="6"/>
  </cols>
  <sheetData>
    <row r="1" spans="1:13" ht="23.1" customHeight="1">
      <c r="A1" s="27" t="s">
        <v>240</v>
      </c>
    </row>
    <row r="2" spans="1:13" s="11" customFormat="1" ht="23.1" customHeight="1">
      <c r="A2" s="28" t="s">
        <v>0</v>
      </c>
      <c r="B2" s="8"/>
      <c r="C2" s="9"/>
      <c r="D2" s="10"/>
      <c r="E2" s="8"/>
      <c r="F2" s="10"/>
      <c r="G2" s="8"/>
      <c r="H2" s="10"/>
      <c r="I2" s="8"/>
      <c r="J2" s="10"/>
      <c r="K2" s="8"/>
      <c r="L2" s="10"/>
      <c r="M2" s="204"/>
    </row>
    <row r="3" spans="1:13" s="11" customFormat="1" ht="23.1" customHeight="1">
      <c r="A3" s="28" t="s">
        <v>1</v>
      </c>
      <c r="B3" s="8"/>
      <c r="C3" s="9"/>
      <c r="D3" s="10"/>
      <c r="E3" s="8"/>
      <c r="F3" s="10"/>
      <c r="G3" s="8"/>
      <c r="H3" s="10"/>
      <c r="I3" s="8"/>
      <c r="J3" s="10"/>
      <c r="K3" s="8"/>
      <c r="L3" s="10"/>
      <c r="M3" s="204"/>
    </row>
    <row r="4" spans="1:13" s="11" customFormat="1" ht="22.5">
      <c r="A4" s="28"/>
      <c r="B4" s="8"/>
      <c r="C4" s="9"/>
      <c r="D4" s="10"/>
      <c r="E4" s="8"/>
      <c r="F4" s="10"/>
      <c r="G4" s="211"/>
      <c r="H4" s="10"/>
      <c r="I4" s="8"/>
      <c r="J4" s="10"/>
      <c r="K4" s="8"/>
      <c r="L4" s="10"/>
      <c r="M4" s="204"/>
    </row>
    <row r="5" spans="1:13" ht="23.1" customHeight="1">
      <c r="A5" s="9"/>
      <c r="B5" s="10"/>
      <c r="D5" s="10"/>
      <c r="E5" s="221" t="s">
        <v>2</v>
      </c>
      <c r="F5" s="221"/>
      <c r="G5" s="221"/>
      <c r="H5" s="10"/>
      <c r="I5" s="221" t="s">
        <v>3</v>
      </c>
      <c r="J5" s="221"/>
      <c r="K5" s="221"/>
      <c r="L5" s="12"/>
    </row>
    <row r="6" spans="1:13" ht="23.1" customHeight="1">
      <c r="A6" s="63" t="s">
        <v>4</v>
      </c>
      <c r="B6" s="10"/>
      <c r="C6" s="104" t="s">
        <v>5</v>
      </c>
      <c r="D6" s="10"/>
      <c r="E6" s="162" t="s">
        <v>6</v>
      </c>
      <c r="F6" s="163"/>
      <c r="G6" s="162" t="s">
        <v>7</v>
      </c>
      <c r="H6" s="164"/>
      <c r="I6" s="162" t="s">
        <v>6</v>
      </c>
      <c r="J6" s="163"/>
      <c r="K6" s="162" t="s">
        <v>7</v>
      </c>
      <c r="L6" s="12"/>
    </row>
    <row r="7" spans="1:13" ht="23.1" customHeight="1">
      <c r="A7" s="9"/>
      <c r="B7" s="10"/>
      <c r="C7" s="13"/>
      <c r="D7" s="10"/>
      <c r="E7" s="165" t="s">
        <v>8</v>
      </c>
      <c r="F7" s="165"/>
      <c r="G7" s="165" t="s">
        <v>9</v>
      </c>
      <c r="H7" s="164"/>
      <c r="I7" s="165" t="s">
        <v>8</v>
      </c>
      <c r="J7" s="165"/>
      <c r="K7" s="165" t="s">
        <v>9</v>
      </c>
      <c r="L7" s="12"/>
    </row>
    <row r="8" spans="1:13" ht="23.1" customHeight="1">
      <c r="A8" s="9"/>
      <c r="B8" s="10"/>
      <c r="C8" s="13"/>
      <c r="D8" s="10"/>
      <c r="E8" s="165" t="s">
        <v>10</v>
      </c>
      <c r="F8" s="165"/>
      <c r="G8" s="165"/>
      <c r="H8" s="164"/>
      <c r="I8" s="165" t="s">
        <v>10</v>
      </c>
      <c r="J8" s="165"/>
      <c r="K8" s="165"/>
      <c r="L8" s="12"/>
    </row>
    <row r="9" spans="1:13" ht="23.1" customHeight="1">
      <c r="E9" s="220" t="s">
        <v>11</v>
      </c>
      <c r="F9" s="220"/>
      <c r="G9" s="220"/>
      <c r="H9" s="220"/>
      <c r="I9" s="220"/>
      <c r="J9" s="220"/>
      <c r="K9" s="220"/>
    </row>
    <row r="10" spans="1:13" ht="23.1" customHeight="1">
      <c r="A10" s="86" t="s">
        <v>12</v>
      </c>
      <c r="C10" s="14"/>
    </row>
    <row r="11" spans="1:13" ht="23.1" customHeight="1">
      <c r="A11" s="7" t="s">
        <v>13</v>
      </c>
      <c r="C11" s="14"/>
      <c r="E11" s="142">
        <v>123355878</v>
      </c>
      <c r="F11" s="15"/>
      <c r="G11" s="15">
        <v>295476661</v>
      </c>
      <c r="H11" s="115"/>
      <c r="I11" s="15">
        <v>29373679</v>
      </c>
      <c r="J11" s="115"/>
      <c r="K11" s="15">
        <v>67495681</v>
      </c>
      <c r="L11" s="15"/>
    </row>
    <row r="12" spans="1:13" ht="23.1" customHeight="1">
      <c r="A12" s="7" t="s">
        <v>14</v>
      </c>
      <c r="C12" s="14">
        <v>4</v>
      </c>
      <c r="E12" s="142">
        <v>394301889</v>
      </c>
      <c r="F12" s="15"/>
      <c r="G12" s="15">
        <v>303621705</v>
      </c>
      <c r="H12" s="115"/>
      <c r="I12" s="15">
        <v>41700951</v>
      </c>
      <c r="J12" s="115"/>
      <c r="K12" s="15">
        <v>35542088</v>
      </c>
      <c r="L12" s="15"/>
    </row>
    <row r="13" spans="1:13" ht="23.1" customHeight="1">
      <c r="A13" s="7" t="s">
        <v>15</v>
      </c>
      <c r="C13" s="14">
        <v>3</v>
      </c>
      <c r="E13" s="142">
        <v>924792</v>
      </c>
      <c r="F13" s="15"/>
      <c r="G13" s="15">
        <v>555700</v>
      </c>
      <c r="H13" s="115"/>
      <c r="I13" s="15">
        <v>722845720</v>
      </c>
      <c r="J13" s="115"/>
      <c r="K13" s="15">
        <v>681748229</v>
      </c>
      <c r="L13" s="15"/>
      <c r="M13" s="179"/>
    </row>
    <row r="14" spans="1:13" ht="23.1" customHeight="1">
      <c r="A14" s="7" t="s">
        <v>16</v>
      </c>
      <c r="C14" s="14">
        <v>3</v>
      </c>
      <c r="E14" s="155">
        <v>0</v>
      </c>
      <c r="F14" s="15"/>
      <c r="G14" s="90">
        <v>0</v>
      </c>
      <c r="H14" s="115"/>
      <c r="I14" s="15">
        <v>3778187695</v>
      </c>
      <c r="J14" s="115"/>
      <c r="K14" s="15">
        <v>4330585695</v>
      </c>
      <c r="L14" s="15"/>
      <c r="M14" s="179"/>
    </row>
    <row r="15" spans="1:13" ht="23.1" customHeight="1">
      <c r="A15" s="7" t="s">
        <v>17</v>
      </c>
      <c r="C15" s="14"/>
      <c r="E15" s="205">
        <v>0</v>
      </c>
      <c r="F15" s="15"/>
      <c r="G15" s="15">
        <v>241500000</v>
      </c>
      <c r="H15" s="115"/>
      <c r="I15" s="149">
        <v>0</v>
      </c>
      <c r="J15" s="115"/>
      <c r="K15" s="15">
        <v>91500000</v>
      </c>
      <c r="L15" s="15"/>
      <c r="M15" s="179"/>
    </row>
    <row r="16" spans="1:13" ht="23.1" customHeight="1">
      <c r="A16" s="7" t="s">
        <v>18</v>
      </c>
      <c r="C16" s="14">
        <v>5</v>
      </c>
      <c r="E16" s="142">
        <v>2449086971</v>
      </c>
      <c r="F16" s="15"/>
      <c r="G16" s="15">
        <v>2168190066</v>
      </c>
      <c r="H16" s="115"/>
      <c r="I16" s="15">
        <v>524854075</v>
      </c>
      <c r="J16" s="115"/>
      <c r="K16" s="15">
        <v>665477397</v>
      </c>
      <c r="L16" s="15"/>
      <c r="M16" s="219"/>
    </row>
    <row r="17" spans="1:13" ht="23.1" customHeight="1">
      <c r="A17" s="7" t="s">
        <v>19</v>
      </c>
      <c r="C17" s="14">
        <v>6</v>
      </c>
      <c r="E17" s="142">
        <v>8107368974</v>
      </c>
      <c r="F17" s="15"/>
      <c r="G17" s="15">
        <v>7704546481</v>
      </c>
      <c r="H17" s="115"/>
      <c r="I17" s="15">
        <v>1307896427</v>
      </c>
      <c r="J17" s="115"/>
      <c r="K17" s="15">
        <v>1294249449</v>
      </c>
      <c r="L17" s="15"/>
      <c r="M17" s="179"/>
    </row>
    <row r="18" spans="1:13" ht="23.1" customHeight="1">
      <c r="A18" s="7" t="s">
        <v>20</v>
      </c>
      <c r="C18" s="14"/>
      <c r="E18" s="142">
        <v>28615521</v>
      </c>
      <c r="F18" s="15"/>
      <c r="G18" s="15">
        <v>41699879</v>
      </c>
      <c r="H18" s="115"/>
      <c r="I18" s="149">
        <v>0</v>
      </c>
      <c r="J18" s="115"/>
      <c r="K18" s="90">
        <v>0</v>
      </c>
      <c r="L18" s="15"/>
      <c r="M18" s="179"/>
    </row>
    <row r="19" spans="1:13" ht="23.1" customHeight="1">
      <c r="A19" s="7" t="s">
        <v>21</v>
      </c>
      <c r="C19" s="14"/>
      <c r="E19" s="142">
        <v>20049175</v>
      </c>
      <c r="F19" s="15"/>
      <c r="G19" s="15">
        <v>111811871</v>
      </c>
      <c r="H19" s="115"/>
      <c r="I19" s="15">
        <v>800982</v>
      </c>
      <c r="J19" s="115"/>
      <c r="K19" s="15">
        <v>63848242</v>
      </c>
      <c r="L19" s="15"/>
    </row>
    <row r="20" spans="1:13" ht="23.1" customHeight="1">
      <c r="A20" s="5" t="s">
        <v>22</v>
      </c>
      <c r="C20" s="14"/>
      <c r="E20" s="135">
        <f>SUM(E11:E19)</f>
        <v>11123703200</v>
      </c>
      <c r="F20" s="120"/>
      <c r="G20" s="135">
        <f>SUM(G11:G19)</f>
        <v>10867402363</v>
      </c>
      <c r="H20" s="136"/>
      <c r="I20" s="135">
        <f>SUM(I11:I19)</f>
        <v>6405659529</v>
      </c>
      <c r="J20" s="136"/>
      <c r="K20" s="119">
        <f>SUM(K11:K19)</f>
        <v>7230446781</v>
      </c>
      <c r="L20" s="15"/>
    </row>
    <row r="21" spans="1:13" ht="23.1" customHeight="1">
      <c r="A21" s="5"/>
      <c r="C21" s="14"/>
      <c r="E21" s="120"/>
      <c r="F21" s="120"/>
      <c r="G21" s="120"/>
      <c r="H21" s="136"/>
      <c r="I21" s="120"/>
      <c r="J21" s="136"/>
      <c r="K21" s="136"/>
      <c r="L21" s="15"/>
    </row>
    <row r="22" spans="1:13" ht="23.1" customHeight="1">
      <c r="A22" s="86" t="s">
        <v>23</v>
      </c>
      <c r="C22" s="14"/>
      <c r="E22" s="15"/>
      <c r="F22" s="15"/>
      <c r="G22" s="15"/>
      <c r="H22" s="115"/>
      <c r="I22" s="115"/>
      <c r="J22" s="115"/>
      <c r="K22" s="115"/>
      <c r="L22" s="15"/>
    </row>
    <row r="23" spans="1:13" ht="23.1" customHeight="1">
      <c r="A23" s="7" t="s">
        <v>24</v>
      </c>
      <c r="C23" s="14">
        <v>9</v>
      </c>
      <c r="E23" s="101">
        <v>23061236</v>
      </c>
      <c r="F23" s="15"/>
      <c r="G23" s="101">
        <v>43974850</v>
      </c>
      <c r="H23" s="115"/>
      <c r="I23" s="101">
        <v>8787120</v>
      </c>
      <c r="J23" s="90"/>
      <c r="K23" s="101">
        <v>23787120</v>
      </c>
      <c r="L23" s="15"/>
    </row>
    <row r="24" spans="1:13" ht="22.9" customHeight="1">
      <c r="A24" s="16" t="s">
        <v>25</v>
      </c>
      <c r="C24" s="14">
        <v>7</v>
      </c>
      <c r="E24" s="90">
        <v>0</v>
      </c>
      <c r="F24" s="15"/>
      <c r="G24" s="90">
        <v>0</v>
      </c>
      <c r="H24" s="115"/>
      <c r="I24" s="101">
        <v>1265746257</v>
      </c>
      <c r="J24" s="90"/>
      <c r="K24" s="15">
        <v>789199100</v>
      </c>
      <c r="L24" s="15"/>
    </row>
    <row r="25" spans="1:13" ht="23.1" customHeight="1">
      <c r="A25" s="16" t="s">
        <v>26</v>
      </c>
      <c r="B25" s="17"/>
      <c r="C25" s="14">
        <v>8</v>
      </c>
      <c r="E25" s="15">
        <v>20533148</v>
      </c>
      <c r="F25" s="15"/>
      <c r="G25" s="15">
        <v>17649158</v>
      </c>
      <c r="H25" s="115"/>
      <c r="I25" s="101">
        <v>206290000</v>
      </c>
      <c r="J25" s="115"/>
      <c r="K25" s="101">
        <v>206290000</v>
      </c>
      <c r="L25" s="15"/>
    </row>
    <row r="26" spans="1:13" ht="23.1" hidden="1" customHeight="1">
      <c r="A26" s="16" t="s">
        <v>27</v>
      </c>
      <c r="B26" s="17"/>
      <c r="C26" s="14"/>
      <c r="E26" s="15"/>
      <c r="F26" s="15"/>
      <c r="G26" s="90">
        <v>0</v>
      </c>
      <c r="H26" s="115"/>
      <c r="I26" s="90"/>
      <c r="J26" s="115"/>
      <c r="K26" s="90">
        <v>0</v>
      </c>
      <c r="L26" s="15"/>
    </row>
    <row r="27" spans="1:13" ht="23.1" customHeight="1">
      <c r="A27" s="16" t="s">
        <v>28</v>
      </c>
      <c r="B27" s="17"/>
      <c r="C27" s="14"/>
      <c r="E27" s="15">
        <v>30859898</v>
      </c>
      <c r="F27" s="15"/>
      <c r="G27" s="15">
        <v>30859898</v>
      </c>
      <c r="H27" s="115"/>
      <c r="I27" s="90">
        <v>0</v>
      </c>
      <c r="J27" s="149"/>
      <c r="K27" s="90">
        <v>0</v>
      </c>
      <c r="L27" s="15"/>
    </row>
    <row r="28" spans="1:13" ht="23.1" customHeight="1">
      <c r="A28" s="16" t="s">
        <v>29</v>
      </c>
      <c r="B28" s="17"/>
      <c r="C28" s="14">
        <v>10</v>
      </c>
      <c r="E28" s="15">
        <v>1326820056</v>
      </c>
      <c r="F28" s="15"/>
      <c r="G28" s="15">
        <v>1321579000</v>
      </c>
      <c r="H28" s="115"/>
      <c r="I28" s="149">
        <v>0</v>
      </c>
      <c r="J28" s="149"/>
      <c r="K28" s="90">
        <v>0</v>
      </c>
      <c r="L28" s="15"/>
    </row>
    <row r="29" spans="1:13" ht="23.1" customHeight="1">
      <c r="A29" s="16" t="s">
        <v>30</v>
      </c>
      <c r="B29" s="17"/>
      <c r="C29" s="14">
        <v>11</v>
      </c>
      <c r="E29" s="15">
        <v>342690088</v>
      </c>
      <c r="F29" s="15"/>
      <c r="G29" s="15">
        <v>348339314</v>
      </c>
      <c r="H29" s="115"/>
      <c r="I29" s="15">
        <v>151063212</v>
      </c>
      <c r="J29" s="115"/>
      <c r="K29" s="116">
        <v>153951723</v>
      </c>
      <c r="L29" s="15"/>
    </row>
    <row r="30" spans="1:13" ht="23.1" customHeight="1">
      <c r="A30" s="16" t="s">
        <v>31</v>
      </c>
      <c r="B30" s="17"/>
      <c r="C30" s="14"/>
      <c r="E30" s="15">
        <v>276848491</v>
      </c>
      <c r="F30" s="15"/>
      <c r="G30" s="15">
        <v>283505836</v>
      </c>
      <c r="H30" s="115"/>
      <c r="I30" s="101">
        <v>0</v>
      </c>
      <c r="J30" s="115"/>
      <c r="K30" s="90">
        <v>0</v>
      </c>
      <c r="L30" s="15"/>
    </row>
    <row r="31" spans="1:13" ht="23.1" customHeight="1">
      <c r="A31" s="16" t="s">
        <v>32</v>
      </c>
      <c r="B31" s="17"/>
      <c r="C31" s="14"/>
      <c r="E31" s="15">
        <v>13582344</v>
      </c>
      <c r="F31" s="15"/>
      <c r="G31" s="15">
        <v>16237950</v>
      </c>
      <c r="H31" s="115"/>
      <c r="I31" s="15">
        <v>13474962</v>
      </c>
      <c r="J31" s="115"/>
      <c r="K31" s="15">
        <v>16076391</v>
      </c>
      <c r="L31" s="15"/>
    </row>
    <row r="32" spans="1:13" ht="23.1" customHeight="1">
      <c r="A32" s="16" t="s">
        <v>33</v>
      </c>
      <c r="B32" s="17"/>
      <c r="C32" s="14"/>
      <c r="E32" s="15">
        <v>331504909</v>
      </c>
      <c r="F32" s="15"/>
      <c r="G32" s="15">
        <v>331504909</v>
      </c>
      <c r="H32" s="115"/>
      <c r="I32" s="149">
        <v>0</v>
      </c>
      <c r="J32" s="115"/>
      <c r="K32" s="90">
        <v>0</v>
      </c>
      <c r="L32" s="15"/>
    </row>
    <row r="33" spans="1:13" ht="23.1" customHeight="1">
      <c r="A33" s="16" t="s">
        <v>34</v>
      </c>
      <c r="B33" s="17"/>
      <c r="C33" s="14"/>
      <c r="E33" s="15">
        <v>188929112</v>
      </c>
      <c r="F33" s="15"/>
      <c r="G33" s="15">
        <v>169920794</v>
      </c>
      <c r="H33" s="115"/>
      <c r="I33" s="15">
        <v>86662419</v>
      </c>
      <c r="J33" s="115"/>
      <c r="K33" s="15">
        <v>76280848</v>
      </c>
      <c r="L33" s="15"/>
    </row>
    <row r="34" spans="1:13" ht="23.1" customHeight="1">
      <c r="A34" s="7" t="s">
        <v>35</v>
      </c>
      <c r="C34" s="14">
        <v>12</v>
      </c>
      <c r="E34" s="18">
        <v>80483937</v>
      </c>
      <c r="F34" s="15"/>
      <c r="G34" s="18">
        <v>70319083</v>
      </c>
      <c r="H34" s="115"/>
      <c r="I34" s="18">
        <v>29826423</v>
      </c>
      <c r="J34" s="115"/>
      <c r="K34" s="18">
        <v>24852945</v>
      </c>
      <c r="L34" s="15"/>
    </row>
    <row r="35" spans="1:13" ht="23.1" customHeight="1">
      <c r="A35" s="5" t="s">
        <v>36</v>
      </c>
      <c r="C35" s="14"/>
      <c r="E35" s="135">
        <f>SUM(E23:E34)</f>
        <v>2635313219</v>
      </c>
      <c r="F35" s="120"/>
      <c r="G35" s="135">
        <f>SUM(G23:G34)</f>
        <v>2633890792</v>
      </c>
      <c r="H35" s="120"/>
      <c r="I35" s="135">
        <f>SUM(I23:I34)</f>
        <v>1761850393</v>
      </c>
      <c r="J35" s="120"/>
      <c r="K35" s="135">
        <f>SUM(K23:K34)</f>
        <v>1290438127</v>
      </c>
      <c r="L35" s="15"/>
    </row>
    <row r="36" spans="1:13" ht="23.1" customHeight="1">
      <c r="A36" s="5"/>
      <c r="C36" s="14"/>
      <c r="E36" s="120"/>
      <c r="F36" s="120"/>
      <c r="G36" s="120"/>
      <c r="H36" s="120"/>
      <c r="I36" s="120"/>
      <c r="J36" s="120"/>
      <c r="K36" s="120"/>
      <c r="L36" s="15"/>
    </row>
    <row r="37" spans="1:13" ht="23.1" customHeight="1" thickBot="1">
      <c r="A37" s="5" t="s">
        <v>37</v>
      </c>
      <c r="E37" s="124">
        <f>SUM(E20,E35)</f>
        <v>13759016419</v>
      </c>
      <c r="F37" s="120"/>
      <c r="G37" s="124">
        <f>SUM(G20,G35)</f>
        <v>13501293155</v>
      </c>
      <c r="H37" s="120"/>
      <c r="I37" s="124">
        <f>SUM(I20,I35)</f>
        <v>8167509922</v>
      </c>
      <c r="J37" s="120"/>
      <c r="K37" s="124">
        <f>SUM(K20,K35)</f>
        <v>8520884908</v>
      </c>
      <c r="L37" s="15"/>
    </row>
    <row r="38" spans="1:13" ht="23.1" customHeight="1" thickTop="1"/>
    <row r="40" spans="1:13" ht="23.1" customHeight="1">
      <c r="A40" s="27" t="str">
        <f>+A1</f>
        <v>บริษัท เนอวานา ดีเวลลอปเม้นท์ จำกัด (มหาชน) (เดิมชื่อ บริษัท เนอวานา ไดอิ จำกัด (มหาชน)) และบริษัทย่อย</v>
      </c>
    </row>
    <row r="41" spans="1:13" s="11" customFormat="1" ht="23.1" customHeight="1">
      <c r="A41" s="28" t="s">
        <v>38</v>
      </c>
      <c r="B41" s="8"/>
      <c r="C41" s="9"/>
      <c r="D41" s="10"/>
      <c r="E41" s="8"/>
      <c r="F41" s="10"/>
      <c r="G41" s="8"/>
      <c r="H41" s="10"/>
      <c r="I41" s="8"/>
      <c r="J41" s="10"/>
      <c r="K41" s="8"/>
      <c r="L41" s="10"/>
      <c r="M41" s="204"/>
    </row>
    <row r="42" spans="1:13" s="11" customFormat="1" ht="23.1" customHeight="1">
      <c r="A42" s="28" t="str">
        <f>+A3</f>
        <v>ณ วันที่ 30 มิถุนายน 2566</v>
      </c>
      <c r="B42" s="8"/>
      <c r="C42" s="9"/>
      <c r="D42" s="10"/>
      <c r="E42" s="8"/>
      <c r="F42" s="10"/>
      <c r="G42" s="8"/>
      <c r="H42" s="10"/>
      <c r="I42" s="8"/>
      <c r="J42" s="10"/>
      <c r="K42" s="8"/>
      <c r="L42" s="10"/>
      <c r="M42" s="204"/>
    </row>
    <row r="43" spans="1:13" ht="21.75">
      <c r="A43" s="9"/>
      <c r="B43" s="10"/>
      <c r="C43" s="9"/>
      <c r="D43" s="10"/>
      <c r="E43" s="10"/>
      <c r="F43" s="10"/>
      <c r="G43" s="10"/>
      <c r="H43" s="10"/>
      <c r="I43" s="10"/>
      <c r="J43" s="10"/>
      <c r="K43" s="137"/>
      <c r="L43" s="10"/>
    </row>
    <row r="44" spans="1:13" ht="23.1" customHeight="1">
      <c r="A44" s="9"/>
      <c r="B44" s="10"/>
      <c r="C44" s="6"/>
      <c r="D44" s="10"/>
      <c r="E44" s="221" t="s">
        <v>2</v>
      </c>
      <c r="F44" s="221"/>
      <c r="G44" s="221"/>
      <c r="H44" s="10"/>
      <c r="I44" s="221" t="s">
        <v>3</v>
      </c>
      <c r="J44" s="221"/>
      <c r="K44" s="221"/>
      <c r="L44" s="12"/>
    </row>
    <row r="45" spans="1:13" ht="23.1" customHeight="1">
      <c r="A45" s="63" t="s">
        <v>39</v>
      </c>
      <c r="B45" s="10"/>
      <c r="C45" s="104" t="s">
        <v>5</v>
      </c>
      <c r="D45" s="10"/>
      <c r="E45" s="162" t="str">
        <f>+E6</f>
        <v>30 มิถุนายน 2566</v>
      </c>
      <c r="F45" s="163"/>
      <c r="G45" s="162" t="str">
        <f>+G6</f>
        <v>31 ธันวาคม 2565</v>
      </c>
      <c r="H45" s="164"/>
      <c r="I45" s="162" t="str">
        <f>+I6</f>
        <v>30 มิถุนายน 2566</v>
      </c>
      <c r="J45" s="163"/>
      <c r="K45" s="162" t="str">
        <f>+K6</f>
        <v>31 ธันวาคม 2565</v>
      </c>
      <c r="L45" s="12"/>
    </row>
    <row r="46" spans="1:13" ht="23.1" customHeight="1">
      <c r="A46" s="9"/>
      <c r="B46" s="10"/>
      <c r="C46" s="13"/>
      <c r="D46" s="10"/>
      <c r="E46" s="165" t="s">
        <v>8</v>
      </c>
      <c r="F46" s="165"/>
      <c r="G46" s="165" t="s">
        <v>9</v>
      </c>
      <c r="H46" s="164"/>
      <c r="I46" s="165" t="s">
        <v>8</v>
      </c>
      <c r="J46" s="165"/>
      <c r="K46" s="165" t="s">
        <v>9</v>
      </c>
      <c r="L46" s="12"/>
    </row>
    <row r="47" spans="1:13" ht="23.1" customHeight="1">
      <c r="A47" s="9"/>
      <c r="B47" s="10"/>
      <c r="C47" s="13"/>
      <c r="D47" s="10"/>
      <c r="E47" s="165" t="s">
        <v>10</v>
      </c>
      <c r="F47" s="165"/>
      <c r="G47" s="165"/>
      <c r="H47" s="164"/>
      <c r="I47" s="165" t="s">
        <v>10</v>
      </c>
      <c r="J47" s="165"/>
      <c r="K47" s="165"/>
      <c r="L47" s="12"/>
    </row>
    <row r="48" spans="1:13" ht="23.1" customHeight="1">
      <c r="A48" s="6"/>
      <c r="E48" s="220" t="s">
        <v>11</v>
      </c>
      <c r="F48" s="220"/>
      <c r="G48" s="220"/>
      <c r="H48" s="220"/>
      <c r="I48" s="220"/>
      <c r="J48" s="220"/>
      <c r="K48" s="220"/>
    </row>
    <row r="49" spans="1:12" ht="23.1" customHeight="1">
      <c r="A49" s="86" t="s">
        <v>40</v>
      </c>
      <c r="C49" s="14"/>
    </row>
    <row r="50" spans="1:12" ht="23.1" customHeight="1">
      <c r="A50" s="16" t="s">
        <v>41</v>
      </c>
      <c r="B50" s="17"/>
      <c r="C50" s="14">
        <v>14</v>
      </c>
      <c r="E50" s="70">
        <v>881127757</v>
      </c>
      <c r="F50" s="19"/>
      <c r="G50" s="19">
        <v>1844020424</v>
      </c>
      <c r="H50" s="126"/>
      <c r="I50" s="19">
        <v>840081423</v>
      </c>
      <c r="J50" s="126"/>
      <c r="K50" s="19">
        <v>1625776733</v>
      </c>
      <c r="L50" s="19"/>
    </row>
    <row r="51" spans="1:12" ht="23.1" customHeight="1">
      <c r="A51" s="16" t="s">
        <v>42</v>
      </c>
      <c r="B51" s="17"/>
      <c r="C51" s="14">
        <v>13</v>
      </c>
      <c r="E51" s="141">
        <v>544903322</v>
      </c>
      <c r="F51" s="88"/>
      <c r="G51" s="19">
        <v>359943245</v>
      </c>
      <c r="H51" s="126"/>
      <c r="I51" s="102">
        <v>71176553</v>
      </c>
      <c r="J51" s="126"/>
      <c r="K51" s="102">
        <v>64665087</v>
      </c>
      <c r="L51" s="19"/>
    </row>
    <row r="52" spans="1:12" ht="23.1" customHeight="1">
      <c r="A52" s="16" t="s">
        <v>43</v>
      </c>
      <c r="B52" s="17"/>
      <c r="C52" s="14">
        <v>3</v>
      </c>
      <c r="E52" s="141">
        <v>3288969</v>
      </c>
      <c r="F52" s="88"/>
      <c r="G52" s="19">
        <v>889108</v>
      </c>
      <c r="H52" s="126"/>
      <c r="I52" s="102">
        <v>62157964</v>
      </c>
      <c r="J52" s="126"/>
      <c r="K52" s="102">
        <v>28148177</v>
      </c>
      <c r="L52" s="19"/>
    </row>
    <row r="53" spans="1:12" ht="23.1" customHeight="1">
      <c r="A53" s="16" t="s">
        <v>44</v>
      </c>
      <c r="B53" s="17"/>
      <c r="C53" s="14"/>
      <c r="E53" s="141">
        <v>0</v>
      </c>
      <c r="F53" s="88"/>
      <c r="G53" s="19">
        <v>115800000</v>
      </c>
      <c r="H53" s="126"/>
      <c r="I53" s="102">
        <v>0</v>
      </c>
      <c r="J53" s="126"/>
      <c r="K53" s="90">
        <v>0</v>
      </c>
      <c r="L53" s="19"/>
    </row>
    <row r="54" spans="1:12" ht="23.1" customHeight="1">
      <c r="A54" s="16" t="s">
        <v>45</v>
      </c>
      <c r="B54" s="17"/>
      <c r="C54" s="14"/>
      <c r="E54" s="141"/>
      <c r="F54" s="88"/>
      <c r="G54" s="19"/>
      <c r="H54" s="126"/>
      <c r="I54" s="102"/>
      <c r="J54" s="126"/>
      <c r="K54" s="102"/>
      <c r="L54" s="19"/>
    </row>
    <row r="55" spans="1:12" ht="23.1" customHeight="1">
      <c r="A55" s="16" t="s">
        <v>46</v>
      </c>
      <c r="B55" s="17"/>
      <c r="C55" s="14">
        <v>14</v>
      </c>
      <c r="E55" s="141">
        <v>332212229</v>
      </c>
      <c r="F55" s="88"/>
      <c r="G55" s="19">
        <v>283756228</v>
      </c>
      <c r="H55" s="126"/>
      <c r="I55" s="102">
        <v>14040000</v>
      </c>
      <c r="J55" s="126"/>
      <c r="K55" s="102">
        <v>14040000</v>
      </c>
      <c r="L55" s="19"/>
    </row>
    <row r="56" spans="1:12" ht="23.1" customHeight="1">
      <c r="A56" s="16" t="s">
        <v>47</v>
      </c>
      <c r="B56" s="17"/>
      <c r="C56" s="14"/>
      <c r="E56" s="141">
        <v>9083341</v>
      </c>
      <c r="F56" s="88"/>
      <c r="G56" s="19">
        <v>9838656</v>
      </c>
      <c r="H56" s="126"/>
      <c r="I56" s="102">
        <v>0</v>
      </c>
      <c r="J56" s="126"/>
      <c r="K56" s="90">
        <v>0</v>
      </c>
      <c r="L56" s="19"/>
    </row>
    <row r="57" spans="1:12" ht="23.1" customHeight="1">
      <c r="A57" s="16" t="s">
        <v>48</v>
      </c>
      <c r="B57" s="17"/>
      <c r="C57" s="14">
        <v>3</v>
      </c>
      <c r="E57" s="141">
        <v>0</v>
      </c>
      <c r="F57" s="88"/>
      <c r="G57" s="90">
        <v>0</v>
      </c>
      <c r="H57" s="126"/>
      <c r="I57" s="102">
        <v>539500000</v>
      </c>
      <c r="J57" s="126"/>
      <c r="K57" s="102">
        <v>350000000</v>
      </c>
      <c r="L57" s="19"/>
    </row>
    <row r="58" spans="1:12" ht="23.1" customHeight="1">
      <c r="A58" s="16" t="s">
        <v>49</v>
      </c>
      <c r="B58" s="17"/>
      <c r="C58" s="14">
        <v>15</v>
      </c>
      <c r="E58" s="141">
        <v>596454299</v>
      </c>
      <c r="F58" s="88"/>
      <c r="G58" s="102">
        <v>1395125899</v>
      </c>
      <c r="H58" s="126"/>
      <c r="I58" s="102">
        <v>596454299</v>
      </c>
      <c r="J58" s="126"/>
      <c r="K58" s="102">
        <v>1395125899</v>
      </c>
      <c r="L58" s="19"/>
    </row>
    <row r="59" spans="1:12" ht="23.1" customHeight="1">
      <c r="A59" s="16" t="s">
        <v>50</v>
      </c>
      <c r="B59" s="17"/>
      <c r="C59" s="14"/>
      <c r="E59" s="141">
        <v>21975828</v>
      </c>
      <c r="F59" s="88"/>
      <c r="G59" s="19">
        <v>37450065</v>
      </c>
      <c r="H59" s="126"/>
      <c r="I59" s="102">
        <v>0</v>
      </c>
      <c r="J59" s="126"/>
      <c r="K59" s="90">
        <v>0</v>
      </c>
      <c r="L59" s="19"/>
    </row>
    <row r="60" spans="1:12" ht="23.1" customHeight="1">
      <c r="A60" s="16" t="s">
        <v>51</v>
      </c>
      <c r="B60" s="17"/>
      <c r="C60" s="14"/>
      <c r="E60" s="141">
        <v>85109124</v>
      </c>
      <c r="F60" s="88"/>
      <c r="G60" s="19">
        <v>88429641</v>
      </c>
      <c r="H60" s="126"/>
      <c r="I60" s="102">
        <v>11325036</v>
      </c>
      <c r="J60" s="126"/>
      <c r="K60" s="102">
        <v>10770175</v>
      </c>
      <c r="L60" s="19"/>
    </row>
    <row r="61" spans="1:12" ht="23.1" customHeight="1">
      <c r="A61" s="16" t="s">
        <v>52</v>
      </c>
      <c r="B61" s="17"/>
      <c r="C61" s="14"/>
      <c r="E61" s="141">
        <v>55005541</v>
      </c>
      <c r="F61" s="88"/>
      <c r="G61" s="19">
        <v>84482360</v>
      </c>
      <c r="H61" s="126"/>
      <c r="I61" s="102">
        <v>21291793</v>
      </c>
      <c r="J61" s="126"/>
      <c r="K61" s="102">
        <v>21526110</v>
      </c>
      <c r="L61" s="19"/>
    </row>
    <row r="62" spans="1:12" ht="23.1" customHeight="1">
      <c r="A62" s="16" t="s">
        <v>53</v>
      </c>
      <c r="B62" s="17"/>
      <c r="C62" s="14"/>
      <c r="E62" s="141">
        <v>31274432</v>
      </c>
      <c r="F62" s="88"/>
      <c r="G62" s="19">
        <v>38168896</v>
      </c>
      <c r="H62" s="126"/>
      <c r="I62" s="102">
        <v>25800</v>
      </c>
      <c r="J62" s="126"/>
      <c r="K62" s="102">
        <v>25800</v>
      </c>
      <c r="L62" s="19"/>
    </row>
    <row r="63" spans="1:12" ht="23.1" customHeight="1">
      <c r="A63" s="7" t="s">
        <v>54</v>
      </c>
      <c r="B63" s="14"/>
      <c r="C63" s="14"/>
      <c r="E63" s="19">
        <f>20678685</f>
        <v>20678685</v>
      </c>
      <c r="F63" s="19"/>
      <c r="G63" s="19">
        <v>22005493</v>
      </c>
      <c r="H63" s="126"/>
      <c r="I63" s="19">
        <v>11759582</v>
      </c>
      <c r="J63" s="126"/>
      <c r="K63" s="19">
        <v>12755755</v>
      </c>
      <c r="L63" s="19"/>
    </row>
    <row r="64" spans="1:12" ht="23.1" customHeight="1">
      <c r="A64" s="5" t="s">
        <v>55</v>
      </c>
      <c r="C64" s="14"/>
      <c r="E64" s="117">
        <f>SUM(E50:E63)</f>
        <v>2581113527</v>
      </c>
      <c r="F64" s="82"/>
      <c r="G64" s="117">
        <f>SUM(G50:G63)</f>
        <v>4279910015</v>
      </c>
      <c r="H64" s="82"/>
      <c r="I64" s="117">
        <f>SUM(I50:I63)</f>
        <v>2167812450</v>
      </c>
      <c r="J64" s="82"/>
      <c r="K64" s="117">
        <f>SUM(K50:K63)</f>
        <v>3522833736</v>
      </c>
      <c r="L64" s="19"/>
    </row>
    <row r="65" spans="1:13" ht="23.1" customHeight="1">
      <c r="A65" s="5"/>
      <c r="C65" s="14"/>
      <c r="E65" s="82"/>
      <c r="F65" s="82"/>
      <c r="G65" s="82"/>
      <c r="H65" s="82"/>
      <c r="I65" s="82"/>
      <c r="J65" s="82"/>
      <c r="K65" s="82"/>
      <c r="L65" s="19"/>
    </row>
    <row r="66" spans="1:13" ht="23.1" customHeight="1">
      <c r="A66" s="86" t="s">
        <v>56</v>
      </c>
      <c r="C66" s="14"/>
      <c r="E66" s="20"/>
      <c r="F66" s="20"/>
      <c r="G66" s="20"/>
      <c r="H66" s="20"/>
      <c r="I66" s="20"/>
      <c r="J66" s="20"/>
      <c r="K66" s="20"/>
      <c r="L66" s="20"/>
    </row>
    <row r="67" spans="1:13" ht="23.1" customHeight="1">
      <c r="A67" s="7" t="s">
        <v>57</v>
      </c>
      <c r="C67" s="14"/>
      <c r="E67" s="20">
        <v>631982000</v>
      </c>
      <c r="F67" s="20"/>
      <c r="G67" s="6">
        <v>631982000</v>
      </c>
      <c r="H67" s="20"/>
      <c r="I67" s="138">
        <v>0</v>
      </c>
      <c r="J67" s="20"/>
      <c r="K67" s="138">
        <v>0</v>
      </c>
      <c r="L67" s="20"/>
    </row>
    <row r="68" spans="1:13" ht="23.1" customHeight="1">
      <c r="A68" s="7" t="s">
        <v>58</v>
      </c>
      <c r="C68" s="14">
        <v>14</v>
      </c>
      <c r="E68" s="20">
        <v>3745628638</v>
      </c>
      <c r="F68" s="20"/>
      <c r="G68" s="6">
        <v>2220714503</v>
      </c>
      <c r="H68" s="20"/>
      <c r="I68" s="6">
        <v>43090000</v>
      </c>
      <c r="K68" s="179">
        <v>50110000</v>
      </c>
      <c r="L68" s="20"/>
    </row>
    <row r="69" spans="1:13" ht="23.1" hidden="1" customHeight="1">
      <c r="A69" s="7" t="s">
        <v>59</v>
      </c>
      <c r="C69" s="14"/>
      <c r="E69" s="20"/>
      <c r="F69" s="20"/>
      <c r="G69" s="101">
        <v>0</v>
      </c>
      <c r="H69" s="20"/>
      <c r="K69" s="6">
        <v>0</v>
      </c>
      <c r="L69" s="20"/>
    </row>
    <row r="70" spans="1:13" ht="23.1" customHeight="1">
      <c r="A70" s="7" t="s">
        <v>60</v>
      </c>
      <c r="C70" s="14">
        <v>15</v>
      </c>
      <c r="E70" s="20">
        <v>1582092505</v>
      </c>
      <c r="F70" s="20"/>
      <c r="G70" s="6">
        <v>644344662</v>
      </c>
      <c r="H70" s="20"/>
      <c r="I70" s="6">
        <v>1582092505</v>
      </c>
      <c r="K70" s="179">
        <v>644344662</v>
      </c>
      <c r="L70" s="20"/>
    </row>
    <row r="71" spans="1:13" ht="23.1" customHeight="1">
      <c r="A71" s="16" t="s">
        <v>61</v>
      </c>
      <c r="C71" s="14"/>
      <c r="E71" s="20">
        <v>166320224</v>
      </c>
      <c r="F71" s="20"/>
      <c r="G71" s="20">
        <v>166895907</v>
      </c>
      <c r="H71" s="122"/>
      <c r="I71" s="88">
        <v>0</v>
      </c>
      <c r="J71" s="126"/>
      <c r="K71" s="138">
        <v>0</v>
      </c>
      <c r="L71" s="19"/>
    </row>
    <row r="72" spans="1:13" ht="23.1" customHeight="1">
      <c r="A72" s="7" t="s">
        <v>62</v>
      </c>
      <c r="C72" s="14"/>
      <c r="E72" s="20">
        <v>131914320</v>
      </c>
      <c r="F72" s="20"/>
      <c r="G72" s="20">
        <v>132853425</v>
      </c>
      <c r="H72" s="20"/>
      <c r="I72" s="150">
        <v>0</v>
      </c>
      <c r="J72" s="20"/>
      <c r="K72" s="138">
        <v>0</v>
      </c>
      <c r="L72" s="20"/>
    </row>
    <row r="73" spans="1:13" ht="23.1" customHeight="1">
      <c r="A73" s="7" t="s">
        <v>63</v>
      </c>
      <c r="B73" s="14"/>
      <c r="C73" s="14">
        <v>16</v>
      </c>
      <c r="E73" s="19">
        <v>31181770</v>
      </c>
      <c r="F73" s="19"/>
      <c r="G73" s="19">
        <v>29025979</v>
      </c>
      <c r="H73" s="126"/>
      <c r="I73" s="131">
        <v>26535412</v>
      </c>
      <c r="J73" s="126"/>
      <c r="K73" s="19">
        <v>24600113</v>
      </c>
      <c r="L73" s="19"/>
    </row>
    <row r="74" spans="1:13" ht="23.1" customHeight="1">
      <c r="A74" s="5" t="s">
        <v>64</v>
      </c>
      <c r="C74" s="14"/>
      <c r="E74" s="117">
        <f>SUM(E67:E73)</f>
        <v>6289119457</v>
      </c>
      <c r="F74" s="82"/>
      <c r="G74" s="117">
        <f>SUM(G67:G73)</f>
        <v>3825816476</v>
      </c>
      <c r="H74" s="82"/>
      <c r="I74" s="117">
        <f>SUM(I67:I73)</f>
        <v>1651717917</v>
      </c>
      <c r="J74" s="82"/>
      <c r="K74" s="117">
        <f>SUM(K67:K73)</f>
        <v>719054775</v>
      </c>
      <c r="L74" s="19"/>
    </row>
    <row r="75" spans="1:13" ht="23.1" customHeight="1">
      <c r="A75" s="5" t="s">
        <v>65</v>
      </c>
      <c r="C75" s="14"/>
      <c r="E75" s="117">
        <f>E64+E74</f>
        <v>8870232984</v>
      </c>
      <c r="F75" s="82"/>
      <c r="G75" s="117">
        <f>G64+G74</f>
        <v>8105726491</v>
      </c>
      <c r="H75" s="82"/>
      <c r="I75" s="85">
        <f>SUM(I64,I74)</f>
        <v>3819530367</v>
      </c>
      <c r="J75" s="82"/>
      <c r="K75" s="85">
        <f>SUM(K64,K74)</f>
        <v>4241888511</v>
      </c>
      <c r="L75" s="19"/>
    </row>
    <row r="78" spans="1:13" ht="23.1" customHeight="1">
      <c r="A78" s="27" t="str">
        <f>+A40</f>
        <v>บริษัท เนอวานา ดีเวลลอปเม้นท์ จำกัด (มหาชน) (เดิมชื่อ บริษัท เนอวานา ไดอิ จำกัด (มหาชน)) และบริษัทย่อย</v>
      </c>
    </row>
    <row r="79" spans="1:13" s="11" customFormat="1" ht="23.1" customHeight="1">
      <c r="A79" s="28" t="s">
        <v>38</v>
      </c>
      <c r="B79" s="8"/>
      <c r="C79" s="9"/>
      <c r="D79" s="10"/>
      <c r="E79" s="8"/>
      <c r="F79" s="10"/>
      <c r="G79" s="8"/>
      <c r="H79" s="10"/>
      <c r="I79" s="8"/>
      <c r="J79" s="10"/>
      <c r="K79" s="8"/>
      <c r="L79" s="10"/>
      <c r="M79" s="204"/>
    </row>
    <row r="80" spans="1:13" s="11" customFormat="1" ht="23.1" customHeight="1">
      <c r="A80" s="28" t="str">
        <f>+A42</f>
        <v>ณ วันที่ 30 มิถุนายน 2566</v>
      </c>
      <c r="B80" s="8"/>
      <c r="C80" s="9"/>
      <c r="D80" s="10"/>
      <c r="E80" s="8"/>
      <c r="F80" s="10"/>
      <c r="G80" s="8"/>
      <c r="H80" s="10"/>
      <c r="I80" s="8"/>
      <c r="J80" s="10"/>
      <c r="K80" s="8"/>
      <c r="L80" s="10"/>
      <c r="M80" s="204"/>
    </row>
    <row r="81" spans="1:12" ht="23.1" customHeight="1">
      <c r="A81" s="9"/>
      <c r="B81" s="10"/>
      <c r="C81" s="9"/>
      <c r="D81" s="10"/>
      <c r="E81" s="10"/>
      <c r="F81" s="10"/>
      <c r="G81" s="10"/>
      <c r="H81" s="10"/>
      <c r="I81" s="10"/>
      <c r="J81" s="10"/>
      <c r="K81" s="137"/>
      <c r="L81" s="10"/>
    </row>
    <row r="82" spans="1:12" ht="23.1" customHeight="1">
      <c r="A82" s="9"/>
      <c r="B82" s="10"/>
      <c r="C82" s="104"/>
      <c r="D82" s="10"/>
      <c r="E82" s="221" t="s">
        <v>2</v>
      </c>
      <c r="F82" s="221"/>
      <c r="G82" s="221"/>
      <c r="H82" s="10"/>
      <c r="I82" s="221" t="s">
        <v>3</v>
      </c>
      <c r="J82" s="221"/>
      <c r="K82" s="221"/>
      <c r="L82" s="12"/>
    </row>
    <row r="83" spans="1:12" ht="23.1" customHeight="1">
      <c r="A83" s="63" t="s">
        <v>39</v>
      </c>
      <c r="B83" s="10"/>
      <c r="C83" s="104" t="s">
        <v>5</v>
      </c>
      <c r="D83" s="10"/>
      <c r="E83" s="162" t="str">
        <f>+E6</f>
        <v>30 มิถุนายน 2566</v>
      </c>
      <c r="F83" s="163"/>
      <c r="G83" s="162" t="str">
        <f>+G6</f>
        <v>31 ธันวาคม 2565</v>
      </c>
      <c r="H83" s="164"/>
      <c r="I83" s="162" t="str">
        <f>+I6</f>
        <v>30 มิถุนายน 2566</v>
      </c>
      <c r="J83" s="163"/>
      <c r="K83" s="162" t="str">
        <f>+K6</f>
        <v>31 ธันวาคม 2565</v>
      </c>
      <c r="L83" s="12"/>
    </row>
    <row r="84" spans="1:12" ht="23.1" customHeight="1">
      <c r="A84" s="9"/>
      <c r="B84" s="10"/>
      <c r="C84" s="13"/>
      <c r="D84" s="10"/>
      <c r="E84" s="165" t="s">
        <v>8</v>
      </c>
      <c r="F84" s="165"/>
      <c r="G84" s="165" t="s">
        <v>9</v>
      </c>
      <c r="H84" s="164"/>
      <c r="I84" s="165" t="s">
        <v>8</v>
      </c>
      <c r="J84" s="165"/>
      <c r="K84" s="165" t="s">
        <v>9</v>
      </c>
      <c r="L84" s="12"/>
    </row>
    <row r="85" spans="1:12" ht="23.1" customHeight="1">
      <c r="A85" s="9"/>
      <c r="B85" s="10"/>
      <c r="C85" s="13"/>
      <c r="D85" s="10"/>
      <c r="E85" s="165" t="s">
        <v>10</v>
      </c>
      <c r="F85" s="165"/>
      <c r="G85" s="165"/>
      <c r="H85" s="164"/>
      <c r="I85" s="165" t="s">
        <v>10</v>
      </c>
      <c r="J85" s="165"/>
      <c r="K85" s="165"/>
      <c r="L85" s="12"/>
    </row>
    <row r="86" spans="1:12" ht="23.1" customHeight="1">
      <c r="A86" s="6"/>
      <c r="E86" s="220" t="s">
        <v>11</v>
      </c>
      <c r="F86" s="220"/>
      <c r="G86" s="220"/>
      <c r="H86" s="220"/>
      <c r="I86" s="220"/>
      <c r="J86" s="220"/>
      <c r="K86" s="220"/>
    </row>
    <row r="87" spans="1:12" ht="23.1" customHeight="1">
      <c r="A87" s="86" t="s">
        <v>66</v>
      </c>
      <c r="E87" s="15"/>
      <c r="F87" s="15"/>
      <c r="G87" s="15"/>
      <c r="H87" s="15"/>
      <c r="I87" s="20"/>
      <c r="J87" s="15"/>
      <c r="K87" s="20"/>
      <c r="L87" s="15"/>
    </row>
    <row r="88" spans="1:12" ht="23.1" customHeight="1">
      <c r="A88" s="7" t="s">
        <v>67</v>
      </c>
      <c r="C88" s="14"/>
      <c r="E88" s="15"/>
      <c r="F88" s="15"/>
      <c r="G88" s="15"/>
      <c r="H88" s="15"/>
      <c r="I88" s="20"/>
      <c r="J88" s="15"/>
      <c r="K88" s="20"/>
      <c r="L88" s="15"/>
    </row>
    <row r="89" spans="1:12" ht="23.1" customHeight="1">
      <c r="A89" s="21" t="s">
        <v>68</v>
      </c>
      <c r="B89" s="17"/>
      <c r="C89" s="14"/>
      <c r="E89" s="15"/>
      <c r="F89" s="15"/>
      <c r="G89" s="15"/>
      <c r="H89" s="15"/>
      <c r="I89" s="20"/>
      <c r="J89" s="15"/>
      <c r="K89" s="20"/>
      <c r="L89" s="15"/>
    </row>
    <row r="90" spans="1:12" ht="23.1" customHeight="1" thickBot="1">
      <c r="A90" s="21" t="s">
        <v>241</v>
      </c>
      <c r="B90" s="17"/>
      <c r="C90" s="14">
        <v>22</v>
      </c>
      <c r="E90" s="121">
        <v>1750749256</v>
      </c>
      <c r="F90" s="15"/>
      <c r="G90" s="15"/>
      <c r="H90" s="15"/>
      <c r="I90" s="121">
        <v>1750749256</v>
      </c>
      <c r="J90" s="15"/>
      <c r="K90" s="20"/>
      <c r="L90" s="15"/>
    </row>
    <row r="91" spans="1:12" ht="23.1" customHeight="1" thickTop="1" thickBot="1">
      <c r="A91" s="21" t="s">
        <v>69</v>
      </c>
      <c r="B91" s="11"/>
      <c r="C91" s="14">
        <v>22</v>
      </c>
      <c r="F91" s="15"/>
      <c r="G91" s="121">
        <v>1775750021</v>
      </c>
      <c r="H91" s="115"/>
      <c r="J91" s="15"/>
      <c r="K91" s="121">
        <v>1775750021</v>
      </c>
      <c r="L91" s="15"/>
    </row>
    <row r="92" spans="1:12" ht="23.1" customHeight="1" thickTop="1">
      <c r="A92" s="21" t="s">
        <v>70</v>
      </c>
      <c r="B92" s="17"/>
      <c r="C92" s="14"/>
      <c r="E92" s="210"/>
      <c r="F92" s="15"/>
      <c r="G92" s="122"/>
      <c r="H92" s="122"/>
      <c r="I92" s="122"/>
      <c r="J92" s="122"/>
      <c r="K92" s="122"/>
      <c r="L92" s="15"/>
    </row>
    <row r="93" spans="1:12" ht="23.1" customHeight="1">
      <c r="A93" s="21" t="s">
        <v>71</v>
      </c>
      <c r="B93" s="17"/>
      <c r="C93" s="14"/>
      <c r="E93" s="208">
        <v>1553174256</v>
      </c>
      <c r="F93" s="15"/>
      <c r="H93" s="122"/>
      <c r="I93" s="122">
        <v>1553174256</v>
      </c>
      <c r="J93" s="122"/>
      <c r="L93" s="15"/>
    </row>
    <row r="94" spans="1:12" ht="23.1" customHeight="1">
      <c r="A94" s="21" t="s">
        <v>72</v>
      </c>
      <c r="B94" s="17"/>
      <c r="C94" s="14"/>
      <c r="E94" s="208"/>
      <c r="F94" s="15"/>
      <c r="G94" s="122">
        <v>1553174254</v>
      </c>
      <c r="H94" s="122"/>
      <c r="I94" s="122"/>
      <c r="J94" s="122"/>
      <c r="K94" s="122">
        <v>1553174254</v>
      </c>
      <c r="L94" s="15"/>
    </row>
    <row r="95" spans="1:12" ht="23.1" customHeight="1">
      <c r="A95" s="21" t="s">
        <v>73</v>
      </c>
      <c r="B95" s="17"/>
      <c r="C95" s="14"/>
      <c r="E95" s="210">
        <v>1251361486</v>
      </c>
      <c r="F95" s="15"/>
      <c r="G95" s="122">
        <v>1251361486</v>
      </c>
      <c r="H95" s="122"/>
      <c r="I95" s="15">
        <v>5072395167</v>
      </c>
      <c r="J95" s="122"/>
      <c r="K95" s="15">
        <v>5072395167</v>
      </c>
      <c r="L95" s="15"/>
    </row>
    <row r="96" spans="1:12" ht="23.1" customHeight="1">
      <c r="A96" s="21" t="s">
        <v>74</v>
      </c>
      <c r="B96" s="17"/>
      <c r="C96" s="14"/>
      <c r="E96" s="210">
        <v>1589337148</v>
      </c>
      <c r="F96" s="15"/>
      <c r="G96" s="122">
        <v>1589337148</v>
      </c>
      <c r="H96" s="122"/>
      <c r="I96" s="149">
        <v>0</v>
      </c>
      <c r="J96" s="150"/>
      <c r="K96" s="150">
        <v>0</v>
      </c>
      <c r="L96" s="15"/>
    </row>
    <row r="97" spans="1:20" ht="23.1" customHeight="1">
      <c r="A97" s="21" t="s">
        <v>75</v>
      </c>
      <c r="B97" s="17"/>
      <c r="C97" s="14"/>
      <c r="E97" s="210"/>
      <c r="F97" s="15"/>
      <c r="G97" s="122"/>
      <c r="H97" s="122"/>
      <c r="I97" s="149"/>
      <c r="J97" s="150"/>
      <c r="K97" s="150"/>
      <c r="L97" s="15"/>
    </row>
    <row r="98" spans="1:20" ht="23.1" customHeight="1">
      <c r="A98" s="21" t="s">
        <v>76</v>
      </c>
      <c r="B98" s="17"/>
      <c r="C98" s="14">
        <v>7</v>
      </c>
      <c r="E98" s="210">
        <v>-135645750</v>
      </c>
      <c r="F98" s="15"/>
      <c r="G98" s="150">
        <v>0</v>
      </c>
      <c r="H98" s="122"/>
      <c r="I98" s="149">
        <v>0</v>
      </c>
      <c r="J98" s="150"/>
      <c r="K98" s="150">
        <v>0</v>
      </c>
      <c r="L98" s="15"/>
    </row>
    <row r="99" spans="1:20" ht="23.1" customHeight="1">
      <c r="A99" s="21" t="s">
        <v>77</v>
      </c>
      <c r="B99" s="17"/>
      <c r="C99" s="14"/>
      <c r="E99" s="216">
        <v>0</v>
      </c>
      <c r="F99" s="15"/>
      <c r="G99" s="150">
        <v>0</v>
      </c>
      <c r="H99" s="122"/>
      <c r="I99" s="15">
        <v>-2490187463</v>
      </c>
      <c r="J99" s="122"/>
      <c r="K99" s="15">
        <v>-2490187463</v>
      </c>
      <c r="L99" s="15"/>
    </row>
    <row r="100" spans="1:20" ht="23.1" customHeight="1">
      <c r="A100" s="21" t="s">
        <v>78</v>
      </c>
      <c r="B100" s="17"/>
      <c r="C100" s="14"/>
      <c r="E100" s="216">
        <v>0</v>
      </c>
      <c r="F100" s="15"/>
      <c r="G100" s="150">
        <v>0</v>
      </c>
      <c r="H100" s="122"/>
      <c r="I100" s="15">
        <v>2588050</v>
      </c>
      <c r="J100" s="122"/>
      <c r="K100" s="15">
        <v>2588050</v>
      </c>
      <c r="L100" s="15"/>
    </row>
    <row r="101" spans="1:20" ht="23.1" customHeight="1">
      <c r="A101" s="21" t="s">
        <v>79</v>
      </c>
      <c r="B101" s="17"/>
      <c r="C101" s="14"/>
      <c r="E101" s="210"/>
      <c r="F101" s="15"/>
      <c r="G101" s="22"/>
      <c r="H101" s="122"/>
      <c r="I101" s="15"/>
      <c r="J101" s="122"/>
      <c r="K101" s="22"/>
      <c r="L101" s="15"/>
    </row>
    <row r="102" spans="1:20" ht="23.1" customHeight="1">
      <c r="A102" s="21" t="s">
        <v>80</v>
      </c>
      <c r="B102" s="17"/>
      <c r="C102" s="14"/>
      <c r="E102" s="210">
        <v>59484194</v>
      </c>
      <c r="F102" s="15"/>
      <c r="G102" s="22">
        <v>57252304</v>
      </c>
      <c r="H102" s="122"/>
      <c r="I102" s="15">
        <v>42468090</v>
      </c>
      <c r="J102" s="122"/>
      <c r="K102" s="15">
        <v>40236200</v>
      </c>
      <c r="L102" s="15"/>
    </row>
    <row r="103" spans="1:20" ht="23.1" customHeight="1">
      <c r="A103" s="21" t="s">
        <v>81</v>
      </c>
      <c r="B103" s="11"/>
      <c r="C103" s="14"/>
      <c r="E103" s="18">
        <v>571010236</v>
      </c>
      <c r="F103" s="15"/>
      <c r="G103" s="23">
        <v>614366730</v>
      </c>
      <c r="H103" s="122"/>
      <c r="I103" s="18">
        <v>167541455</v>
      </c>
      <c r="J103" s="122"/>
      <c r="K103" s="18">
        <v>100790189</v>
      </c>
      <c r="L103" s="15"/>
    </row>
    <row r="104" spans="1:20" ht="23.1" customHeight="1">
      <c r="A104" s="143" t="s">
        <v>82</v>
      </c>
      <c r="B104" s="11"/>
      <c r="C104" s="14"/>
      <c r="E104" s="120">
        <f>SUM(E93:E103)</f>
        <v>4888721570</v>
      </c>
      <c r="F104" s="120"/>
      <c r="G104" s="136">
        <f>SUM(G94:G103)</f>
        <v>5065491922</v>
      </c>
      <c r="H104" s="136"/>
      <c r="I104" s="120">
        <f>SUM(I93:I103)</f>
        <v>4347979555</v>
      </c>
      <c r="J104" s="136"/>
      <c r="K104" s="136">
        <f>SUM(K94:K103)</f>
        <v>4278996397</v>
      </c>
      <c r="L104" s="15"/>
    </row>
    <row r="105" spans="1:20" ht="23.1" customHeight="1">
      <c r="A105" s="21" t="s">
        <v>83</v>
      </c>
      <c r="B105" s="11"/>
      <c r="C105" s="14"/>
      <c r="E105" s="209">
        <v>61865</v>
      </c>
      <c r="F105" s="15"/>
      <c r="G105" s="161">
        <v>330074742</v>
      </c>
      <c r="H105" s="115"/>
      <c r="I105" s="92">
        <v>0</v>
      </c>
      <c r="J105" s="90"/>
      <c r="K105" s="92">
        <v>0</v>
      </c>
      <c r="L105" s="15"/>
    </row>
    <row r="106" spans="1:20" ht="23.1" customHeight="1">
      <c r="A106" s="24" t="s">
        <v>84</v>
      </c>
      <c r="B106" s="11"/>
      <c r="E106" s="123">
        <f>SUM(E104:E105)</f>
        <v>4888783435</v>
      </c>
      <c r="F106" s="120"/>
      <c r="G106" s="123">
        <f>SUM(G104:G105)</f>
        <v>5395566664</v>
      </c>
      <c r="H106" s="120"/>
      <c r="I106" s="123">
        <f>SUM(I104:I105)</f>
        <v>4347979555</v>
      </c>
      <c r="J106" s="120"/>
      <c r="K106" s="123">
        <f>SUM(K104:K105)</f>
        <v>4278996397</v>
      </c>
      <c r="L106" s="15"/>
    </row>
    <row r="107" spans="1:20" ht="23.1" customHeight="1">
      <c r="A107" s="24"/>
      <c r="B107" s="11"/>
      <c r="E107" s="120"/>
      <c r="F107" s="120"/>
      <c r="G107" s="120"/>
      <c r="H107" s="120"/>
      <c r="I107" s="120"/>
      <c r="J107" s="120"/>
      <c r="K107" s="120"/>
      <c r="L107" s="15"/>
    </row>
    <row r="108" spans="1:20" ht="23.1" customHeight="1" thickBot="1">
      <c r="A108" s="5" t="s">
        <v>85</v>
      </c>
      <c r="E108" s="124">
        <f>SUM(E106,E75)</f>
        <v>13759016419</v>
      </c>
      <c r="F108" s="120"/>
      <c r="G108" s="124">
        <f>SUM(G106,G75)</f>
        <v>13501293155</v>
      </c>
      <c r="H108" s="120"/>
      <c r="I108" s="124">
        <f>SUM(I106,I75)</f>
        <v>8167509922</v>
      </c>
      <c r="J108" s="120"/>
      <c r="K108" s="124">
        <f>SUM(K106,K75)</f>
        <v>8520884908</v>
      </c>
      <c r="L108" s="15"/>
    </row>
    <row r="109" spans="1:20" ht="23.1" customHeight="1" thickTop="1">
      <c r="A109" s="5"/>
      <c r="E109" s="120"/>
      <c r="F109" s="120"/>
      <c r="G109" s="120"/>
      <c r="H109" s="120"/>
      <c r="I109" s="120"/>
      <c r="J109" s="120"/>
      <c r="K109" s="120"/>
      <c r="L109" s="15"/>
    </row>
    <row r="110" spans="1:20" ht="23.1" customHeight="1">
      <c r="C110" s="25"/>
      <c r="E110" s="150">
        <f>E37-E108</f>
        <v>0</v>
      </c>
      <c r="F110" s="150"/>
      <c r="G110" s="150">
        <f>G37-G108</f>
        <v>0</v>
      </c>
      <c r="H110" s="150"/>
      <c r="I110" s="150">
        <f>I37-I108</f>
        <v>0</v>
      </c>
      <c r="J110" s="150"/>
      <c r="K110" s="150">
        <f>K37-K108</f>
        <v>0</v>
      </c>
      <c r="L110" s="20"/>
      <c r="N110" s="98"/>
      <c r="O110" s="99"/>
      <c r="P110" s="100"/>
      <c r="Q110" s="99"/>
      <c r="R110" s="100"/>
      <c r="S110" s="99"/>
      <c r="T110" s="100"/>
    </row>
    <row r="111" spans="1:20" ht="23.1" customHeight="1">
      <c r="C111" s="25"/>
    </row>
    <row r="112" spans="1:20" ht="23.1" customHeight="1">
      <c r="C112" s="25"/>
    </row>
    <row r="113" spans="1:9" ht="23.1" hidden="1" customHeight="1">
      <c r="A113" s="26"/>
      <c r="B113" s="25"/>
      <c r="C113" s="6"/>
      <c r="E113" s="25"/>
    </row>
    <row r="114" spans="1:9" ht="23.1" hidden="1" customHeight="1">
      <c r="B114" s="25"/>
      <c r="C114" s="6"/>
      <c r="E114" s="25"/>
    </row>
    <row r="115" spans="1:9" ht="23.1" hidden="1" customHeight="1">
      <c r="B115" s="21"/>
      <c r="C115" s="6"/>
      <c r="E115" s="21"/>
    </row>
    <row r="116" spans="1:9" ht="23.1" hidden="1" customHeight="1">
      <c r="A116" s="26"/>
      <c r="B116" s="25"/>
      <c r="C116" s="6"/>
      <c r="E116" s="25"/>
    </row>
    <row r="117" spans="1:9" ht="23.1" customHeight="1">
      <c r="C117" s="6"/>
    </row>
    <row r="120" spans="1:9" ht="23.1" customHeight="1">
      <c r="I120" s="125"/>
    </row>
  </sheetData>
  <mergeCells count="9">
    <mergeCell ref="E86:K86"/>
    <mergeCell ref="E5:G5"/>
    <mergeCell ref="E44:G44"/>
    <mergeCell ref="I5:K5"/>
    <mergeCell ref="I44:K44"/>
    <mergeCell ref="E82:G82"/>
    <mergeCell ref="I82:K82"/>
    <mergeCell ref="E9:K9"/>
    <mergeCell ref="E48:K48"/>
  </mergeCells>
  <printOptions horizontalCentered="1"/>
  <pageMargins left="0.6" right="0.4" top="0.75" bottom="0.75" header="0.5" footer="0.5"/>
  <pageSetup paperSize="9" scale="80" firstPageNumber="3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2" manualBreakCount="2">
    <brk id="39" max="10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6"/>
  <sheetViews>
    <sheetView zoomScale="70" zoomScaleNormal="70" zoomScaleSheetLayoutView="100" workbookViewId="0">
      <selection activeCell="P35" sqref="P35"/>
    </sheetView>
  </sheetViews>
  <sheetFormatPr defaultColWidth="8.5703125" defaultRowHeight="21.75"/>
  <cols>
    <col min="1" max="1" width="17.5703125" style="32" customWidth="1"/>
    <col min="2" max="2" width="8.42578125" style="32" customWidth="1"/>
    <col min="3" max="3" width="21.28515625" style="32" customWidth="1"/>
    <col min="4" max="4" width="7.85546875" style="32" customWidth="1"/>
    <col min="5" max="5" width="1.140625" style="32" customWidth="1"/>
    <col min="6" max="6" width="14.42578125" style="32" customWidth="1"/>
    <col min="7" max="7" width="1.140625" style="37" customWidth="1"/>
    <col min="8" max="8" width="14.42578125" style="37" customWidth="1"/>
    <col min="9" max="9" width="1.140625" style="32" customWidth="1"/>
    <col min="10" max="10" width="14.42578125" style="32" customWidth="1"/>
    <col min="11" max="11" width="1.140625" style="37" customWidth="1"/>
    <col min="12" max="12" width="14.42578125" style="37" customWidth="1"/>
    <col min="13" max="13" width="0.5703125" style="37" customWidth="1"/>
    <col min="14" max="14" width="9.42578125" style="32" bestFit="1" customWidth="1"/>
    <col min="15" max="15" width="10.7109375" style="32" bestFit="1" customWidth="1"/>
    <col min="16" max="16" width="9.7109375" style="32" bestFit="1" customWidth="1"/>
    <col min="17" max="16384" width="8.5703125" style="32"/>
  </cols>
  <sheetData>
    <row r="1" spans="1:13" s="6" customFormat="1" ht="21.6" customHeight="1">
      <c r="A1" s="27" t="str">
        <f>+BS!A1</f>
        <v>บริษัท เนอวานา ดีเวลลอปเม้นท์ จำกัด (มหาชน) (เดิมชื่อ บริษัท เนอวานา ไดอิ จำกัด (มหาชน)) และบริษัทย่อย</v>
      </c>
      <c r="C1" s="7"/>
    </row>
    <row r="2" spans="1:13" s="31" customFormat="1" ht="22.5">
      <c r="A2" s="58" t="s">
        <v>86</v>
      </c>
      <c r="B2" s="29"/>
      <c r="C2" s="29"/>
      <c r="D2" s="29"/>
      <c r="E2" s="29"/>
      <c r="F2" s="29"/>
      <c r="G2" s="29"/>
      <c r="H2" s="30"/>
      <c r="I2" s="29"/>
      <c r="J2" s="29"/>
      <c r="K2" s="29"/>
      <c r="L2" s="30"/>
      <c r="M2" s="29"/>
    </row>
    <row r="3" spans="1:13" s="31" customFormat="1" ht="22.5">
      <c r="A3" s="58" t="s">
        <v>87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>
      <c r="B5" s="33"/>
      <c r="C5" s="33"/>
      <c r="E5" s="33"/>
      <c r="F5" s="222" t="s">
        <v>2</v>
      </c>
      <c r="G5" s="222"/>
      <c r="H5" s="222"/>
      <c r="I5" s="33"/>
      <c r="J5" s="222" t="s">
        <v>3</v>
      </c>
      <c r="K5" s="222"/>
      <c r="L5" s="222"/>
      <c r="M5" s="33"/>
    </row>
    <row r="6" spans="1:13" s="31" customFormat="1">
      <c r="A6" s="32"/>
      <c r="B6" s="32"/>
      <c r="C6" s="35"/>
      <c r="D6" s="34" t="s">
        <v>5</v>
      </c>
      <c r="E6" s="30"/>
      <c r="F6" s="190">
        <v>2566</v>
      </c>
      <c r="G6" s="37"/>
      <c r="H6" s="190">
        <v>2565</v>
      </c>
      <c r="I6" s="30"/>
      <c r="J6" s="190">
        <v>2566</v>
      </c>
      <c r="K6" s="37"/>
      <c r="L6" s="190">
        <v>2565</v>
      </c>
    </row>
    <row r="7" spans="1:13" s="31" customFormat="1">
      <c r="A7" s="32"/>
      <c r="B7" s="32"/>
      <c r="C7" s="35"/>
      <c r="D7" s="36"/>
      <c r="E7" s="30"/>
      <c r="F7" s="223" t="s">
        <v>11</v>
      </c>
      <c r="G7" s="223"/>
      <c r="H7" s="223"/>
      <c r="I7" s="223"/>
      <c r="J7" s="223"/>
      <c r="K7" s="223"/>
      <c r="L7" s="223"/>
    </row>
    <row r="8" spans="1:13">
      <c r="A8" s="113" t="s">
        <v>88</v>
      </c>
      <c r="D8" s="39"/>
      <c r="E8" s="30"/>
      <c r="F8" s="38">
        <v>359143200</v>
      </c>
      <c r="G8" s="38"/>
      <c r="H8" s="38">
        <v>666266289</v>
      </c>
      <c r="I8" s="38"/>
      <c r="J8" s="118">
        <v>107990167</v>
      </c>
      <c r="K8" s="38"/>
      <c r="L8" s="38">
        <v>49028569</v>
      </c>
      <c r="M8" s="32"/>
    </row>
    <row r="9" spans="1:13">
      <c r="A9" s="113" t="s">
        <v>89</v>
      </c>
      <c r="D9" s="39"/>
      <c r="E9" s="30"/>
      <c r="F9" s="38">
        <v>100305802</v>
      </c>
      <c r="G9" s="38"/>
      <c r="H9" s="40">
        <v>92214026</v>
      </c>
      <c r="I9" s="38"/>
      <c r="J9" s="132">
        <v>0</v>
      </c>
      <c r="K9" s="38"/>
      <c r="L9" s="93">
        <v>0</v>
      </c>
      <c r="M9" s="32"/>
    </row>
    <row r="10" spans="1:13">
      <c r="A10" s="133" t="s">
        <v>90</v>
      </c>
      <c r="D10" s="39"/>
      <c r="E10" s="30"/>
      <c r="F10" s="146">
        <f>SUM(F8:F9)</f>
        <v>459449002</v>
      </c>
      <c r="G10" s="38"/>
      <c r="H10" s="146">
        <f>SUM(H8:H9)</f>
        <v>758480315</v>
      </c>
      <c r="I10" s="38"/>
      <c r="J10" s="153">
        <f>SUM(J8:J9)</f>
        <v>107990167</v>
      </c>
      <c r="K10" s="38"/>
      <c r="L10" s="146">
        <f>SUM(L8:L9)</f>
        <v>49028569</v>
      </c>
      <c r="M10" s="32"/>
    </row>
    <row r="11" spans="1:13">
      <c r="A11" s="133"/>
      <c r="D11" s="39"/>
      <c r="E11" s="30"/>
      <c r="F11" s="38"/>
      <c r="G11" s="38"/>
      <c r="H11" s="38"/>
      <c r="I11" s="38"/>
      <c r="J11" s="166"/>
      <c r="K11" s="38"/>
      <c r="L11" s="38"/>
      <c r="M11" s="32"/>
    </row>
    <row r="12" spans="1:13">
      <c r="A12" s="145" t="s">
        <v>91</v>
      </c>
      <c r="D12" s="39"/>
      <c r="E12" s="30"/>
      <c r="F12" s="38">
        <v>-244917722</v>
      </c>
      <c r="G12" s="38"/>
      <c r="H12" s="38">
        <v>-433644199</v>
      </c>
      <c r="I12" s="38"/>
      <c r="J12" s="129">
        <v>-95402838</v>
      </c>
      <c r="K12" s="38"/>
      <c r="L12" s="118">
        <v>-52214637</v>
      </c>
      <c r="M12" s="32"/>
    </row>
    <row r="13" spans="1:13">
      <c r="A13" s="145" t="s">
        <v>92</v>
      </c>
      <c r="D13" s="39"/>
      <c r="E13" s="30"/>
      <c r="F13" s="38">
        <v>-74131688</v>
      </c>
      <c r="G13" s="38"/>
      <c r="H13" s="38">
        <v>-82258285</v>
      </c>
      <c r="I13" s="38"/>
      <c r="J13" s="166">
        <v>0</v>
      </c>
      <c r="K13" s="38"/>
      <c r="L13" s="212">
        <v>0</v>
      </c>
      <c r="M13" s="32"/>
    </row>
    <row r="14" spans="1:13">
      <c r="A14" s="133" t="s">
        <v>93</v>
      </c>
      <c r="D14" s="39"/>
      <c r="E14" s="30"/>
      <c r="F14" s="146">
        <f>SUM(F12:F13)</f>
        <v>-319049410</v>
      </c>
      <c r="G14" s="38"/>
      <c r="H14" s="146">
        <f>SUM(H12:H13)</f>
        <v>-515902484</v>
      </c>
      <c r="I14" s="38"/>
      <c r="J14" s="146">
        <f>SUM(J12:J13)</f>
        <v>-95402838</v>
      </c>
      <c r="K14" s="38"/>
      <c r="L14" s="146">
        <f>SUM(L12:L13)</f>
        <v>-52214637</v>
      </c>
      <c r="M14" s="32"/>
    </row>
    <row r="15" spans="1:13">
      <c r="A15" s="133"/>
      <c r="D15" s="39"/>
      <c r="E15" s="30"/>
      <c r="F15" s="38"/>
      <c r="G15" s="38"/>
      <c r="H15" s="38"/>
      <c r="I15" s="38"/>
      <c r="J15" s="166"/>
      <c r="K15" s="38"/>
      <c r="L15" s="38"/>
      <c r="M15" s="32"/>
    </row>
    <row r="16" spans="1:13">
      <c r="A16" s="133" t="s">
        <v>246</v>
      </c>
      <c r="B16" s="167"/>
      <c r="C16" s="167"/>
      <c r="D16" s="168"/>
      <c r="E16" s="169"/>
      <c r="F16" s="170">
        <f>F10+F14</f>
        <v>140399592</v>
      </c>
      <c r="G16" s="83"/>
      <c r="H16" s="170">
        <f>H10+H14</f>
        <v>242577831</v>
      </c>
      <c r="I16" s="83"/>
      <c r="J16" s="154">
        <f>J10+J14</f>
        <v>12587329</v>
      </c>
      <c r="K16" s="83"/>
      <c r="L16" s="170">
        <f>L10+L14</f>
        <v>-3186068</v>
      </c>
      <c r="M16" s="32"/>
    </row>
    <row r="17" spans="1:13">
      <c r="A17" s="145" t="s">
        <v>95</v>
      </c>
      <c r="D17" s="39">
        <v>18</v>
      </c>
      <c r="E17" s="30"/>
      <c r="F17" s="128">
        <v>30496209</v>
      </c>
      <c r="G17" s="38"/>
      <c r="H17" s="128">
        <v>20667273</v>
      </c>
      <c r="I17" s="38"/>
      <c r="J17" s="129">
        <v>272382565</v>
      </c>
      <c r="K17" s="38"/>
      <c r="L17" s="128">
        <v>84202513</v>
      </c>
      <c r="M17" s="32"/>
    </row>
    <row r="18" spans="1:13">
      <c r="A18" s="145" t="s">
        <v>96</v>
      </c>
      <c r="D18" s="39"/>
      <c r="E18" s="30"/>
      <c r="F18" s="217">
        <v>55277</v>
      </c>
      <c r="G18" s="38"/>
      <c r="H18" s="38">
        <v>322554</v>
      </c>
      <c r="I18" s="38"/>
      <c r="J18" s="129">
        <v>0</v>
      </c>
      <c r="K18" s="38"/>
      <c r="L18" s="118">
        <v>0</v>
      </c>
      <c r="M18" s="32"/>
    </row>
    <row r="19" spans="1:13">
      <c r="A19" s="145" t="s">
        <v>97</v>
      </c>
      <c r="D19" s="39"/>
      <c r="E19" s="30"/>
      <c r="F19" s="128">
        <v>-83629984</v>
      </c>
      <c r="G19" s="38"/>
      <c r="H19" s="38">
        <v>-73867551</v>
      </c>
      <c r="I19" s="38"/>
      <c r="J19" s="129">
        <v>-25206301</v>
      </c>
      <c r="K19" s="38"/>
      <c r="L19" s="118">
        <v>-10598525</v>
      </c>
      <c r="M19" s="32"/>
    </row>
    <row r="20" spans="1:13">
      <c r="A20" s="145" t="s">
        <v>98</v>
      </c>
      <c r="D20" s="39"/>
      <c r="E20" s="30"/>
      <c r="F20" s="128">
        <v>-53085728</v>
      </c>
      <c r="G20" s="38"/>
      <c r="H20" s="38">
        <v>-74234694</v>
      </c>
      <c r="I20" s="38"/>
      <c r="J20" s="129">
        <v>-41551568</v>
      </c>
      <c r="K20" s="38"/>
      <c r="L20" s="118">
        <v>-58861880</v>
      </c>
      <c r="M20" s="32"/>
    </row>
    <row r="21" spans="1:13">
      <c r="A21" s="113" t="s">
        <v>99</v>
      </c>
      <c r="D21" s="39"/>
      <c r="E21" s="30"/>
      <c r="F21" s="40">
        <v>-13722689</v>
      </c>
      <c r="G21" s="38"/>
      <c r="H21" s="40">
        <v>-50700471</v>
      </c>
      <c r="I21" s="38"/>
      <c r="J21" s="132">
        <v>-61971320</v>
      </c>
      <c r="K21" s="38"/>
      <c r="L21" s="40">
        <v>-59042117</v>
      </c>
      <c r="M21" s="32"/>
    </row>
    <row r="22" spans="1:13">
      <c r="A22" s="133" t="s">
        <v>100</v>
      </c>
      <c r="D22" s="39"/>
      <c r="E22" s="38"/>
      <c r="F22" s="83">
        <f>SUM(F16:F21)</f>
        <v>20512677</v>
      </c>
      <c r="G22" s="38"/>
      <c r="H22" s="83">
        <f>SUM(H16:H21)</f>
        <v>64764942</v>
      </c>
      <c r="I22" s="38"/>
      <c r="J22" s="154">
        <f>SUM(J16:J21)</f>
        <v>156240705</v>
      </c>
      <c r="K22" s="38"/>
      <c r="L22" s="83">
        <f>SUM(L16:L21)</f>
        <v>-47486077</v>
      </c>
      <c r="M22" s="32"/>
    </row>
    <row r="23" spans="1:13">
      <c r="A23" s="113" t="s">
        <v>101</v>
      </c>
      <c r="D23" s="177">
        <v>8</v>
      </c>
      <c r="E23" s="30"/>
      <c r="F23" s="152">
        <v>-3059790</v>
      </c>
      <c r="G23" s="38"/>
      <c r="H23" s="152">
        <v>-890682</v>
      </c>
      <c r="I23" s="38"/>
      <c r="J23" s="152">
        <v>0</v>
      </c>
      <c r="K23" s="38"/>
      <c r="L23" s="93">
        <v>0</v>
      </c>
      <c r="M23" s="32"/>
    </row>
    <row r="24" spans="1:13">
      <c r="A24" s="114" t="s">
        <v>102</v>
      </c>
      <c r="D24" s="37"/>
      <c r="E24" s="30"/>
      <c r="F24" s="38">
        <f>SUM(F22:F23)</f>
        <v>17452887</v>
      </c>
      <c r="G24" s="38"/>
      <c r="H24" s="38">
        <f>SUM(H22:H23)</f>
        <v>63874260</v>
      </c>
      <c r="I24" s="38"/>
      <c r="J24" s="129">
        <f>SUM(J22:J23)</f>
        <v>156240705</v>
      </c>
      <c r="K24" s="38"/>
      <c r="L24" s="38">
        <f>SUM(L22:L23)</f>
        <v>-47486077</v>
      </c>
      <c r="M24" s="32"/>
    </row>
    <row r="25" spans="1:13" hidden="1">
      <c r="A25" s="113" t="s">
        <v>103</v>
      </c>
      <c r="D25" s="37"/>
      <c r="E25" s="30"/>
      <c r="F25" s="127">
        <v>0</v>
      </c>
      <c r="G25" s="38"/>
      <c r="H25" s="127">
        <v>0</v>
      </c>
      <c r="I25" s="38"/>
      <c r="J25" s="129">
        <v>0</v>
      </c>
      <c r="K25" s="38"/>
      <c r="L25" s="38">
        <v>0</v>
      </c>
      <c r="M25" s="32"/>
    </row>
    <row r="26" spans="1:13">
      <c r="A26" s="113" t="s">
        <v>104</v>
      </c>
      <c r="D26" s="177">
        <v>17</v>
      </c>
      <c r="E26" s="30"/>
      <c r="F26" s="38">
        <v>-301009</v>
      </c>
      <c r="G26" s="38"/>
      <c r="H26" s="38">
        <v>-13311234</v>
      </c>
      <c r="I26" s="38"/>
      <c r="J26" s="129">
        <v>5014836</v>
      </c>
      <c r="K26" s="38"/>
      <c r="L26" s="38">
        <v>6616549</v>
      </c>
      <c r="M26" s="32"/>
    </row>
    <row r="27" spans="1:13">
      <c r="A27" s="114" t="s">
        <v>247</v>
      </c>
      <c r="D27" s="37"/>
      <c r="E27" s="30"/>
      <c r="F27" s="171">
        <f>SUM(F24:F26)</f>
        <v>17151878</v>
      </c>
      <c r="G27" s="83"/>
      <c r="H27" s="171">
        <f>SUM(H24:H26)</f>
        <v>50563026</v>
      </c>
      <c r="I27" s="83"/>
      <c r="J27" s="172">
        <f>SUM(J24:J26)</f>
        <v>161255541</v>
      </c>
      <c r="K27" s="83"/>
      <c r="L27" s="171">
        <f>SUM(L24:L26)</f>
        <v>-40869528</v>
      </c>
      <c r="M27" s="32"/>
    </row>
    <row r="28" spans="1:13">
      <c r="A28" s="145" t="s">
        <v>105</v>
      </c>
      <c r="D28" s="37"/>
      <c r="E28" s="30"/>
      <c r="F28" s="182">
        <v>0</v>
      </c>
      <c r="G28" s="183"/>
      <c r="H28" s="184">
        <v>0</v>
      </c>
      <c r="I28" s="183"/>
      <c r="J28" s="182">
        <v>0</v>
      </c>
      <c r="K28" s="183"/>
      <c r="L28" s="184">
        <v>0</v>
      </c>
      <c r="M28" s="32"/>
    </row>
    <row r="29" spans="1:13" ht="22.5" thickBot="1">
      <c r="A29" s="114" t="s">
        <v>248</v>
      </c>
      <c r="D29" s="37"/>
      <c r="E29" s="30"/>
      <c r="F29" s="84">
        <f>SUM(F27:F28)</f>
        <v>17151878</v>
      </c>
      <c r="G29" s="83"/>
      <c r="H29" s="84">
        <f>SUM(H27:H28)</f>
        <v>50563026</v>
      </c>
      <c r="I29" s="83"/>
      <c r="J29" s="148">
        <f>SUM(J27:J28)</f>
        <v>161255541</v>
      </c>
      <c r="K29" s="83"/>
      <c r="L29" s="84">
        <f>SUM(L27:L28)</f>
        <v>-40869528</v>
      </c>
      <c r="M29" s="32"/>
    </row>
    <row r="30" spans="1:13" ht="22.5" thickTop="1">
      <c r="A30" s="114"/>
      <c r="D30" s="39"/>
      <c r="E30" s="30"/>
      <c r="F30" s="38"/>
      <c r="G30" s="38"/>
      <c r="H30" s="38"/>
      <c r="I30" s="38"/>
      <c r="J30" s="20"/>
      <c r="K30" s="38"/>
      <c r="L30" s="20"/>
      <c r="M30" s="32"/>
    </row>
    <row r="31" spans="1:13">
      <c r="A31" s="114" t="s">
        <v>256</v>
      </c>
      <c r="D31" s="39"/>
      <c r="E31" s="30"/>
      <c r="F31" s="214"/>
      <c r="G31" s="38"/>
      <c r="H31" s="38"/>
      <c r="I31" s="38"/>
      <c r="J31" s="20"/>
      <c r="K31" s="38"/>
      <c r="L31" s="20"/>
      <c r="M31" s="32"/>
    </row>
    <row r="32" spans="1:13">
      <c r="A32" s="113" t="s">
        <v>107</v>
      </c>
      <c r="D32" s="39"/>
      <c r="E32" s="30"/>
      <c r="F32" s="38">
        <v>17151803</v>
      </c>
      <c r="G32" s="38"/>
      <c r="H32" s="38">
        <v>13491404</v>
      </c>
      <c r="I32" s="38"/>
      <c r="J32" s="129">
        <f>J29</f>
        <v>161255541</v>
      </c>
      <c r="K32" s="38"/>
      <c r="L32" s="20">
        <f>L29</f>
        <v>-40869528</v>
      </c>
      <c r="M32" s="32"/>
    </row>
    <row r="33" spans="1:15">
      <c r="A33" s="113" t="s">
        <v>108</v>
      </c>
      <c r="D33" s="39"/>
      <c r="E33" s="30"/>
      <c r="F33" s="38">
        <v>75</v>
      </c>
      <c r="G33" s="38"/>
      <c r="H33" s="38">
        <v>37071622</v>
      </c>
      <c r="I33" s="38"/>
      <c r="J33" s="184">
        <v>0</v>
      </c>
      <c r="K33" s="185"/>
      <c r="L33" s="184">
        <v>0</v>
      </c>
      <c r="M33" s="32"/>
    </row>
    <row r="34" spans="1:15" ht="22.5" thickBot="1">
      <c r="A34" s="114"/>
      <c r="D34" s="39"/>
      <c r="E34" s="30"/>
      <c r="F34" s="84">
        <f>F29</f>
        <v>17151878</v>
      </c>
      <c r="G34" s="83"/>
      <c r="H34" s="84">
        <f>H29</f>
        <v>50563026</v>
      </c>
      <c r="I34" s="38"/>
      <c r="J34" s="148">
        <f>J29</f>
        <v>161255541</v>
      </c>
      <c r="K34" s="83"/>
      <c r="L34" s="84">
        <f>L29</f>
        <v>-40869528</v>
      </c>
      <c r="M34" s="32"/>
    </row>
    <row r="35" spans="1:15" ht="22.5" thickTop="1">
      <c r="A35" s="113"/>
      <c r="D35" s="37"/>
      <c r="E35" s="37"/>
      <c r="F35" s="37"/>
      <c r="G35" s="30"/>
      <c r="I35" s="37"/>
      <c r="J35" s="20"/>
      <c r="K35" s="30"/>
      <c r="L35" s="20"/>
    </row>
    <row r="36" spans="1:15">
      <c r="A36" s="114" t="s">
        <v>251</v>
      </c>
      <c r="D36" s="39"/>
      <c r="E36" s="30"/>
      <c r="F36" s="38"/>
      <c r="G36" s="38"/>
      <c r="H36" s="38"/>
      <c r="I36" s="38"/>
      <c r="J36" s="20"/>
      <c r="K36" s="38"/>
      <c r="L36" s="20"/>
      <c r="M36" s="32"/>
    </row>
    <row r="37" spans="1:15">
      <c r="A37" s="113" t="s">
        <v>107</v>
      </c>
      <c r="D37" s="39"/>
      <c r="E37" s="30"/>
      <c r="F37" s="38">
        <v>17151803</v>
      </c>
      <c r="G37" s="38"/>
      <c r="H37" s="38">
        <v>13491404</v>
      </c>
      <c r="I37" s="38"/>
      <c r="J37" s="20">
        <f>J34</f>
        <v>161255541</v>
      </c>
      <c r="K37" s="38"/>
      <c r="L37" s="20">
        <f>L34</f>
        <v>-40869528</v>
      </c>
      <c r="M37" s="32"/>
    </row>
    <row r="38" spans="1:15">
      <c r="A38" s="113" t="s">
        <v>108</v>
      </c>
      <c r="D38" s="39"/>
      <c r="E38" s="30"/>
      <c r="F38" s="38">
        <v>75</v>
      </c>
      <c r="G38" s="38"/>
      <c r="H38" s="38">
        <v>37071622</v>
      </c>
      <c r="I38" s="38"/>
      <c r="J38" s="184">
        <v>0</v>
      </c>
      <c r="K38" s="185"/>
      <c r="L38" s="184">
        <v>0</v>
      </c>
      <c r="M38" s="32"/>
    </row>
    <row r="39" spans="1:15" ht="22.5" thickBot="1">
      <c r="A39" s="114"/>
      <c r="D39" s="39"/>
      <c r="E39" s="30"/>
      <c r="F39" s="84">
        <f>F34</f>
        <v>17151878</v>
      </c>
      <c r="G39" s="83"/>
      <c r="H39" s="84">
        <f>H34</f>
        <v>50563026</v>
      </c>
      <c r="I39" s="38"/>
      <c r="J39" s="84">
        <f>J34</f>
        <v>161255541</v>
      </c>
      <c r="K39" s="83"/>
      <c r="L39" s="84">
        <f>L34</f>
        <v>-40869528</v>
      </c>
      <c r="M39" s="32"/>
    </row>
    <row r="40" spans="1:15" ht="22.5" thickTop="1">
      <c r="A40" s="113"/>
      <c r="D40" s="37"/>
      <c r="E40" s="37"/>
      <c r="F40" s="37"/>
      <c r="G40" s="30"/>
      <c r="I40" s="37"/>
      <c r="J40" s="20"/>
      <c r="K40" s="30"/>
      <c r="L40" s="20"/>
    </row>
    <row r="41" spans="1:15">
      <c r="A41" s="114" t="s">
        <v>249</v>
      </c>
      <c r="D41" s="39">
        <v>19</v>
      </c>
      <c r="E41" s="30"/>
      <c r="G41" s="32"/>
      <c r="H41" s="32"/>
      <c r="I41" s="30"/>
      <c r="J41" s="41"/>
      <c r="K41" s="32"/>
      <c r="L41" s="41"/>
      <c r="M41" s="32"/>
    </row>
    <row r="42" spans="1:15" ht="22.5" thickBot="1">
      <c r="A42" s="113" t="s">
        <v>257</v>
      </c>
      <c r="D42" s="39"/>
      <c r="E42" s="30"/>
      <c r="F42" s="140">
        <f>F37/F44</f>
        <v>1.1043064192433449E-2</v>
      </c>
      <c r="G42" s="42"/>
      <c r="H42" s="140">
        <v>8.9999999999999993E-3</v>
      </c>
      <c r="I42" s="42"/>
      <c r="J42" s="140">
        <f>J37/J44</f>
        <v>0.10382321267615913</v>
      </c>
      <c r="K42" s="139"/>
      <c r="L42" s="230">
        <v>-2.5999999999999999E-2</v>
      </c>
      <c r="M42" s="32"/>
      <c r="O42" s="151"/>
    </row>
    <row r="43" spans="1:15" ht="13.9" customHeight="1" thickTop="1">
      <c r="A43" s="113"/>
      <c r="D43" s="39"/>
      <c r="E43" s="30"/>
      <c r="F43" s="42"/>
      <c r="G43" s="42"/>
      <c r="H43" s="42"/>
      <c r="I43" s="30"/>
      <c r="K43" s="42"/>
      <c r="L43" s="32"/>
      <c r="M43" s="32"/>
    </row>
    <row r="44" spans="1:15" ht="22.5" thickBot="1">
      <c r="A44" s="113" t="s">
        <v>109</v>
      </c>
      <c r="D44" s="39"/>
      <c r="E44" s="30"/>
      <c r="F44" s="43">
        <v>1553174255</v>
      </c>
      <c r="G44" s="42"/>
      <c r="H44" s="43">
        <v>1553174254</v>
      </c>
      <c r="I44" s="30"/>
      <c r="J44" s="43">
        <v>1553174255</v>
      </c>
      <c r="K44" s="42"/>
      <c r="L44" s="43">
        <v>1553174254</v>
      </c>
      <c r="M44" s="32"/>
    </row>
    <row r="45" spans="1:15" ht="22.5" thickTop="1"/>
    <row r="46" spans="1:15" hidden="1"/>
  </sheetData>
  <mergeCells count="3">
    <mergeCell ref="F5:H5"/>
    <mergeCell ref="J5:L5"/>
    <mergeCell ref="F7:L7"/>
  </mergeCells>
  <pageMargins left="0.6" right="0.4" top="0.75" bottom="0.75" header="0.5" footer="0.5"/>
  <pageSetup paperSize="9" scale="80" firstPageNumber="6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A8D57-FC81-43B1-AC66-01F3AA18712B}">
  <dimension ref="A1:O45"/>
  <sheetViews>
    <sheetView topLeftCell="A18" zoomScale="70" zoomScaleNormal="70" zoomScaleSheetLayoutView="100" workbookViewId="0">
      <selection activeCell="L42" sqref="L42"/>
    </sheetView>
  </sheetViews>
  <sheetFormatPr defaultColWidth="8.5703125" defaultRowHeight="21.75"/>
  <cols>
    <col min="1" max="1" width="17.5703125" style="32" customWidth="1"/>
    <col min="2" max="2" width="8.42578125" style="32" customWidth="1"/>
    <col min="3" max="3" width="21.28515625" style="32" customWidth="1"/>
    <col min="4" max="4" width="7.85546875" style="32" customWidth="1"/>
    <col min="5" max="5" width="1.140625" style="32" customWidth="1"/>
    <col min="6" max="6" width="14.42578125" style="32" customWidth="1"/>
    <col min="7" max="7" width="1.140625" style="37" customWidth="1"/>
    <col min="8" max="8" width="14.42578125" style="37" customWidth="1"/>
    <col min="9" max="9" width="1.140625" style="32" customWidth="1"/>
    <col min="10" max="10" width="14.42578125" style="32" customWidth="1"/>
    <col min="11" max="11" width="1.140625" style="37" customWidth="1"/>
    <col min="12" max="12" width="14.42578125" style="37" customWidth="1"/>
    <col min="13" max="13" width="0.5703125" style="37" customWidth="1"/>
    <col min="14" max="15" width="9.42578125" style="32" bestFit="1" customWidth="1"/>
    <col min="16" max="16" width="9.7109375" style="32" bestFit="1" customWidth="1"/>
    <col min="17" max="16384" width="8.5703125" style="32"/>
  </cols>
  <sheetData>
    <row r="1" spans="1:15" s="6" customFormat="1" ht="21.6" customHeight="1">
      <c r="A1" s="27" t="str">
        <f>+BS!A1</f>
        <v>บริษัท เนอวานา ดีเวลลอปเม้นท์ จำกัด (มหาชน) (เดิมชื่อ บริษัท เนอวานา ไดอิ จำกัด (มหาชน)) และบริษัทย่อย</v>
      </c>
      <c r="C1" s="7"/>
    </row>
    <row r="2" spans="1:15" s="31" customFormat="1" ht="22.5">
      <c r="A2" s="58" t="s">
        <v>86</v>
      </c>
      <c r="B2" s="29"/>
      <c r="C2" s="29"/>
      <c r="D2" s="29"/>
      <c r="E2" s="29"/>
      <c r="F2" s="29"/>
      <c r="G2" s="29"/>
      <c r="H2" s="30"/>
      <c r="I2" s="29"/>
      <c r="J2" s="29"/>
      <c r="K2" s="29"/>
      <c r="L2" s="30"/>
      <c r="M2" s="29"/>
    </row>
    <row r="3" spans="1:15" s="37" customFormat="1" ht="22.5">
      <c r="A3" s="58" t="s">
        <v>110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N3" s="32"/>
      <c r="O3" s="32"/>
    </row>
    <row r="4" spans="1:15" s="37" customFormat="1">
      <c r="A4" s="32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N4" s="32"/>
      <c r="O4" s="32"/>
    </row>
    <row r="5" spans="1:15" s="37" customFormat="1">
      <c r="A5" s="32"/>
      <c r="B5" s="33"/>
      <c r="C5" s="33"/>
      <c r="D5" s="32"/>
      <c r="E5" s="33"/>
      <c r="F5" s="222" t="s">
        <v>2</v>
      </c>
      <c r="G5" s="222"/>
      <c r="H5" s="222"/>
      <c r="I5" s="33"/>
      <c r="J5" s="222" t="s">
        <v>3</v>
      </c>
      <c r="K5" s="222"/>
      <c r="L5" s="222"/>
      <c r="N5" s="32"/>
      <c r="O5" s="32"/>
    </row>
    <row r="6" spans="1:15" s="37" customFormat="1">
      <c r="A6" s="32"/>
      <c r="B6" s="32"/>
      <c r="C6" s="35"/>
      <c r="D6" s="34" t="s">
        <v>5</v>
      </c>
      <c r="E6" s="30"/>
      <c r="F6" s="190">
        <v>2566</v>
      </c>
      <c r="H6" s="190">
        <v>2565</v>
      </c>
      <c r="I6" s="30"/>
      <c r="J6" s="190">
        <v>2566</v>
      </c>
      <c r="L6" s="190">
        <v>2565</v>
      </c>
      <c r="N6" s="32"/>
      <c r="O6" s="32"/>
    </row>
    <row r="7" spans="1:15" s="37" customFormat="1">
      <c r="A7" s="32"/>
      <c r="B7" s="32"/>
      <c r="C7" s="35"/>
      <c r="D7" s="36"/>
      <c r="E7" s="30"/>
      <c r="F7" s="223" t="s">
        <v>11</v>
      </c>
      <c r="G7" s="223"/>
      <c r="H7" s="223"/>
      <c r="I7" s="223"/>
      <c r="J7" s="223"/>
      <c r="K7" s="223"/>
      <c r="L7" s="223"/>
      <c r="N7" s="32"/>
      <c r="O7" s="32"/>
    </row>
    <row r="8" spans="1:15" s="37" customFormat="1">
      <c r="A8" s="113" t="s">
        <v>88</v>
      </c>
      <c r="B8" s="32"/>
      <c r="C8" s="32"/>
      <c r="D8" s="39"/>
      <c r="E8" s="30"/>
      <c r="F8" s="38">
        <v>805352383</v>
      </c>
      <c r="G8" s="38"/>
      <c r="H8" s="38">
        <v>1687243735</v>
      </c>
      <c r="I8" s="38"/>
      <c r="J8" s="118">
        <v>217282267</v>
      </c>
      <c r="K8" s="38"/>
      <c r="L8" s="38">
        <v>116180371</v>
      </c>
      <c r="N8" s="32"/>
      <c r="O8" s="32"/>
    </row>
    <row r="9" spans="1:15" s="37" customFormat="1">
      <c r="A9" s="113" t="s">
        <v>89</v>
      </c>
      <c r="B9" s="32"/>
      <c r="C9" s="32"/>
      <c r="D9" s="39"/>
      <c r="E9" s="30"/>
      <c r="F9" s="38">
        <v>140544804</v>
      </c>
      <c r="G9" s="38"/>
      <c r="H9" s="40">
        <v>159969446</v>
      </c>
      <c r="I9" s="38"/>
      <c r="J9" s="132">
        <v>0</v>
      </c>
      <c r="K9" s="38"/>
      <c r="L9" s="93">
        <v>0</v>
      </c>
      <c r="N9" s="32"/>
      <c r="O9" s="32"/>
    </row>
    <row r="10" spans="1:15" s="37" customFormat="1">
      <c r="A10" s="133" t="s">
        <v>90</v>
      </c>
      <c r="B10" s="32"/>
      <c r="C10" s="32"/>
      <c r="D10" s="39"/>
      <c r="E10" s="30"/>
      <c r="F10" s="146">
        <f>SUM(F8:F9)</f>
        <v>945897187</v>
      </c>
      <c r="G10" s="38"/>
      <c r="H10" s="146">
        <f>SUM(H8:H9)</f>
        <v>1847213181</v>
      </c>
      <c r="I10" s="38"/>
      <c r="J10" s="153">
        <f>SUM(J8:J9)</f>
        <v>217282267</v>
      </c>
      <c r="K10" s="38"/>
      <c r="L10" s="146">
        <f>SUM(L8:L9)</f>
        <v>116180371</v>
      </c>
      <c r="N10" s="32"/>
      <c r="O10" s="32"/>
    </row>
    <row r="11" spans="1:15" s="37" customFormat="1">
      <c r="A11" s="133"/>
      <c r="B11" s="32"/>
      <c r="C11" s="32"/>
      <c r="D11" s="39"/>
      <c r="E11" s="30"/>
      <c r="F11" s="38"/>
      <c r="G11" s="38"/>
      <c r="H11" s="38"/>
      <c r="I11" s="38"/>
      <c r="J11" s="166"/>
      <c r="K11" s="38"/>
      <c r="L11" s="38"/>
      <c r="N11" s="32"/>
      <c r="O11" s="32"/>
    </row>
    <row r="12" spans="1:15" s="37" customFormat="1">
      <c r="A12" s="145" t="s">
        <v>91</v>
      </c>
      <c r="B12" s="32"/>
      <c r="C12" s="32"/>
      <c r="D12" s="39"/>
      <c r="E12" s="30"/>
      <c r="F12" s="38">
        <v>-534100030</v>
      </c>
      <c r="G12" s="38"/>
      <c r="H12" s="38">
        <v>-1020995265</v>
      </c>
      <c r="I12" s="38"/>
      <c r="J12" s="129">
        <v>-186020868</v>
      </c>
      <c r="K12" s="38"/>
      <c r="L12" s="118">
        <v>-109090359</v>
      </c>
      <c r="N12" s="32"/>
      <c r="O12" s="32"/>
    </row>
    <row r="13" spans="1:15" s="37" customFormat="1">
      <c r="A13" s="145" t="s">
        <v>92</v>
      </c>
      <c r="B13" s="32"/>
      <c r="C13" s="32"/>
      <c r="D13" s="39"/>
      <c r="E13" s="30"/>
      <c r="F13" s="38">
        <v>-104398218</v>
      </c>
      <c r="G13" s="38"/>
      <c r="H13" s="38">
        <v>-144605590</v>
      </c>
      <c r="I13" s="38"/>
      <c r="J13" s="166">
        <v>0</v>
      </c>
      <c r="K13" s="38"/>
      <c r="L13" s="212">
        <v>0</v>
      </c>
      <c r="N13" s="32"/>
      <c r="O13" s="32"/>
    </row>
    <row r="14" spans="1:15" s="37" customFormat="1">
      <c r="A14" s="133" t="s">
        <v>93</v>
      </c>
      <c r="B14" s="32"/>
      <c r="C14" s="32"/>
      <c r="D14" s="39"/>
      <c r="E14" s="30"/>
      <c r="F14" s="146">
        <f>SUM(F12:F13)</f>
        <v>-638498248</v>
      </c>
      <c r="G14" s="38"/>
      <c r="H14" s="146">
        <f>SUM(H12:H13)</f>
        <v>-1165600855</v>
      </c>
      <c r="I14" s="38"/>
      <c r="J14" s="213">
        <f>SUM(J12:J13)</f>
        <v>-186020868</v>
      </c>
      <c r="K14" s="38"/>
      <c r="L14" s="146">
        <f>SUM(L12:L13)</f>
        <v>-109090359</v>
      </c>
      <c r="N14" s="32"/>
      <c r="O14" s="32"/>
    </row>
    <row r="15" spans="1:15" s="37" customFormat="1">
      <c r="A15" s="133"/>
      <c r="B15" s="32"/>
      <c r="C15" s="32"/>
      <c r="D15" s="39"/>
      <c r="E15" s="30"/>
      <c r="F15" s="38"/>
      <c r="G15" s="38"/>
      <c r="H15" s="38"/>
      <c r="I15" s="38"/>
      <c r="J15" s="166"/>
      <c r="K15" s="38"/>
      <c r="L15" s="38"/>
      <c r="N15" s="32"/>
      <c r="O15" s="32"/>
    </row>
    <row r="16" spans="1:15" s="37" customFormat="1">
      <c r="A16" s="133" t="s">
        <v>94</v>
      </c>
      <c r="B16" s="167"/>
      <c r="C16" s="167"/>
      <c r="D16" s="168"/>
      <c r="E16" s="169"/>
      <c r="F16" s="170">
        <f>F10+F14</f>
        <v>307398939</v>
      </c>
      <c r="G16" s="83"/>
      <c r="H16" s="170">
        <f>H10+H14</f>
        <v>681612326</v>
      </c>
      <c r="I16" s="83"/>
      <c r="J16" s="154">
        <f>J10+J14</f>
        <v>31261399</v>
      </c>
      <c r="K16" s="83"/>
      <c r="L16" s="170">
        <f>L10+L14</f>
        <v>7090012</v>
      </c>
      <c r="N16" s="32"/>
      <c r="O16" s="32"/>
    </row>
    <row r="17" spans="1:15" s="37" customFormat="1">
      <c r="A17" s="145" t="s">
        <v>95</v>
      </c>
      <c r="B17" s="32"/>
      <c r="C17" s="32"/>
      <c r="D17" s="39">
        <v>18</v>
      </c>
      <c r="E17" s="30"/>
      <c r="F17" s="128">
        <v>57168185</v>
      </c>
      <c r="G17" s="38"/>
      <c r="H17" s="128">
        <v>41528567</v>
      </c>
      <c r="I17" s="38"/>
      <c r="J17" s="129">
        <v>389726410</v>
      </c>
      <c r="K17" s="38"/>
      <c r="L17" s="128">
        <v>240631735</v>
      </c>
      <c r="N17" s="32"/>
      <c r="O17" s="32"/>
    </row>
    <row r="18" spans="1:15" s="37" customFormat="1">
      <c r="A18" s="145" t="s">
        <v>96</v>
      </c>
      <c r="B18" s="32"/>
      <c r="C18" s="32"/>
      <c r="D18" s="39"/>
      <c r="E18" s="30"/>
      <c r="F18" s="217">
        <v>55277</v>
      </c>
      <c r="G18" s="38"/>
      <c r="H18" s="38">
        <v>313225</v>
      </c>
      <c r="I18" s="38"/>
      <c r="J18" s="129">
        <v>0</v>
      </c>
      <c r="K18" s="38"/>
      <c r="L18" s="118">
        <v>6447</v>
      </c>
      <c r="N18" s="32"/>
      <c r="O18" s="32"/>
    </row>
    <row r="19" spans="1:15" s="37" customFormat="1">
      <c r="A19" s="145" t="s">
        <v>97</v>
      </c>
      <c r="B19" s="32"/>
      <c r="C19" s="32"/>
      <c r="D19" s="39"/>
      <c r="E19" s="30"/>
      <c r="F19" s="128">
        <v>-172934164</v>
      </c>
      <c r="G19" s="38"/>
      <c r="H19" s="38">
        <v>-195090833</v>
      </c>
      <c r="I19" s="38"/>
      <c r="J19" s="129">
        <v>-53204042</v>
      </c>
      <c r="K19" s="38"/>
      <c r="L19" s="118">
        <v>-28172903</v>
      </c>
      <c r="N19" s="32"/>
      <c r="O19" s="32"/>
    </row>
    <row r="20" spans="1:15" s="37" customFormat="1">
      <c r="A20" s="145" t="s">
        <v>98</v>
      </c>
      <c r="B20" s="32"/>
      <c r="C20" s="32"/>
      <c r="D20" s="39"/>
      <c r="E20" s="30"/>
      <c r="F20" s="128">
        <v>-105881663</v>
      </c>
      <c r="G20" s="38"/>
      <c r="H20" s="38">
        <v>-152407279</v>
      </c>
      <c r="I20" s="38"/>
      <c r="J20" s="129">
        <v>-83646844</v>
      </c>
      <c r="K20" s="38"/>
      <c r="L20" s="118">
        <v>-116786793</v>
      </c>
      <c r="N20" s="32"/>
      <c r="O20" s="32"/>
    </row>
    <row r="21" spans="1:15" s="37" customFormat="1">
      <c r="A21" s="113" t="s">
        <v>99</v>
      </c>
      <c r="B21" s="32"/>
      <c r="C21" s="32"/>
      <c r="D21" s="39"/>
      <c r="E21" s="30"/>
      <c r="F21" s="40">
        <v>-26799564</v>
      </c>
      <c r="G21" s="38"/>
      <c r="H21" s="40">
        <v>-100971186</v>
      </c>
      <c r="I21" s="38"/>
      <c r="J21" s="132">
        <v>-132344883</v>
      </c>
      <c r="K21" s="38"/>
      <c r="L21" s="40">
        <v>-111709552</v>
      </c>
      <c r="N21" s="32"/>
      <c r="O21" s="32"/>
    </row>
    <row r="22" spans="1:15" s="37" customFormat="1">
      <c r="A22" s="133" t="s">
        <v>100</v>
      </c>
      <c r="B22" s="32"/>
      <c r="C22" s="32"/>
      <c r="D22" s="39"/>
      <c r="E22" s="38"/>
      <c r="F22" s="83">
        <f>SUM(F16:F21)</f>
        <v>59007010</v>
      </c>
      <c r="G22" s="38"/>
      <c r="H22" s="83">
        <f>SUM(H16:H21)</f>
        <v>274984820</v>
      </c>
      <c r="I22" s="38"/>
      <c r="J22" s="154">
        <f>SUM(J16:J21)</f>
        <v>151792040</v>
      </c>
      <c r="K22" s="38"/>
      <c r="L22" s="83">
        <f>SUM(L16:L21)</f>
        <v>-8941054</v>
      </c>
      <c r="N22" s="32"/>
      <c r="O22" s="32"/>
    </row>
    <row r="23" spans="1:15" s="37" customFormat="1">
      <c r="A23" s="113" t="s">
        <v>101</v>
      </c>
      <c r="B23" s="32"/>
      <c r="C23" s="32"/>
      <c r="D23" s="177">
        <v>8</v>
      </c>
      <c r="E23" s="30"/>
      <c r="F23" s="152">
        <v>-3789936</v>
      </c>
      <c r="G23" s="38"/>
      <c r="H23" s="152">
        <v>-890682</v>
      </c>
      <c r="I23" s="38"/>
      <c r="J23" s="152">
        <v>0</v>
      </c>
      <c r="K23" s="38"/>
      <c r="L23" s="93">
        <v>0</v>
      </c>
      <c r="N23" s="32"/>
      <c r="O23" s="32"/>
    </row>
    <row r="24" spans="1:15" s="37" customFormat="1">
      <c r="A24" s="114" t="s">
        <v>102</v>
      </c>
      <c r="B24" s="32"/>
      <c r="C24" s="32"/>
      <c r="E24" s="30"/>
      <c r="F24" s="38">
        <f>SUM(F22:F23)</f>
        <v>55217074</v>
      </c>
      <c r="G24" s="38"/>
      <c r="H24" s="38">
        <f>SUM(H22:H23)</f>
        <v>274094138</v>
      </c>
      <c r="I24" s="38"/>
      <c r="J24" s="129">
        <f>SUM(J22:J23)</f>
        <v>151792040</v>
      </c>
      <c r="K24" s="38"/>
      <c r="L24" s="38">
        <f>SUM(L22:L23)</f>
        <v>-8941054</v>
      </c>
      <c r="N24" s="32"/>
      <c r="O24" s="32"/>
    </row>
    <row r="25" spans="1:15" s="37" customFormat="1" hidden="1">
      <c r="A25" s="113" t="s">
        <v>103</v>
      </c>
      <c r="B25" s="32"/>
      <c r="C25" s="32"/>
      <c r="E25" s="30"/>
      <c r="F25" s="127">
        <v>0</v>
      </c>
      <c r="G25" s="38"/>
      <c r="H25" s="127">
        <v>0</v>
      </c>
      <c r="I25" s="38"/>
      <c r="J25" s="129">
        <v>0</v>
      </c>
      <c r="K25" s="38"/>
      <c r="L25" s="38">
        <v>0</v>
      </c>
      <c r="N25" s="32"/>
      <c r="O25" s="32"/>
    </row>
    <row r="26" spans="1:15" s="37" customFormat="1">
      <c r="A26" s="113" t="s">
        <v>104</v>
      </c>
      <c r="B26" s="32"/>
      <c r="C26" s="32"/>
      <c r="D26" s="177">
        <v>17</v>
      </c>
      <c r="E26" s="30"/>
      <c r="F26" s="38">
        <v>7737578</v>
      </c>
      <c r="G26" s="38"/>
      <c r="H26" s="38">
        <v>-62139771</v>
      </c>
      <c r="I26" s="38"/>
      <c r="J26" s="129">
        <v>10381571</v>
      </c>
      <c r="K26" s="38"/>
      <c r="L26" s="38">
        <v>-1478109</v>
      </c>
      <c r="N26" s="32"/>
      <c r="O26" s="32"/>
    </row>
    <row r="27" spans="1:15" s="37" customFormat="1">
      <c r="A27" s="114" t="s">
        <v>247</v>
      </c>
      <c r="B27" s="32"/>
      <c r="C27" s="32"/>
      <c r="E27" s="30"/>
      <c r="F27" s="171">
        <f>SUM(F24:F26)</f>
        <v>62954652</v>
      </c>
      <c r="G27" s="83"/>
      <c r="H27" s="171">
        <f>SUM(H24:H26)</f>
        <v>211954367</v>
      </c>
      <c r="I27" s="83"/>
      <c r="J27" s="172">
        <f>SUM(J24:J26)</f>
        <v>162173611</v>
      </c>
      <c r="K27" s="83"/>
      <c r="L27" s="171">
        <f>SUM(L24:L26)</f>
        <v>-10419163</v>
      </c>
      <c r="N27" s="32"/>
      <c r="O27" s="32"/>
    </row>
    <row r="28" spans="1:15" s="37" customFormat="1">
      <c r="A28" s="145" t="s">
        <v>105</v>
      </c>
      <c r="B28" s="32"/>
      <c r="C28" s="32"/>
      <c r="E28" s="30"/>
      <c r="F28" s="182">
        <v>0</v>
      </c>
      <c r="G28" s="183"/>
      <c r="H28" s="184">
        <v>0</v>
      </c>
      <c r="I28" s="183"/>
      <c r="J28" s="182">
        <v>0</v>
      </c>
      <c r="K28" s="183"/>
      <c r="L28" s="184">
        <v>0</v>
      </c>
      <c r="N28" s="32"/>
      <c r="O28" s="32"/>
    </row>
    <row r="29" spans="1:15" s="37" customFormat="1" ht="22.5" thickBot="1">
      <c r="A29" s="114" t="s">
        <v>248</v>
      </c>
      <c r="B29" s="32"/>
      <c r="C29" s="32"/>
      <c r="E29" s="30"/>
      <c r="F29" s="84">
        <f>SUM(F27:F28)</f>
        <v>62954652</v>
      </c>
      <c r="G29" s="83"/>
      <c r="H29" s="84">
        <f>SUM(H27:H28)</f>
        <v>211954367</v>
      </c>
      <c r="I29" s="83"/>
      <c r="J29" s="148">
        <f>SUM(J27:J28)</f>
        <v>162173611</v>
      </c>
      <c r="K29" s="83"/>
      <c r="L29" s="84">
        <f>SUM(L27:L28)</f>
        <v>-10419163</v>
      </c>
      <c r="N29" s="32"/>
      <c r="O29" s="32"/>
    </row>
    <row r="30" spans="1:15" s="37" customFormat="1" ht="22.5" thickTop="1">
      <c r="A30" s="114"/>
      <c r="B30" s="32"/>
      <c r="C30" s="32"/>
      <c r="D30" s="39"/>
      <c r="E30" s="30"/>
      <c r="F30" s="38"/>
      <c r="G30" s="38"/>
      <c r="H30" s="38"/>
      <c r="I30" s="38"/>
      <c r="J30" s="20"/>
      <c r="K30" s="38"/>
      <c r="L30" s="20"/>
      <c r="N30" s="32"/>
      <c r="O30" s="32"/>
    </row>
    <row r="31" spans="1:15" s="37" customFormat="1">
      <c r="A31" s="114" t="s">
        <v>250</v>
      </c>
      <c r="B31" s="32"/>
      <c r="C31" s="32"/>
      <c r="D31" s="39"/>
      <c r="E31" s="30"/>
      <c r="F31" s="38"/>
      <c r="G31" s="38"/>
      <c r="H31" s="38"/>
      <c r="I31" s="38"/>
      <c r="J31" s="20"/>
      <c r="K31" s="38"/>
      <c r="L31" s="20"/>
      <c r="N31" s="32"/>
      <c r="O31" s="32"/>
    </row>
    <row r="32" spans="1:15" s="37" customFormat="1">
      <c r="A32" s="113" t="s">
        <v>107</v>
      </c>
      <c r="B32" s="32"/>
      <c r="C32" s="32"/>
      <c r="D32" s="39"/>
      <c r="E32" s="30"/>
      <c r="F32" s="38">
        <v>52066122</v>
      </c>
      <c r="G32" s="38"/>
      <c r="H32" s="38">
        <v>169353726</v>
      </c>
      <c r="I32" s="38"/>
      <c r="J32" s="129">
        <f>J29</f>
        <v>162173611</v>
      </c>
      <c r="K32" s="38"/>
      <c r="L32" s="20">
        <f>L29</f>
        <v>-10419163</v>
      </c>
      <c r="N32" s="32"/>
      <c r="O32" s="32"/>
    </row>
    <row r="33" spans="1:15" s="37" customFormat="1">
      <c r="A33" s="113" t="s">
        <v>108</v>
      </c>
      <c r="B33" s="32"/>
      <c r="C33" s="32"/>
      <c r="D33" s="39"/>
      <c r="E33" s="30"/>
      <c r="F33" s="38">
        <v>10888530</v>
      </c>
      <c r="G33" s="38"/>
      <c r="H33" s="38">
        <v>42600641</v>
      </c>
      <c r="I33" s="38"/>
      <c r="J33" s="184">
        <v>0</v>
      </c>
      <c r="K33" s="185"/>
      <c r="L33" s="184">
        <v>0</v>
      </c>
      <c r="N33" s="32"/>
      <c r="O33" s="32"/>
    </row>
    <row r="34" spans="1:15" s="37" customFormat="1" ht="22.5" thickBot="1">
      <c r="A34" s="114"/>
      <c r="B34" s="32"/>
      <c r="C34" s="32"/>
      <c r="D34" s="39"/>
      <c r="E34" s="30"/>
      <c r="F34" s="84">
        <f>F29</f>
        <v>62954652</v>
      </c>
      <c r="G34" s="83"/>
      <c r="H34" s="84">
        <f>H29</f>
        <v>211954367</v>
      </c>
      <c r="I34" s="38"/>
      <c r="J34" s="148">
        <f>J29</f>
        <v>162173611</v>
      </c>
      <c r="K34" s="83"/>
      <c r="L34" s="84">
        <f>L29</f>
        <v>-10419163</v>
      </c>
      <c r="N34" s="32"/>
      <c r="O34" s="32"/>
    </row>
    <row r="35" spans="1:15" ht="22.5" thickTop="1">
      <c r="A35" s="113"/>
      <c r="D35" s="37"/>
      <c r="E35" s="37"/>
      <c r="F35" s="37"/>
      <c r="G35" s="30"/>
      <c r="I35" s="37"/>
      <c r="J35" s="20"/>
      <c r="K35" s="30"/>
      <c r="L35" s="20"/>
    </row>
    <row r="36" spans="1:15">
      <c r="A36" s="114" t="s">
        <v>251</v>
      </c>
      <c r="D36" s="39"/>
      <c r="E36" s="30"/>
      <c r="F36" s="38"/>
      <c r="G36" s="38"/>
      <c r="H36" s="38"/>
      <c r="I36" s="38"/>
      <c r="J36" s="20"/>
      <c r="K36" s="38"/>
      <c r="L36" s="20"/>
    </row>
    <row r="37" spans="1:15">
      <c r="A37" s="113" t="s">
        <v>107</v>
      </c>
      <c r="D37" s="39"/>
      <c r="E37" s="30"/>
      <c r="F37" s="38">
        <v>52066122</v>
      </c>
      <c r="G37" s="38"/>
      <c r="H37" s="38">
        <v>169353726</v>
      </c>
      <c r="I37" s="38"/>
      <c r="J37" s="20">
        <f>J34</f>
        <v>162173611</v>
      </c>
      <c r="K37" s="38"/>
      <c r="L37" s="20">
        <f>L34</f>
        <v>-10419163</v>
      </c>
    </row>
    <row r="38" spans="1:15">
      <c r="A38" s="113" t="s">
        <v>108</v>
      </c>
      <c r="D38" s="39"/>
      <c r="E38" s="30"/>
      <c r="F38" s="38">
        <v>10888530</v>
      </c>
      <c r="G38" s="38"/>
      <c r="H38" s="38">
        <v>42600641</v>
      </c>
      <c r="I38" s="38"/>
      <c r="J38" s="184">
        <v>0</v>
      </c>
      <c r="K38" s="185"/>
      <c r="L38" s="184">
        <v>0</v>
      </c>
    </row>
    <row r="39" spans="1:15" ht="22.5" thickBot="1">
      <c r="A39" s="114"/>
      <c r="D39" s="39"/>
      <c r="E39" s="30"/>
      <c r="F39" s="84">
        <f>F34</f>
        <v>62954652</v>
      </c>
      <c r="G39" s="83"/>
      <c r="H39" s="84">
        <f>H34</f>
        <v>211954367</v>
      </c>
      <c r="I39" s="38"/>
      <c r="J39" s="84">
        <f>J34</f>
        <v>162173611</v>
      </c>
      <c r="K39" s="83"/>
      <c r="L39" s="84">
        <f>L34</f>
        <v>-10419163</v>
      </c>
    </row>
    <row r="40" spans="1:15" ht="22.5" thickTop="1">
      <c r="A40" s="113"/>
      <c r="D40" s="37"/>
      <c r="E40" s="37"/>
      <c r="F40" s="37"/>
      <c r="G40" s="30"/>
      <c r="I40" s="37"/>
      <c r="J40" s="20"/>
      <c r="K40" s="30"/>
      <c r="L40" s="20"/>
    </row>
    <row r="41" spans="1:15">
      <c r="A41" s="114" t="s">
        <v>249</v>
      </c>
      <c r="D41" s="39">
        <v>19</v>
      </c>
      <c r="E41" s="30"/>
      <c r="G41" s="32"/>
      <c r="H41" s="32"/>
      <c r="I41" s="30"/>
      <c r="J41" s="41"/>
      <c r="K41" s="32"/>
      <c r="L41" s="41"/>
    </row>
    <row r="42" spans="1:15" ht="22.5" thickBot="1">
      <c r="A42" s="113" t="s">
        <v>257</v>
      </c>
      <c r="D42" s="39"/>
      <c r="E42" s="30"/>
      <c r="F42" s="140">
        <f>F37/F44</f>
        <v>3.3522395721142052E-2</v>
      </c>
      <c r="G42" s="42"/>
      <c r="H42" s="140">
        <v>0.109</v>
      </c>
      <c r="I42" s="42"/>
      <c r="J42" s="140">
        <f>J37/J44</f>
        <v>0.10441430539936422</v>
      </c>
      <c r="K42" s="139"/>
      <c r="L42" s="230">
        <v>-7.0000000000000001E-3</v>
      </c>
    </row>
    <row r="43" spans="1:15" ht="13.9" customHeight="1" thickTop="1">
      <c r="A43" s="113"/>
      <c r="D43" s="39"/>
      <c r="E43" s="30"/>
      <c r="F43" s="42"/>
      <c r="G43" s="42"/>
      <c r="H43" s="42"/>
      <c r="I43" s="30"/>
      <c r="K43" s="42"/>
      <c r="L43" s="32"/>
      <c r="M43" s="32"/>
    </row>
    <row r="44" spans="1:15" ht="22.5" thickBot="1">
      <c r="A44" s="113" t="s">
        <v>109</v>
      </c>
      <c r="D44" s="39"/>
      <c r="E44" s="30"/>
      <c r="F44" s="43">
        <v>1553174255</v>
      </c>
      <c r="G44" s="42"/>
      <c r="H44" s="43">
        <v>1553174254</v>
      </c>
      <c r="I44" s="30"/>
      <c r="J44" s="43">
        <v>1553174255</v>
      </c>
      <c r="K44" s="42"/>
      <c r="L44" s="43">
        <v>1553174254</v>
      </c>
    </row>
    <row r="45" spans="1:15" ht="22.5" thickTop="1"/>
  </sheetData>
  <mergeCells count="3">
    <mergeCell ref="F5:H5"/>
    <mergeCell ref="J5:L5"/>
    <mergeCell ref="F7:L7"/>
  </mergeCells>
  <pageMargins left="0.6" right="0.4" top="0.75" bottom="0.75" header="0.5" footer="0.5"/>
  <pageSetup paperSize="9" scale="80" firstPageNumber="7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102"/>
  <sheetViews>
    <sheetView zoomScale="60" zoomScaleNormal="60" workbookViewId="0">
      <selection activeCell="W17" sqref="W17:W22"/>
    </sheetView>
  </sheetViews>
  <sheetFormatPr defaultColWidth="9.42578125" defaultRowHeight="21.75"/>
  <cols>
    <col min="1" max="1" width="14.5703125" style="64" customWidth="1"/>
    <col min="2" max="2" width="47.7109375" style="64" customWidth="1"/>
    <col min="3" max="3" width="10.5703125" style="64" hidden="1" customWidth="1"/>
    <col min="4" max="4" width="10.42578125" style="64" customWidth="1"/>
    <col min="5" max="5" width="1.28515625" style="64" customWidth="1"/>
    <col min="6" max="6" width="15.7109375" style="64" customWidth="1"/>
    <col min="7" max="7" width="1.28515625" style="64" customWidth="1"/>
    <col min="8" max="8" width="15.7109375" style="64" customWidth="1"/>
    <col min="9" max="9" width="1.28515625" style="64" customWidth="1"/>
    <col min="10" max="10" width="15.7109375" style="64" customWidth="1"/>
    <col min="11" max="11" width="1.28515625" style="64" customWidth="1"/>
    <col min="12" max="12" width="15.7109375" style="64" customWidth="1"/>
    <col min="13" max="13" width="1.28515625" style="64" customWidth="1"/>
    <col min="14" max="14" width="15.7109375" style="64" customWidth="1"/>
    <col min="15" max="15" width="1.28515625" style="64" customWidth="1"/>
    <col min="16" max="16" width="15.7109375" style="64" customWidth="1"/>
    <col min="17" max="17" width="1.28515625" style="64" customWidth="1"/>
    <col min="18" max="18" width="15.7109375" style="64" customWidth="1"/>
    <col min="19" max="19" width="1.28515625" style="64" customWidth="1"/>
    <col min="20" max="20" width="15.7109375" style="64" customWidth="1"/>
    <col min="21" max="21" width="1.28515625" style="64" customWidth="1"/>
    <col min="22" max="22" width="15.7109375" style="64" customWidth="1"/>
    <col min="23" max="23" width="14.7109375" style="64" customWidth="1"/>
    <col min="24" max="24" width="9.5703125" style="64" bestFit="1" customWidth="1"/>
    <col min="25" max="16384" width="9.42578125" style="64"/>
  </cols>
  <sheetData>
    <row r="1" spans="1:22" ht="20.100000000000001" customHeight="1">
      <c r="A1" s="63" t="str">
        <f>+'PL 3'!A1</f>
        <v>บริษัท เนอวานา ดีเวลลอปเม้นท์ จำกัด (มหาชน) (เดิมชื่อ บริษัท เนอวานา ไดอิ จำกัด (มหาชน)) และบริษัทย่อย</v>
      </c>
      <c r="C1" s="72"/>
    </row>
    <row r="2" spans="1:22" ht="20.100000000000001" customHeight="1">
      <c r="A2" s="63" t="s">
        <v>111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180"/>
      <c r="O2" s="180"/>
      <c r="P2" s="180"/>
      <c r="Q2" s="180"/>
      <c r="R2" s="180"/>
      <c r="S2" s="180"/>
      <c r="T2" s="180"/>
    </row>
    <row r="3" spans="1:22" ht="20.100000000000001" customHeight="1">
      <c r="A3" s="74" t="s">
        <v>110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</row>
    <row r="4" spans="1:22"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V4" s="66"/>
    </row>
    <row r="5" spans="1:22" ht="20.100000000000001" customHeight="1">
      <c r="B5" s="65"/>
      <c r="C5" s="65"/>
      <c r="D5" s="65"/>
      <c r="E5" s="65"/>
      <c r="F5" s="226" t="s">
        <v>2</v>
      </c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</row>
    <row r="6" spans="1:22" ht="20.100000000000001" customHeight="1">
      <c r="B6" s="65"/>
      <c r="C6" s="65"/>
      <c r="D6" s="65"/>
      <c r="E6" s="65"/>
      <c r="F6" s="225" t="s">
        <v>82</v>
      </c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67"/>
      <c r="T6" s="67"/>
    </row>
    <row r="7" spans="1:22" ht="7.9" customHeight="1">
      <c r="B7" s="65"/>
      <c r="C7" s="65"/>
      <c r="D7" s="65"/>
      <c r="E7" s="65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</row>
    <row r="8" spans="1:22">
      <c r="B8" s="65"/>
      <c r="C8" s="65"/>
      <c r="D8" s="65"/>
      <c r="E8" s="65"/>
      <c r="F8" s="67"/>
      <c r="G8" s="67"/>
      <c r="H8" s="68"/>
      <c r="I8" s="67"/>
      <c r="J8" s="157"/>
      <c r="K8" s="67"/>
      <c r="L8" s="157" t="s">
        <v>112</v>
      </c>
      <c r="M8" s="67"/>
      <c r="N8" s="224" t="s">
        <v>79</v>
      </c>
      <c r="O8" s="224"/>
      <c r="P8" s="224"/>
      <c r="Q8" s="67"/>
      <c r="S8" s="67"/>
    </row>
    <row r="9" spans="1:22" ht="20.100000000000001" customHeight="1">
      <c r="B9" s="65"/>
      <c r="C9" s="65"/>
      <c r="D9" s="65"/>
      <c r="E9" s="65"/>
      <c r="F9" s="67" t="s">
        <v>67</v>
      </c>
      <c r="G9" s="67"/>
      <c r="I9" s="67"/>
      <c r="J9" s="157"/>
      <c r="K9" s="67"/>
      <c r="L9" s="157" t="s">
        <v>113</v>
      </c>
      <c r="M9" s="67"/>
      <c r="N9" s="68" t="s">
        <v>114</v>
      </c>
      <c r="O9" s="68"/>
      <c r="P9" s="68"/>
      <c r="Q9" s="67"/>
      <c r="R9" s="68" t="s">
        <v>115</v>
      </c>
      <c r="S9" s="67"/>
      <c r="T9" s="157" t="s">
        <v>116</v>
      </c>
      <c r="U9" s="67"/>
      <c r="V9" s="67"/>
    </row>
    <row r="10" spans="1:22" s="68" customFormat="1" ht="20.100000000000001" customHeight="1">
      <c r="C10" s="104"/>
      <c r="F10" s="68" t="s">
        <v>117</v>
      </c>
      <c r="H10" s="68" t="s">
        <v>118</v>
      </c>
      <c r="J10" s="68" t="s">
        <v>119</v>
      </c>
      <c r="L10" s="68" t="s">
        <v>120</v>
      </c>
      <c r="N10" s="69" t="s">
        <v>121</v>
      </c>
      <c r="R10" s="68" t="s">
        <v>122</v>
      </c>
      <c r="T10" s="157" t="s">
        <v>123</v>
      </c>
      <c r="V10" s="68" t="s">
        <v>115</v>
      </c>
    </row>
    <row r="11" spans="1:22" s="68" customFormat="1" ht="20.100000000000001" customHeight="1">
      <c r="D11" s="178" t="s">
        <v>5</v>
      </c>
      <c r="F11" s="68" t="s">
        <v>124</v>
      </c>
      <c r="H11" s="68" t="s">
        <v>125</v>
      </c>
      <c r="J11" s="157" t="s">
        <v>126</v>
      </c>
      <c r="L11" s="157" t="s">
        <v>127</v>
      </c>
      <c r="N11" s="69" t="s">
        <v>128</v>
      </c>
      <c r="P11" s="68" t="s">
        <v>129</v>
      </c>
      <c r="R11" s="68" t="s">
        <v>130</v>
      </c>
      <c r="T11" s="157" t="s">
        <v>131</v>
      </c>
      <c r="V11" s="68" t="s">
        <v>132</v>
      </c>
    </row>
    <row r="12" spans="1:22" s="68" customFormat="1">
      <c r="F12" s="227" t="s">
        <v>11</v>
      </c>
      <c r="G12" s="227"/>
      <c r="H12" s="227"/>
      <c r="I12" s="227"/>
      <c r="J12" s="227"/>
      <c r="K12" s="227"/>
      <c r="L12" s="227"/>
      <c r="M12" s="227"/>
      <c r="N12" s="227"/>
      <c r="O12" s="227"/>
      <c r="P12" s="227"/>
      <c r="Q12" s="227"/>
      <c r="R12" s="227"/>
      <c r="S12" s="227"/>
      <c r="T12" s="227"/>
      <c r="U12" s="227"/>
      <c r="V12" s="227"/>
    </row>
    <row r="13" spans="1:22" ht="20.100000000000001" customHeight="1">
      <c r="A13" s="62" t="s">
        <v>133</v>
      </c>
      <c r="D13" s="68"/>
      <c r="E13" s="68"/>
      <c r="F13" s="80">
        <v>1380600017</v>
      </c>
      <c r="G13" s="82"/>
      <c r="H13" s="80">
        <v>1251361486</v>
      </c>
      <c r="I13" s="82"/>
      <c r="J13" s="154">
        <v>1589337148</v>
      </c>
      <c r="K13" s="82"/>
      <c r="L13" s="156">
        <v>0</v>
      </c>
      <c r="M13" s="82"/>
      <c r="N13" s="80">
        <v>46648118</v>
      </c>
      <c r="O13" s="82"/>
      <c r="P13" s="80">
        <v>610693821</v>
      </c>
      <c r="Q13" s="82"/>
      <c r="R13" s="80">
        <f>SUM(F13:Q13)</f>
        <v>4878640590</v>
      </c>
      <c r="S13" s="82"/>
      <c r="T13" s="80">
        <v>303908825</v>
      </c>
      <c r="U13" s="82"/>
      <c r="V13" s="80">
        <f>SUM(R13:T13)</f>
        <v>5182549415</v>
      </c>
    </row>
    <row r="14" spans="1:22">
      <c r="A14" s="62"/>
      <c r="D14" s="68"/>
      <c r="E14" s="68"/>
      <c r="F14" s="80"/>
      <c r="G14" s="82"/>
      <c r="H14" s="80"/>
      <c r="I14" s="82"/>
      <c r="J14" s="156"/>
      <c r="K14" s="82"/>
      <c r="L14" s="156"/>
      <c r="M14" s="82"/>
      <c r="N14" s="80"/>
      <c r="O14" s="82"/>
      <c r="P14" s="80"/>
      <c r="Q14" s="82"/>
      <c r="R14" s="80"/>
      <c r="S14" s="82"/>
      <c r="T14" s="80"/>
      <c r="U14" s="82"/>
      <c r="V14" s="80"/>
    </row>
    <row r="15" spans="1:22" ht="20.100000000000001" customHeight="1">
      <c r="A15" s="62" t="s">
        <v>134</v>
      </c>
      <c r="D15" s="68"/>
      <c r="E15" s="68"/>
      <c r="F15" s="80"/>
      <c r="G15" s="82"/>
      <c r="H15" s="80"/>
      <c r="I15" s="82"/>
      <c r="J15" s="156"/>
      <c r="K15" s="82"/>
      <c r="L15" s="156"/>
      <c r="M15" s="82"/>
      <c r="N15" s="80"/>
      <c r="O15" s="82"/>
      <c r="P15" s="80"/>
      <c r="Q15" s="82"/>
      <c r="R15" s="80"/>
      <c r="S15" s="82"/>
      <c r="T15" s="80"/>
      <c r="U15" s="82"/>
      <c r="V15" s="80"/>
    </row>
    <row r="16" spans="1:22" ht="20.100000000000001" customHeight="1">
      <c r="A16" s="109" t="s">
        <v>135</v>
      </c>
      <c r="D16" s="104"/>
      <c r="E16" s="68"/>
      <c r="F16" s="156">
        <v>0</v>
      </c>
      <c r="G16" s="82"/>
      <c r="H16" s="156">
        <v>0</v>
      </c>
      <c r="I16" s="82"/>
      <c r="J16" s="156">
        <v>0</v>
      </c>
      <c r="K16" s="82"/>
      <c r="L16" s="156">
        <v>0</v>
      </c>
      <c r="M16" s="82"/>
      <c r="N16" s="80">
        <v>10604186</v>
      </c>
      <c r="O16" s="82"/>
      <c r="P16" s="80">
        <v>-10604186</v>
      </c>
      <c r="Q16" s="82"/>
      <c r="R16" s="156">
        <f t="shared" ref="R16" si="0">SUM(F16:Q16)</f>
        <v>0</v>
      </c>
      <c r="S16" s="82"/>
      <c r="T16" s="156">
        <v>0</v>
      </c>
      <c r="U16" s="82"/>
      <c r="V16" s="156">
        <f>SUM(R16:T16)</f>
        <v>0</v>
      </c>
    </row>
    <row r="17" spans="1:22" ht="20.100000000000001" customHeight="1">
      <c r="A17" s="109" t="s">
        <v>136</v>
      </c>
      <c r="D17" s="104">
        <v>21</v>
      </c>
      <c r="E17" s="68"/>
      <c r="F17" s="80">
        <v>172574237</v>
      </c>
      <c r="G17" s="82"/>
      <c r="H17" s="156">
        <v>0</v>
      </c>
      <c r="I17" s="82"/>
      <c r="J17" s="156">
        <v>0</v>
      </c>
      <c r="K17" s="82"/>
      <c r="L17" s="156">
        <v>0</v>
      </c>
      <c r="M17" s="82"/>
      <c r="N17" s="156">
        <v>0</v>
      </c>
      <c r="O17" s="82"/>
      <c r="P17" s="80">
        <v>-172574237</v>
      </c>
      <c r="Q17" s="82"/>
      <c r="R17" s="156">
        <f>SUM(F17:Q17)</f>
        <v>0</v>
      </c>
      <c r="S17" s="82"/>
      <c r="T17" s="156">
        <v>0</v>
      </c>
      <c r="U17" s="82"/>
      <c r="V17" s="156">
        <f t="shared" ref="V17:V18" si="1">SUM(R17:T17)</f>
        <v>0</v>
      </c>
    </row>
    <row r="18" spans="1:22" ht="20.100000000000001" customHeight="1">
      <c r="A18" s="109" t="s">
        <v>137</v>
      </c>
      <c r="D18" s="104">
        <v>21</v>
      </c>
      <c r="E18" s="68"/>
      <c r="F18" s="156">
        <v>0</v>
      </c>
      <c r="G18" s="82"/>
      <c r="H18" s="156">
        <v>0</v>
      </c>
      <c r="I18" s="82"/>
      <c r="J18" s="156">
        <v>0</v>
      </c>
      <c r="K18" s="82"/>
      <c r="L18" s="156">
        <v>0</v>
      </c>
      <c r="M18" s="82"/>
      <c r="N18" s="156">
        <v>0</v>
      </c>
      <c r="O18" s="82"/>
      <c r="P18" s="80">
        <v>-19175765</v>
      </c>
      <c r="Q18" s="82"/>
      <c r="R18" s="80">
        <f>SUM(F18:Q18)</f>
        <v>-19175765</v>
      </c>
      <c r="S18" s="82"/>
      <c r="T18" s="156">
        <v>0</v>
      </c>
      <c r="U18" s="82"/>
      <c r="V18" s="80">
        <f t="shared" si="1"/>
        <v>-19175765</v>
      </c>
    </row>
    <row r="19" spans="1:22" ht="20.100000000000001" customHeight="1">
      <c r="A19" s="109" t="s">
        <v>106</v>
      </c>
      <c r="D19" s="68"/>
      <c r="E19" s="68"/>
      <c r="F19" s="94">
        <v>0</v>
      </c>
      <c r="G19" s="94"/>
      <c r="H19" s="94">
        <v>0</v>
      </c>
      <c r="I19" s="94"/>
      <c r="J19" s="94">
        <v>0</v>
      </c>
      <c r="K19" s="94"/>
      <c r="L19" s="94">
        <v>0</v>
      </c>
      <c r="M19" s="94"/>
      <c r="N19" s="94">
        <v>0</v>
      </c>
      <c r="O19" s="71"/>
      <c r="P19" s="71">
        <f>'PL 6'!H32</f>
        <v>169353726</v>
      </c>
      <c r="Q19" s="71"/>
      <c r="R19" s="71">
        <f>SUM(F19:Q19)</f>
        <v>169353726</v>
      </c>
      <c r="S19" s="71"/>
      <c r="T19" s="71">
        <f>'PL 6'!H33</f>
        <v>42600641</v>
      </c>
      <c r="U19" s="71"/>
      <c r="V19" s="71">
        <f>SUM(R19:T19)</f>
        <v>211954367</v>
      </c>
    </row>
    <row r="20" spans="1:22" ht="20.100000000000001" customHeight="1" thickBot="1">
      <c r="A20" s="62" t="s">
        <v>138</v>
      </c>
      <c r="D20" s="68"/>
      <c r="E20" s="68"/>
      <c r="F20" s="81">
        <f>SUM(F13:F19)</f>
        <v>1553174254</v>
      </c>
      <c r="G20" s="82"/>
      <c r="H20" s="81">
        <f>SUM(H13:H19)</f>
        <v>1251361486</v>
      </c>
      <c r="I20" s="82"/>
      <c r="J20" s="81">
        <f>SUM(J13:J19)</f>
        <v>1589337148</v>
      </c>
      <c r="K20" s="82"/>
      <c r="L20" s="206">
        <f>SUM(L13:L19)</f>
        <v>0</v>
      </c>
      <c r="M20" s="82"/>
      <c r="N20" s="81">
        <f>SUM(N13:N19)</f>
        <v>57252304</v>
      </c>
      <c r="O20" s="82"/>
      <c r="P20" s="81">
        <f>SUM(P13:P19)</f>
        <v>577693359</v>
      </c>
      <c r="Q20" s="82"/>
      <c r="R20" s="81">
        <f>SUM(R13:R19)</f>
        <v>5028818551</v>
      </c>
      <c r="S20" s="82"/>
      <c r="T20" s="81">
        <f>SUM(T13:T19)</f>
        <v>346509466</v>
      </c>
      <c r="U20" s="82"/>
      <c r="V20" s="81">
        <f>SUM(V13:V19)</f>
        <v>5375328017</v>
      </c>
    </row>
    <row r="21" spans="1:22" ht="22.5" thickTop="1">
      <c r="A21" s="62"/>
      <c r="D21" s="68"/>
      <c r="E21" s="68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</row>
    <row r="22" spans="1:22" ht="20.100000000000001" customHeight="1">
      <c r="A22" s="62" t="s">
        <v>139</v>
      </c>
      <c r="D22" s="68"/>
      <c r="E22" s="68"/>
      <c r="F22" s="80">
        <v>1553174254</v>
      </c>
      <c r="G22" s="82"/>
      <c r="H22" s="80">
        <v>1251361486</v>
      </c>
      <c r="I22" s="82"/>
      <c r="J22" s="154">
        <v>1589337148</v>
      </c>
      <c r="K22" s="82"/>
      <c r="L22" s="156">
        <v>0</v>
      </c>
      <c r="M22" s="82"/>
      <c r="N22" s="80">
        <v>57252304</v>
      </c>
      <c r="O22" s="82"/>
      <c r="P22" s="80">
        <v>614366730</v>
      </c>
      <c r="Q22" s="82"/>
      <c r="R22" s="80">
        <f>SUM(F22:Q22)</f>
        <v>5065491922</v>
      </c>
      <c r="S22" s="82"/>
      <c r="T22" s="147">
        <v>330074742</v>
      </c>
      <c r="U22" s="82"/>
      <c r="V22" s="80">
        <f>SUM(R22:T22)</f>
        <v>5395566664</v>
      </c>
    </row>
    <row r="23" spans="1:22" ht="16.899999999999999" customHeight="1">
      <c r="A23" s="62"/>
      <c r="D23" s="68"/>
      <c r="E23" s="68"/>
      <c r="F23" s="80"/>
      <c r="G23" s="82"/>
      <c r="H23" s="80"/>
      <c r="I23" s="82"/>
      <c r="J23" s="154"/>
      <c r="K23" s="82"/>
      <c r="L23" s="156"/>
      <c r="M23" s="82"/>
      <c r="N23" s="80"/>
      <c r="O23" s="82"/>
      <c r="P23" s="80"/>
      <c r="Q23" s="82"/>
      <c r="R23" s="80"/>
      <c r="S23" s="82"/>
      <c r="T23" s="147"/>
      <c r="U23" s="82"/>
      <c r="V23" s="80"/>
    </row>
    <row r="24" spans="1:22" ht="20.100000000000001" customHeight="1">
      <c r="A24" s="62" t="s">
        <v>140</v>
      </c>
      <c r="D24" s="68"/>
      <c r="E24" s="68"/>
      <c r="F24" s="80"/>
      <c r="G24" s="82"/>
      <c r="H24" s="80"/>
      <c r="I24" s="82"/>
      <c r="J24" s="154"/>
      <c r="K24" s="82"/>
      <c r="L24" s="156"/>
      <c r="M24" s="82"/>
      <c r="N24" s="80"/>
      <c r="O24" s="82"/>
      <c r="P24" s="80"/>
      <c r="Q24" s="82"/>
      <c r="R24" s="80"/>
      <c r="S24" s="82"/>
      <c r="T24" s="147"/>
      <c r="U24" s="82"/>
      <c r="V24" s="80"/>
    </row>
    <row r="25" spans="1:22" ht="20.100000000000001" customHeight="1">
      <c r="A25" s="175" t="s">
        <v>141</v>
      </c>
      <c r="D25" s="68"/>
      <c r="E25" s="68"/>
      <c r="F25" s="71"/>
      <c r="G25" s="70"/>
      <c r="H25" s="71"/>
      <c r="I25" s="70"/>
      <c r="J25" s="134"/>
      <c r="K25" s="70"/>
      <c r="L25" s="173"/>
      <c r="M25" s="70"/>
      <c r="N25" s="71"/>
      <c r="O25" s="70"/>
      <c r="P25" s="71"/>
      <c r="Q25" s="70"/>
      <c r="R25" s="71"/>
      <c r="S25" s="70"/>
      <c r="T25" s="106"/>
      <c r="U25" s="70"/>
      <c r="V25" s="71"/>
    </row>
    <row r="26" spans="1:22" ht="20.100000000000001" customHeight="1">
      <c r="A26" s="72" t="s">
        <v>142</v>
      </c>
      <c r="D26" s="68"/>
      <c r="E26" s="68"/>
      <c r="F26" s="134">
        <v>2</v>
      </c>
      <c r="G26" s="141"/>
      <c r="H26" s="134">
        <v>0</v>
      </c>
      <c r="I26" s="141"/>
      <c r="J26" s="134">
        <v>0</v>
      </c>
      <c r="K26" s="141"/>
      <c r="L26" s="134">
        <v>0</v>
      </c>
      <c r="M26" s="141"/>
      <c r="N26" s="134">
        <v>0</v>
      </c>
      <c r="O26" s="141"/>
      <c r="P26" s="134">
        <v>0</v>
      </c>
      <c r="Q26" s="141"/>
      <c r="R26" s="134">
        <f>SUM(F26:Q26)</f>
        <v>2</v>
      </c>
      <c r="S26" s="141"/>
      <c r="T26" s="106">
        <v>0</v>
      </c>
      <c r="U26" s="141"/>
      <c r="V26" s="134">
        <f>SUM(R26:T26)</f>
        <v>2</v>
      </c>
    </row>
    <row r="27" spans="1:22" s="158" customFormat="1" ht="20.100000000000001" customHeight="1">
      <c r="A27" s="175" t="s">
        <v>143</v>
      </c>
      <c r="D27" s="159"/>
      <c r="E27" s="159"/>
      <c r="F27" s="172">
        <f>SUM(F26)</f>
        <v>2</v>
      </c>
      <c r="G27" s="174"/>
      <c r="H27" s="172">
        <f>SUM(H26)</f>
        <v>0</v>
      </c>
      <c r="I27" s="174"/>
      <c r="J27" s="172">
        <f>SUM(J26)</f>
        <v>0</v>
      </c>
      <c r="K27" s="174"/>
      <c r="L27" s="172">
        <f>SUM(L26)</f>
        <v>0</v>
      </c>
      <c r="M27" s="174"/>
      <c r="N27" s="172">
        <f>SUM(N26)</f>
        <v>0</v>
      </c>
      <c r="O27" s="174"/>
      <c r="P27" s="172">
        <f>SUM(P26)</f>
        <v>0</v>
      </c>
      <c r="Q27" s="174"/>
      <c r="R27" s="172">
        <f>SUM(R26)</f>
        <v>2</v>
      </c>
      <c r="S27" s="174"/>
      <c r="T27" s="160">
        <f>SUM(T26)</f>
        <v>0</v>
      </c>
      <c r="U27" s="174"/>
      <c r="V27" s="172">
        <f>SUM(V26)</f>
        <v>2</v>
      </c>
    </row>
    <row r="28" spans="1:22">
      <c r="A28" s="62"/>
      <c r="D28" s="68"/>
      <c r="E28" s="68"/>
      <c r="F28" s="80"/>
      <c r="G28" s="82"/>
      <c r="H28" s="80"/>
      <c r="I28" s="82"/>
      <c r="J28" s="154"/>
      <c r="K28" s="82"/>
      <c r="L28" s="156"/>
      <c r="M28" s="82"/>
      <c r="N28" s="80"/>
      <c r="O28" s="82"/>
      <c r="P28" s="80"/>
      <c r="Q28" s="82"/>
      <c r="R28" s="80"/>
      <c r="S28" s="82"/>
      <c r="T28" s="147"/>
      <c r="U28" s="82"/>
      <c r="V28" s="80"/>
    </row>
    <row r="29" spans="1:22" ht="20.100000000000001" customHeight="1">
      <c r="A29" s="175" t="s">
        <v>144</v>
      </c>
      <c r="D29" s="68"/>
      <c r="E29" s="68"/>
      <c r="F29" s="80"/>
      <c r="G29" s="82"/>
      <c r="H29" s="80"/>
      <c r="I29" s="82"/>
      <c r="J29" s="154"/>
      <c r="K29" s="82"/>
      <c r="L29" s="156"/>
      <c r="M29" s="82"/>
      <c r="N29" s="80"/>
      <c r="O29" s="82"/>
      <c r="P29" s="80"/>
      <c r="Q29" s="82"/>
      <c r="R29" s="80"/>
      <c r="S29" s="82"/>
      <c r="T29" s="147"/>
      <c r="U29" s="82"/>
      <c r="V29" s="80"/>
    </row>
    <row r="30" spans="1:22" ht="20.100000000000001" hidden="1" customHeight="1">
      <c r="A30" s="109" t="s">
        <v>242</v>
      </c>
      <c r="D30" s="68"/>
      <c r="E30" s="68"/>
      <c r="F30" s="156"/>
      <c r="G30" s="82"/>
      <c r="H30" s="156"/>
      <c r="I30" s="82"/>
      <c r="J30" s="156"/>
      <c r="K30" s="82"/>
      <c r="L30" s="156"/>
      <c r="M30" s="82"/>
      <c r="N30" s="156"/>
      <c r="O30" s="82"/>
      <c r="P30" s="156"/>
      <c r="Q30" s="82"/>
      <c r="R30" s="156"/>
      <c r="S30" s="82"/>
      <c r="U30" s="82"/>
      <c r="V30" s="80"/>
    </row>
    <row r="31" spans="1:22" ht="20.100000000000001" customHeight="1">
      <c r="A31" s="109" t="s">
        <v>145</v>
      </c>
      <c r="D31" s="104">
        <v>7</v>
      </c>
      <c r="F31" s="64">
        <v>0</v>
      </c>
      <c r="H31" s="64">
        <v>0</v>
      </c>
      <c r="J31" s="64">
        <v>0</v>
      </c>
      <c r="L31" s="64">
        <f>BS!E98</f>
        <v>-135645750</v>
      </c>
      <c r="N31" s="64">
        <v>0</v>
      </c>
      <c r="P31" s="64">
        <v>0</v>
      </c>
      <c r="R31" s="64">
        <f>SUM(F31:Q31)</f>
        <v>-135645750</v>
      </c>
      <c r="T31" s="64">
        <v>-340901407</v>
      </c>
      <c r="V31" s="105">
        <f>SUM(R31:T31)</f>
        <v>-476547157</v>
      </c>
    </row>
    <row r="32" spans="1:22" s="158" customFormat="1" ht="20.100000000000001" customHeight="1">
      <c r="A32" s="175" t="s">
        <v>146</v>
      </c>
      <c r="F32" s="181">
        <f>SUM(F30:F31)</f>
        <v>0</v>
      </c>
      <c r="H32" s="181">
        <f>SUM(H30:H31)</f>
        <v>0</v>
      </c>
      <c r="J32" s="181">
        <f>SUM(J30:J31)</f>
        <v>0</v>
      </c>
      <c r="L32" s="181">
        <f>SUM(L30:L31)</f>
        <v>-135645750</v>
      </c>
      <c r="N32" s="181">
        <f>SUM(N30:N31)</f>
        <v>0</v>
      </c>
      <c r="P32" s="181">
        <f>SUM(P30:P31)</f>
        <v>0</v>
      </c>
      <c r="R32" s="181">
        <f>SUM(R30:R31)</f>
        <v>-135645750</v>
      </c>
      <c r="T32" s="181">
        <f>SUM(T30:T31)</f>
        <v>-340901407</v>
      </c>
      <c r="V32" s="181">
        <f>SUM(V30:V31)</f>
        <v>-476547157</v>
      </c>
    </row>
    <row r="33" spans="1:22" s="158" customFormat="1" ht="20.100000000000001" customHeight="1">
      <c r="A33" s="62" t="s">
        <v>147</v>
      </c>
      <c r="F33" s="181">
        <f>F27+F32</f>
        <v>2</v>
      </c>
      <c r="H33" s="181">
        <f>H27+H32</f>
        <v>0</v>
      </c>
      <c r="J33" s="181">
        <f>J27+J32</f>
        <v>0</v>
      </c>
      <c r="L33" s="181">
        <f>L27+L32</f>
        <v>-135645750</v>
      </c>
      <c r="N33" s="181">
        <f>N27+N32</f>
        <v>0</v>
      </c>
      <c r="P33" s="181">
        <f>P27+P32</f>
        <v>0</v>
      </c>
      <c r="R33" s="181">
        <f>R27+R32</f>
        <v>-135645748</v>
      </c>
      <c r="T33" s="181">
        <f>T27+T32</f>
        <v>-340901407</v>
      </c>
      <c r="V33" s="181">
        <f>V27+V32</f>
        <v>-476547155</v>
      </c>
    </row>
    <row r="34" spans="1:22">
      <c r="A34" s="109"/>
    </row>
    <row r="35" spans="1:22" ht="20.100000000000001" customHeight="1">
      <c r="A35" s="62" t="s">
        <v>134</v>
      </c>
      <c r="D35" s="68"/>
      <c r="E35" s="68"/>
      <c r="F35" s="80"/>
      <c r="G35" s="82"/>
      <c r="H35" s="80"/>
      <c r="I35" s="82"/>
      <c r="J35" s="80"/>
      <c r="K35" s="82"/>
      <c r="L35" s="80"/>
      <c r="M35" s="82"/>
      <c r="N35" s="80"/>
      <c r="O35" s="82"/>
      <c r="P35" s="80"/>
      <c r="Q35" s="82"/>
      <c r="R35" s="80"/>
      <c r="S35" s="82"/>
      <c r="T35" s="110"/>
      <c r="U35" s="82"/>
      <c r="V35" s="80"/>
    </row>
    <row r="36" spans="1:22" ht="21" hidden="1" customHeight="1">
      <c r="A36" s="72" t="s">
        <v>148</v>
      </c>
      <c r="D36" s="68"/>
      <c r="E36" s="68"/>
      <c r="F36" s="94"/>
      <c r="G36" s="95"/>
      <c r="H36" s="94"/>
      <c r="I36" s="95"/>
      <c r="J36" s="94"/>
      <c r="K36" s="95"/>
      <c r="L36" s="94"/>
      <c r="M36" s="95"/>
      <c r="N36" s="94"/>
      <c r="O36" s="71"/>
      <c r="P36" s="71"/>
      <c r="Q36" s="71"/>
      <c r="R36" s="71"/>
      <c r="S36" s="71"/>
      <c r="T36" s="71"/>
      <c r="U36" s="71"/>
      <c r="V36" s="71"/>
    </row>
    <row r="37" spans="1:22" ht="21" customHeight="1">
      <c r="A37" s="72" t="s">
        <v>243</v>
      </c>
      <c r="D37" s="104">
        <v>21</v>
      </c>
      <c r="E37" s="68"/>
      <c r="F37" s="94">
        <v>0</v>
      </c>
      <c r="G37" s="95"/>
      <c r="H37" s="94">
        <v>0</v>
      </c>
      <c r="I37" s="95"/>
      <c r="J37" s="94">
        <v>0</v>
      </c>
      <c r="K37" s="95"/>
      <c r="L37" s="94">
        <v>0</v>
      </c>
      <c r="M37" s="95"/>
      <c r="N37" s="134">
        <v>2231890</v>
      </c>
      <c r="O37" s="71"/>
      <c r="P37" s="71">
        <v>-2231890</v>
      </c>
      <c r="Q37" s="71"/>
      <c r="R37" s="156">
        <f>SUM(F37:Q37)</f>
        <v>0</v>
      </c>
      <c r="S37" s="71"/>
      <c r="T37" s="173">
        <v>0</v>
      </c>
      <c r="U37" s="71"/>
      <c r="V37" s="156">
        <f>SUM(R37:T37)</f>
        <v>0</v>
      </c>
    </row>
    <row r="38" spans="1:22" ht="21" customHeight="1">
      <c r="A38" s="109" t="s">
        <v>137</v>
      </c>
      <c r="D38" s="104">
        <v>21</v>
      </c>
      <c r="E38" s="68"/>
      <c r="F38" s="94">
        <v>0</v>
      </c>
      <c r="G38" s="95"/>
      <c r="H38" s="94">
        <v>0</v>
      </c>
      <c r="I38" s="95"/>
      <c r="J38" s="94">
        <v>0</v>
      </c>
      <c r="K38" s="95"/>
      <c r="L38" s="94">
        <v>0</v>
      </c>
      <c r="M38" s="95"/>
      <c r="N38" s="94">
        <v>0</v>
      </c>
      <c r="O38" s="71"/>
      <c r="P38" s="71">
        <v>-93190726</v>
      </c>
      <c r="Q38" s="71"/>
      <c r="R38" s="71">
        <f>SUM(F38:Q38)</f>
        <v>-93190726</v>
      </c>
      <c r="S38" s="71"/>
      <c r="T38" s="173">
        <v>0</v>
      </c>
      <c r="U38" s="71"/>
      <c r="V38" s="71">
        <f>SUM(R38:T38)</f>
        <v>-93190726</v>
      </c>
    </row>
    <row r="39" spans="1:22" ht="20.100000000000001" customHeight="1">
      <c r="A39" s="109" t="s">
        <v>106</v>
      </c>
      <c r="D39" s="68"/>
      <c r="E39" s="68"/>
      <c r="F39" s="94">
        <v>0</v>
      </c>
      <c r="G39" s="94"/>
      <c r="H39" s="94">
        <v>0</v>
      </c>
      <c r="I39" s="94"/>
      <c r="J39" s="94">
        <v>0</v>
      </c>
      <c r="K39" s="94"/>
      <c r="L39" s="94">
        <v>0</v>
      </c>
      <c r="M39" s="94"/>
      <c r="N39" s="94">
        <v>0</v>
      </c>
      <c r="O39" s="71"/>
      <c r="P39" s="105">
        <f>'PL 6'!F32</f>
        <v>52066122</v>
      </c>
      <c r="R39" s="105">
        <f>SUM(F39:Q39)</f>
        <v>52066122</v>
      </c>
      <c r="T39" s="105">
        <f>'PL 6'!F33</f>
        <v>10888530</v>
      </c>
      <c r="U39" s="105"/>
      <c r="V39" s="105">
        <f t="shared" ref="V39" si="2">SUM(R39:T39)</f>
        <v>62954652</v>
      </c>
    </row>
    <row r="40" spans="1:22" ht="21" hidden="1" customHeight="1">
      <c r="A40" s="72" t="s">
        <v>149</v>
      </c>
      <c r="D40" s="68"/>
      <c r="E40" s="68"/>
      <c r="F40" s="95"/>
      <c r="G40" s="95"/>
      <c r="H40" s="95"/>
      <c r="I40" s="95"/>
      <c r="J40" s="95"/>
      <c r="K40" s="95"/>
      <c r="L40" s="95"/>
      <c r="M40" s="95"/>
      <c r="N40" s="95"/>
      <c r="O40" s="71"/>
      <c r="P40" s="71"/>
      <c r="Q40" s="71"/>
      <c r="R40" s="71"/>
      <c r="S40" s="71"/>
      <c r="T40" s="71"/>
      <c r="U40" s="71"/>
      <c r="V40" s="71"/>
    </row>
    <row r="41" spans="1:22" ht="21" hidden="1" customHeight="1">
      <c r="A41" s="72" t="s">
        <v>150</v>
      </c>
      <c r="D41" s="68"/>
      <c r="E41" s="68"/>
      <c r="F41" s="95">
        <v>0</v>
      </c>
      <c r="G41" s="95"/>
      <c r="H41" s="95">
        <v>0</v>
      </c>
      <c r="I41" s="95"/>
      <c r="J41" s="95">
        <v>0</v>
      </c>
      <c r="K41" s="95"/>
      <c r="L41" s="95">
        <v>0</v>
      </c>
      <c r="M41" s="95"/>
      <c r="N41" s="95">
        <v>0</v>
      </c>
      <c r="O41" s="71"/>
      <c r="P41" s="95">
        <v>0</v>
      </c>
      <c r="Q41" s="71"/>
      <c r="R41" s="95">
        <f>SUM(F41:Q41)</f>
        <v>0</v>
      </c>
      <c r="S41" s="71"/>
      <c r="T41" s="71">
        <v>0</v>
      </c>
      <c r="U41" s="71"/>
      <c r="V41" s="71">
        <f>SUM(R41:T41)</f>
        <v>0</v>
      </c>
    </row>
    <row r="42" spans="1:22" ht="20.100000000000001" customHeight="1" thickBot="1">
      <c r="A42" s="62" t="s">
        <v>151</v>
      </c>
      <c r="D42" s="68"/>
      <c r="E42" s="68"/>
      <c r="F42" s="81">
        <f>F22+F33+F39+F38+F37</f>
        <v>1553174256</v>
      </c>
      <c r="G42" s="82"/>
      <c r="H42" s="81">
        <f>H22+H33+H39+H38+H37</f>
        <v>1251361486</v>
      </c>
      <c r="I42" s="82"/>
      <c r="J42" s="81">
        <f>J22+J33+J39+J38+J37</f>
        <v>1589337148</v>
      </c>
      <c r="K42" s="82"/>
      <c r="L42" s="81">
        <f>L22+L33+L39+L38+L37</f>
        <v>-135645750</v>
      </c>
      <c r="M42" s="82"/>
      <c r="N42" s="81">
        <f>N22+N33+N39+N38+N37</f>
        <v>59484194</v>
      </c>
      <c r="O42" s="82"/>
      <c r="P42" s="81">
        <f>P22+P33+P39+P38+P37</f>
        <v>571010236</v>
      </c>
      <c r="Q42" s="82"/>
      <c r="R42" s="81">
        <f>R22+R33+R39+R38+R37</f>
        <v>4888721570</v>
      </c>
      <c r="S42" s="82"/>
      <c r="T42" s="81">
        <f>T22+T33+T39+T38+T37</f>
        <v>61865</v>
      </c>
      <c r="U42" s="82"/>
      <c r="V42" s="81">
        <f>V22+V33+V39+V38+V37</f>
        <v>4888783435</v>
      </c>
    </row>
    <row r="43" spans="1:22" ht="20.100000000000001" customHeight="1" thickTop="1">
      <c r="A43" s="62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S43" s="68"/>
      <c r="T43" s="68"/>
    </row>
    <row r="44" spans="1:22" ht="20.100000000000001" customHeight="1">
      <c r="A44" s="72"/>
    </row>
    <row r="102" spans="6:6">
      <c r="F102" s="64">
        <f>F37-F101</f>
        <v>0</v>
      </c>
    </row>
  </sheetData>
  <mergeCells count="4">
    <mergeCell ref="N8:P8"/>
    <mergeCell ref="F6:R6"/>
    <mergeCell ref="F5:V5"/>
    <mergeCell ref="F12:V12"/>
  </mergeCells>
  <printOptions horizontalCentered="1"/>
  <pageMargins left="0.6" right="0.4" top="0.7" bottom="0.7" header="0.3" footer="0.3"/>
  <pageSetup paperSize="9" scale="61" firstPageNumber="8" fitToHeight="0" orientation="landscape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99"/>
  <sheetViews>
    <sheetView topLeftCell="A12" zoomScale="90" zoomScaleNormal="90" zoomScaleSheetLayoutView="50" workbookViewId="0">
      <selection activeCell="U29" sqref="U29"/>
    </sheetView>
  </sheetViews>
  <sheetFormatPr defaultColWidth="9.42578125" defaultRowHeight="21"/>
  <cols>
    <col min="1" max="1" width="52.28515625" style="1" customWidth="1"/>
    <col min="2" max="2" width="12.28515625" style="1" customWidth="1"/>
    <col min="3" max="3" width="1.5703125" style="1" customWidth="1"/>
    <col min="4" max="4" width="16.7109375" style="1" customWidth="1"/>
    <col min="5" max="5" width="1.5703125" style="1" customWidth="1"/>
    <col min="6" max="6" width="16.7109375" style="1" customWidth="1"/>
    <col min="7" max="7" width="1.5703125" style="1" customWidth="1"/>
    <col min="8" max="8" width="16.7109375" style="1" customWidth="1"/>
    <col min="9" max="9" width="1.5703125" style="1" customWidth="1"/>
    <col min="10" max="10" width="16.7109375" style="1" customWidth="1"/>
    <col min="11" max="11" width="1.5703125" style="1" customWidth="1"/>
    <col min="12" max="12" width="16.7109375" style="1" customWidth="1"/>
    <col min="13" max="13" width="1.5703125" style="1" customWidth="1"/>
    <col min="14" max="14" width="16.7109375" style="1" customWidth="1"/>
    <col min="15" max="15" width="1.5703125" style="1" customWidth="1"/>
    <col min="16" max="16" width="16.7109375" style="1" customWidth="1"/>
    <col min="17" max="17" width="0.5703125" style="1" customWidth="1"/>
    <col min="18" max="18" width="12.7109375" style="1" bestFit="1" customWidth="1"/>
    <col min="19" max="16384" width="9.42578125" style="1"/>
  </cols>
  <sheetData>
    <row r="1" spans="1:16" ht="23.25">
      <c r="A1" s="63" t="str">
        <f>+'CE Consolidation '!A1</f>
        <v>บริษัท เนอวานา ดีเวลลอปเม้นท์ จำกัด (มหาชน) (เดิมชื่อ บริษัท เนอวานา ไดอิ จำกัด (มหาชน)) และบริษัทย่อย</v>
      </c>
      <c r="B1" s="75"/>
      <c r="C1" s="76"/>
      <c r="D1" s="76"/>
      <c r="E1" s="76"/>
    </row>
    <row r="2" spans="1:16" ht="21.75">
      <c r="A2" s="228" t="s">
        <v>152</v>
      </c>
      <c r="B2" s="228"/>
      <c r="C2" s="228"/>
      <c r="D2" s="228"/>
      <c r="E2" s="228"/>
      <c r="F2" s="4"/>
      <c r="G2" s="4"/>
      <c r="H2" s="4"/>
      <c r="I2" s="4"/>
      <c r="J2" s="4"/>
      <c r="K2" s="4"/>
      <c r="L2" s="2"/>
      <c r="M2" s="2"/>
      <c r="N2" s="2"/>
      <c r="O2" s="2"/>
      <c r="P2" s="2"/>
    </row>
    <row r="3" spans="1:16" ht="21.75">
      <c r="A3" s="74" t="str">
        <f>+'CE Consolidation '!A3</f>
        <v>สำหรับงวดหกเดือนสิ้นสุดวันที่ 30 มิถุนายน 2566 (ยังไม่ได้ตรวจสอบ แต่สอบทานแล้ว)</v>
      </c>
      <c r="B3" s="77"/>
      <c r="C3" s="77"/>
      <c r="D3" s="77"/>
      <c r="E3" s="77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1.75">
      <c r="A4" s="64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6"/>
    </row>
    <row r="5" spans="1:16" ht="21.75">
      <c r="A5" s="64"/>
      <c r="B5" s="65"/>
      <c r="C5" s="65"/>
      <c r="D5" s="226" t="s">
        <v>3</v>
      </c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</row>
    <row r="6" spans="1:16" ht="21.75">
      <c r="A6" s="64"/>
      <c r="B6" s="65"/>
      <c r="C6" s="65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</row>
    <row r="7" spans="1:16" ht="21.75">
      <c r="A7" s="64"/>
      <c r="B7" s="65"/>
      <c r="C7" s="65"/>
      <c r="D7" s="67"/>
      <c r="E7" s="67"/>
      <c r="F7" s="67"/>
      <c r="G7" s="67"/>
      <c r="H7" s="67"/>
      <c r="I7" s="67"/>
      <c r="J7" s="67" t="s">
        <v>153</v>
      </c>
      <c r="K7" s="67"/>
      <c r="L7" s="224" t="s">
        <v>79</v>
      </c>
      <c r="M7" s="224"/>
      <c r="N7" s="224"/>
      <c r="O7" s="67"/>
      <c r="P7" s="67"/>
    </row>
    <row r="8" spans="1:16" ht="21.75">
      <c r="A8" s="64"/>
      <c r="B8" s="65"/>
      <c r="C8" s="65"/>
      <c r="D8" s="67" t="s">
        <v>67</v>
      </c>
      <c r="E8" s="67"/>
      <c r="F8" s="67"/>
      <c r="G8" s="67"/>
      <c r="H8" s="68" t="s">
        <v>119</v>
      </c>
      <c r="I8" s="67"/>
      <c r="J8" s="67" t="s">
        <v>154</v>
      </c>
      <c r="K8" s="67"/>
      <c r="L8" s="68" t="s">
        <v>114</v>
      </c>
      <c r="M8" s="68"/>
      <c r="N8" s="68"/>
      <c r="O8" s="67"/>
      <c r="P8" s="67"/>
    </row>
    <row r="9" spans="1:16" s="3" customFormat="1" ht="21.75">
      <c r="A9" s="68"/>
      <c r="B9" s="68"/>
      <c r="C9" s="68"/>
      <c r="D9" s="68" t="s">
        <v>117</v>
      </c>
      <c r="E9" s="68"/>
      <c r="F9" s="68" t="s">
        <v>118</v>
      </c>
      <c r="G9" s="68"/>
      <c r="H9" s="68" t="s">
        <v>155</v>
      </c>
      <c r="I9" s="68"/>
      <c r="J9" s="68" t="s">
        <v>156</v>
      </c>
      <c r="K9" s="68"/>
      <c r="L9" s="69" t="s">
        <v>121</v>
      </c>
      <c r="M9" s="68"/>
      <c r="N9" s="68"/>
      <c r="O9" s="68"/>
      <c r="P9" s="68" t="s">
        <v>115</v>
      </c>
    </row>
    <row r="10" spans="1:16" s="3" customFormat="1" ht="21.75">
      <c r="A10" s="68"/>
      <c r="B10" s="178" t="s">
        <v>5</v>
      </c>
      <c r="C10" s="68"/>
      <c r="D10" s="68" t="s">
        <v>124</v>
      </c>
      <c r="E10" s="68"/>
      <c r="F10" s="68" t="s">
        <v>125</v>
      </c>
      <c r="G10" s="68"/>
      <c r="H10" s="68" t="s">
        <v>157</v>
      </c>
      <c r="I10" s="68"/>
      <c r="J10" s="68" t="s">
        <v>158</v>
      </c>
      <c r="K10" s="68"/>
      <c r="L10" s="69" t="s">
        <v>128</v>
      </c>
      <c r="M10" s="68"/>
      <c r="N10" s="68" t="s">
        <v>129</v>
      </c>
      <c r="O10" s="68"/>
      <c r="P10" s="68" t="s">
        <v>132</v>
      </c>
    </row>
    <row r="11" spans="1:16" s="3" customFormat="1" ht="21.75">
      <c r="A11" s="68"/>
      <c r="B11" s="68"/>
      <c r="C11" s="68"/>
      <c r="D11" s="227" t="s">
        <v>11</v>
      </c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227"/>
      <c r="P11" s="227"/>
    </row>
    <row r="12" spans="1:16" ht="21.75">
      <c r="A12" s="62" t="s">
        <v>133</v>
      </c>
      <c r="B12" s="64"/>
      <c r="C12" s="64"/>
      <c r="D12" s="79">
        <v>1380600017</v>
      </c>
      <c r="E12" s="79"/>
      <c r="F12" s="79">
        <v>5072395167</v>
      </c>
      <c r="G12" s="79"/>
      <c r="H12" s="79">
        <v>2588050</v>
      </c>
      <c r="I12" s="79"/>
      <c r="J12" s="79">
        <v>-2490187463</v>
      </c>
      <c r="K12" s="79"/>
      <c r="L12" s="79">
        <v>29632014</v>
      </c>
      <c r="M12" s="79"/>
      <c r="N12" s="79">
        <v>254732788</v>
      </c>
      <c r="O12" s="80"/>
      <c r="P12" s="80">
        <f>SUM(D12:O12)</f>
        <v>4249760573</v>
      </c>
    </row>
    <row r="13" spans="1:16" ht="21.75">
      <c r="A13" s="62"/>
      <c r="B13" s="64"/>
      <c r="C13" s="64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80"/>
      <c r="P13" s="80"/>
    </row>
    <row r="14" spans="1:16" ht="21.75">
      <c r="A14" s="62" t="s">
        <v>134</v>
      </c>
      <c r="B14" s="64"/>
      <c r="C14" s="64"/>
      <c r="D14" s="73"/>
      <c r="E14" s="73"/>
      <c r="F14" s="73"/>
      <c r="G14" s="73"/>
      <c r="H14" s="73"/>
      <c r="I14" s="73"/>
      <c r="J14" s="73"/>
      <c r="K14" s="73"/>
      <c r="L14" s="71"/>
      <c r="M14" s="73"/>
      <c r="N14" s="71"/>
      <c r="O14" s="71"/>
      <c r="P14" s="71"/>
    </row>
    <row r="15" spans="1:16" ht="21.75">
      <c r="A15" s="109" t="s">
        <v>135</v>
      </c>
      <c r="B15" s="64"/>
      <c r="C15" s="64"/>
      <c r="D15" s="95">
        <v>0</v>
      </c>
      <c r="E15" s="73"/>
      <c r="F15" s="95">
        <v>0</v>
      </c>
      <c r="G15" s="73"/>
      <c r="H15" s="95">
        <v>0</v>
      </c>
      <c r="I15" s="73"/>
      <c r="J15" s="95">
        <v>0</v>
      </c>
      <c r="K15" s="73"/>
      <c r="L15" s="71">
        <v>10604186</v>
      </c>
      <c r="M15" s="73"/>
      <c r="N15" s="71">
        <v>-10604186</v>
      </c>
      <c r="O15" s="71"/>
      <c r="P15" s="156">
        <f t="shared" ref="P15:P17" si="0">SUM(D15:O15)</f>
        <v>0</v>
      </c>
    </row>
    <row r="16" spans="1:16" ht="21.75">
      <c r="A16" s="109" t="s">
        <v>136</v>
      </c>
      <c r="B16" s="104">
        <v>21</v>
      </c>
      <c r="C16" s="64"/>
      <c r="D16" s="73">
        <v>172574237</v>
      </c>
      <c r="E16" s="73"/>
      <c r="F16" s="95">
        <v>0</v>
      </c>
      <c r="G16" s="73"/>
      <c r="H16" s="95">
        <v>0</v>
      </c>
      <c r="I16" s="73"/>
      <c r="J16" s="95">
        <v>0</v>
      </c>
      <c r="K16" s="73"/>
      <c r="L16" s="173">
        <v>0</v>
      </c>
      <c r="M16" s="73"/>
      <c r="N16" s="71">
        <v>-172574237</v>
      </c>
      <c r="O16" s="71"/>
      <c r="P16" s="156">
        <f t="shared" si="0"/>
        <v>0</v>
      </c>
    </row>
    <row r="17" spans="1:16" ht="21.75">
      <c r="A17" s="109" t="s">
        <v>137</v>
      </c>
      <c r="B17" s="104">
        <v>21</v>
      </c>
      <c r="C17" s="64"/>
      <c r="D17" s="95">
        <v>0</v>
      </c>
      <c r="E17" s="73"/>
      <c r="F17" s="95">
        <v>0</v>
      </c>
      <c r="G17" s="73"/>
      <c r="H17" s="95">
        <v>0</v>
      </c>
      <c r="I17" s="73"/>
      <c r="J17" s="95">
        <v>0</v>
      </c>
      <c r="K17" s="73"/>
      <c r="L17" s="173">
        <v>0</v>
      </c>
      <c r="M17" s="73"/>
      <c r="N17" s="71">
        <v>-19175765</v>
      </c>
      <c r="O17" s="71"/>
      <c r="P17" s="80">
        <f t="shared" si="0"/>
        <v>-19175765</v>
      </c>
    </row>
    <row r="18" spans="1:16" ht="21.75">
      <c r="A18" s="109" t="s">
        <v>159</v>
      </c>
      <c r="B18" s="64"/>
      <c r="C18" s="68"/>
      <c r="D18" s="94">
        <v>0</v>
      </c>
      <c r="E18" s="173"/>
      <c r="F18" s="94">
        <v>0</v>
      </c>
      <c r="G18" s="173"/>
      <c r="H18" s="94">
        <v>0</v>
      </c>
      <c r="I18" s="173"/>
      <c r="J18" s="94">
        <v>0</v>
      </c>
      <c r="K18" s="173"/>
      <c r="L18" s="94">
        <v>0</v>
      </c>
      <c r="M18" s="71"/>
      <c r="N18" s="71">
        <f>'PL 6'!L32</f>
        <v>-10419163</v>
      </c>
      <c r="O18" s="71"/>
      <c r="P18" s="71">
        <f>SUM(D18:O18)</f>
        <v>-10419163</v>
      </c>
    </row>
    <row r="19" spans="1:16" ht="22.5" thickBot="1">
      <c r="A19" s="62" t="s">
        <v>138</v>
      </c>
      <c r="B19" s="64"/>
      <c r="C19" s="68"/>
      <c r="D19" s="81">
        <f>SUM(D12:D18)</f>
        <v>1553174254</v>
      </c>
      <c r="E19" s="82"/>
      <c r="F19" s="81">
        <f>SUM(F12:F18)</f>
        <v>5072395167</v>
      </c>
      <c r="G19" s="82"/>
      <c r="H19" s="81">
        <f>SUM(H12:H18)</f>
        <v>2588050</v>
      </c>
      <c r="I19" s="82"/>
      <c r="J19" s="81">
        <f>SUM(J12:J18)</f>
        <v>-2490187463</v>
      </c>
      <c r="K19" s="82"/>
      <c r="L19" s="81">
        <f>SUM(L12:L18)</f>
        <v>40236200</v>
      </c>
      <c r="M19" s="82"/>
      <c r="N19" s="81">
        <f>SUM(N12:N18)</f>
        <v>41959437</v>
      </c>
      <c r="O19" s="82"/>
      <c r="P19" s="81">
        <f>SUM(P12:P18)</f>
        <v>4220165645</v>
      </c>
    </row>
    <row r="20" spans="1:16" ht="22.5" thickTop="1">
      <c r="A20" s="62"/>
      <c r="B20" s="64"/>
      <c r="C20" s="68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</row>
    <row r="21" spans="1:16" ht="21.75">
      <c r="A21" s="62" t="s">
        <v>139</v>
      </c>
      <c r="B21" s="64"/>
      <c r="C21" s="64"/>
      <c r="D21" s="80">
        <v>1553174254</v>
      </c>
      <c r="E21" s="87"/>
      <c r="F21" s="80">
        <v>5072395167</v>
      </c>
      <c r="G21" s="87"/>
      <c r="H21" s="87">
        <v>2588050</v>
      </c>
      <c r="I21" s="87"/>
      <c r="J21" s="87">
        <v>-2490187463</v>
      </c>
      <c r="K21" s="87"/>
      <c r="L21" s="80">
        <v>40236200</v>
      </c>
      <c r="M21" s="87"/>
      <c r="N21" s="80">
        <v>100790189</v>
      </c>
      <c r="O21" s="80"/>
      <c r="P21" s="80">
        <f>SUM(D21:O21)</f>
        <v>4278996397</v>
      </c>
    </row>
    <row r="22" spans="1:16" ht="21.75">
      <c r="A22" s="62"/>
      <c r="B22" s="64"/>
      <c r="C22" s="64"/>
      <c r="D22" s="80"/>
      <c r="E22" s="87"/>
      <c r="F22" s="80"/>
      <c r="G22" s="87"/>
      <c r="H22" s="87"/>
      <c r="I22" s="87"/>
      <c r="J22" s="87"/>
      <c r="K22" s="87"/>
      <c r="L22" s="80"/>
      <c r="M22" s="87"/>
      <c r="N22" s="80"/>
      <c r="O22" s="80"/>
      <c r="P22" s="80"/>
    </row>
    <row r="23" spans="1:16" ht="21.75">
      <c r="A23" s="62" t="s">
        <v>140</v>
      </c>
      <c r="B23" s="64"/>
      <c r="C23" s="64"/>
      <c r="D23" s="71"/>
      <c r="E23" s="78"/>
      <c r="F23" s="71"/>
      <c r="G23" s="78"/>
      <c r="H23" s="78"/>
      <c r="I23" s="78"/>
      <c r="J23" s="78"/>
      <c r="K23" s="78"/>
      <c r="L23" s="71"/>
      <c r="M23" s="78"/>
      <c r="N23" s="71"/>
      <c r="O23" s="71"/>
      <c r="P23" s="71"/>
    </row>
    <row r="24" spans="1:16" ht="21.75">
      <c r="A24" s="175" t="s">
        <v>141</v>
      </c>
      <c r="B24" s="64"/>
      <c r="C24" s="64"/>
      <c r="D24" s="71"/>
      <c r="E24" s="78"/>
      <c r="F24" s="71"/>
      <c r="G24" s="78"/>
      <c r="H24" s="78"/>
      <c r="I24" s="78"/>
      <c r="J24" s="78"/>
      <c r="K24" s="78"/>
      <c r="L24" s="71"/>
      <c r="M24" s="78"/>
      <c r="N24" s="71"/>
      <c r="O24" s="71"/>
      <c r="P24" s="71"/>
    </row>
    <row r="25" spans="1:16" ht="21.75">
      <c r="A25" s="72" t="s">
        <v>160</v>
      </c>
      <c r="B25" s="64"/>
      <c r="C25" s="64"/>
      <c r="D25" s="134">
        <v>2</v>
      </c>
      <c r="E25" s="105"/>
      <c r="F25" s="134">
        <v>0</v>
      </c>
      <c r="G25" s="105"/>
      <c r="H25" s="105">
        <v>0</v>
      </c>
      <c r="I25" s="105"/>
      <c r="J25" s="105">
        <v>0</v>
      </c>
      <c r="K25" s="105"/>
      <c r="L25" s="134">
        <v>0</v>
      </c>
      <c r="M25" s="105"/>
      <c r="N25" s="134">
        <v>0</v>
      </c>
      <c r="O25" s="134"/>
      <c r="P25" s="134">
        <f>SUM(D25:O25)</f>
        <v>2</v>
      </c>
    </row>
    <row r="26" spans="1:16" ht="21.75">
      <c r="A26" s="175" t="s">
        <v>143</v>
      </c>
      <c r="B26" s="64"/>
      <c r="C26" s="64"/>
      <c r="D26" s="172">
        <f>SUM(D25)</f>
        <v>2</v>
      </c>
      <c r="E26" s="176"/>
      <c r="F26" s="172">
        <f>SUM(F25)</f>
        <v>0</v>
      </c>
      <c r="G26" s="176"/>
      <c r="H26" s="172">
        <f>SUM(H25)</f>
        <v>0</v>
      </c>
      <c r="I26" s="176"/>
      <c r="J26" s="172">
        <f>SUM(J25)</f>
        <v>0</v>
      </c>
      <c r="K26" s="176"/>
      <c r="L26" s="172">
        <f>SUM(L25)</f>
        <v>0</v>
      </c>
      <c r="M26" s="176"/>
      <c r="N26" s="172">
        <f>SUM(N25)</f>
        <v>0</v>
      </c>
      <c r="O26" s="154"/>
      <c r="P26" s="172">
        <f>SUM(P25)</f>
        <v>2</v>
      </c>
    </row>
    <row r="27" spans="1:16" ht="21.75">
      <c r="A27" s="62" t="s">
        <v>147</v>
      </c>
      <c r="B27" s="64"/>
      <c r="C27" s="64"/>
      <c r="D27" s="172">
        <f>SUM(D26)</f>
        <v>2</v>
      </c>
      <c r="E27" s="176"/>
      <c r="F27" s="172">
        <f>SUM(F26)</f>
        <v>0</v>
      </c>
      <c r="G27" s="176"/>
      <c r="H27" s="172">
        <f>SUM(H26)</f>
        <v>0</v>
      </c>
      <c r="I27" s="176"/>
      <c r="J27" s="172">
        <f>SUM(J26)</f>
        <v>0</v>
      </c>
      <c r="K27" s="176"/>
      <c r="L27" s="172">
        <f>SUM(L26)</f>
        <v>0</v>
      </c>
      <c r="M27" s="176"/>
      <c r="N27" s="172">
        <f>SUM(N26)</f>
        <v>0</v>
      </c>
      <c r="O27" s="154"/>
      <c r="P27" s="172">
        <f>SUM(P26)</f>
        <v>2</v>
      </c>
    </row>
    <row r="28" spans="1:16" ht="21.75">
      <c r="A28" s="72"/>
      <c r="B28" s="64"/>
      <c r="C28" s="64"/>
      <c r="D28" s="71"/>
      <c r="E28" s="78"/>
      <c r="F28" s="71"/>
      <c r="G28" s="78"/>
      <c r="H28" s="78"/>
      <c r="I28" s="78"/>
      <c r="J28" s="78"/>
      <c r="K28" s="78"/>
      <c r="L28" s="71"/>
      <c r="M28" s="78"/>
      <c r="N28" s="71"/>
      <c r="O28" s="71"/>
      <c r="P28" s="71"/>
    </row>
    <row r="29" spans="1:16" ht="21.75">
      <c r="A29" s="62" t="s">
        <v>134</v>
      </c>
      <c r="B29" s="64"/>
      <c r="C29" s="64"/>
      <c r="D29" s="80"/>
      <c r="E29" s="87"/>
      <c r="F29" s="80"/>
      <c r="G29" s="87"/>
      <c r="H29" s="87"/>
      <c r="I29" s="87"/>
      <c r="J29" s="87"/>
      <c r="K29" s="87"/>
      <c r="L29" s="80"/>
      <c r="M29" s="87"/>
      <c r="N29" s="80"/>
      <c r="O29" s="80"/>
      <c r="P29" s="80"/>
    </row>
    <row r="30" spans="1:16" ht="21.75">
      <c r="A30" s="72" t="s">
        <v>243</v>
      </c>
      <c r="B30" s="104">
        <v>21</v>
      </c>
      <c r="C30" s="64"/>
      <c r="D30" s="94">
        <v>0</v>
      </c>
      <c r="E30" s="87"/>
      <c r="F30" s="94">
        <v>0</v>
      </c>
      <c r="G30" s="87"/>
      <c r="H30" s="94">
        <v>0</v>
      </c>
      <c r="I30" s="87"/>
      <c r="J30" s="94">
        <v>0</v>
      </c>
      <c r="K30" s="87"/>
      <c r="L30" s="80">
        <v>2231890</v>
      </c>
      <c r="M30" s="87"/>
      <c r="N30" s="71">
        <v>-2231890</v>
      </c>
      <c r="O30" s="80"/>
      <c r="P30" s="80">
        <f>SUM(D30:O30)</f>
        <v>0</v>
      </c>
    </row>
    <row r="31" spans="1:16" ht="21.75">
      <c r="A31" s="109" t="s">
        <v>137</v>
      </c>
      <c r="B31" s="104">
        <v>21</v>
      </c>
      <c r="C31" s="64"/>
      <c r="D31" s="94">
        <v>0</v>
      </c>
      <c r="E31" s="87"/>
      <c r="F31" s="94">
        <v>0</v>
      </c>
      <c r="G31" s="87"/>
      <c r="H31" s="94">
        <v>0</v>
      </c>
      <c r="I31" s="87"/>
      <c r="J31" s="94">
        <v>0</v>
      </c>
      <c r="K31" s="87"/>
      <c r="L31" s="94">
        <v>0</v>
      </c>
      <c r="M31" s="87"/>
      <c r="N31" s="71">
        <f>-93190455</f>
        <v>-93190455</v>
      </c>
      <c r="O31" s="80"/>
      <c r="P31" s="80">
        <f>SUM(D31:O31)</f>
        <v>-93190455</v>
      </c>
    </row>
    <row r="32" spans="1:16" ht="21.75">
      <c r="A32" s="109" t="s">
        <v>106</v>
      </c>
      <c r="B32" s="64"/>
      <c r="C32" s="68"/>
      <c r="D32" s="94">
        <v>0</v>
      </c>
      <c r="E32" s="71"/>
      <c r="F32" s="94">
        <v>0</v>
      </c>
      <c r="G32" s="71"/>
      <c r="H32" s="94">
        <v>0</v>
      </c>
      <c r="I32" s="71"/>
      <c r="J32" s="94">
        <v>0</v>
      </c>
      <c r="K32" s="71"/>
      <c r="L32" s="94">
        <v>0</v>
      </c>
      <c r="M32" s="71"/>
      <c r="N32" s="134">
        <f>'PL 6'!J32</f>
        <v>162173611</v>
      </c>
      <c r="O32" s="134"/>
      <c r="P32" s="134">
        <f>SUM(D32:O32)</f>
        <v>162173611</v>
      </c>
    </row>
    <row r="33" spans="1:16" ht="22.5" thickBot="1">
      <c r="A33" s="62" t="s">
        <v>151</v>
      </c>
      <c r="B33" s="64"/>
      <c r="C33" s="68"/>
      <c r="D33" s="81">
        <f>+D21+D27+D32+D31+D30</f>
        <v>1553174256</v>
      </c>
      <c r="E33" s="82"/>
      <c r="F33" s="81">
        <f>+F21+F27+F32+F31+F30</f>
        <v>5072395167</v>
      </c>
      <c r="G33" s="82"/>
      <c r="H33" s="81">
        <f>+H21+H27+H32+H31+H30</f>
        <v>2588050</v>
      </c>
      <c r="I33" s="82"/>
      <c r="J33" s="81">
        <f>+J21+J27+J32+J31+J30</f>
        <v>-2490187463</v>
      </c>
      <c r="K33" s="82"/>
      <c r="L33" s="81">
        <f>+L21+L27+L32+L31+L30</f>
        <v>42468090</v>
      </c>
      <c r="M33" s="82"/>
      <c r="N33" s="81">
        <f>+N21+N27+N32+N31+N30</f>
        <v>167541455</v>
      </c>
      <c r="O33" s="82"/>
      <c r="P33" s="81">
        <f>+P21+P27+P32+P31+P30</f>
        <v>4347979555</v>
      </c>
    </row>
    <row r="34" spans="1:16" ht="22.5" thickTop="1">
      <c r="A34" s="72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</row>
    <row r="99" spans="5:5">
      <c r="E99" s="1">
        <f>E35-E98</f>
        <v>0</v>
      </c>
    </row>
  </sheetData>
  <mergeCells count="4">
    <mergeCell ref="A2:E2"/>
    <mergeCell ref="D5:P5"/>
    <mergeCell ref="L7:N7"/>
    <mergeCell ref="D11:P11"/>
  </mergeCells>
  <printOptions horizontalCentered="1"/>
  <pageMargins left="0.6" right="0.4" top="0.7" bottom="0.7" header="0.3" footer="0.3"/>
  <pageSetup paperSize="9" scale="72" firstPageNumber="9" fitToHeight="0" orientation="landscape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CE34D-7DA1-40CC-99D5-FEFBC4806DD4}">
  <sheetPr>
    <pageSetUpPr fitToPage="1"/>
  </sheetPr>
  <dimension ref="A1:O112"/>
  <sheetViews>
    <sheetView topLeftCell="A73" zoomScale="80" zoomScaleNormal="70" zoomScaleSheetLayoutView="87" workbookViewId="0">
      <selection activeCell="C91" sqref="C91"/>
    </sheetView>
  </sheetViews>
  <sheetFormatPr defaultColWidth="8.5703125" defaultRowHeight="21.75"/>
  <cols>
    <col min="1" max="1" width="17.5703125" style="32" customWidth="1"/>
    <col min="2" max="2" width="8.42578125" style="32" customWidth="1"/>
    <col min="3" max="3" width="31.42578125" style="32" customWidth="1"/>
    <col min="4" max="4" width="8.42578125" style="32" customWidth="1"/>
    <col min="5" max="5" width="0.5703125" style="32" customWidth="1"/>
    <col min="6" max="6" width="14" style="32" customWidth="1"/>
    <col min="7" max="7" width="1.5703125" style="37" customWidth="1"/>
    <col min="8" max="8" width="13.7109375" style="37" customWidth="1"/>
    <col min="9" max="9" width="1.5703125" style="32" customWidth="1"/>
    <col min="10" max="10" width="14.28515625" style="32" customWidth="1"/>
    <col min="11" max="11" width="1.5703125" style="37" customWidth="1"/>
    <col min="12" max="12" width="14.28515625" style="37" customWidth="1"/>
    <col min="13" max="13" width="0.5703125" style="37" customWidth="1"/>
    <col min="14" max="14" width="13.140625" style="201" bestFit="1" customWidth="1"/>
    <col min="15" max="15" width="14.7109375" style="32" customWidth="1"/>
    <col min="16" max="16" width="10.42578125" style="32" bestFit="1" customWidth="1"/>
    <col min="17" max="16384" width="8.5703125" style="32"/>
  </cols>
  <sheetData>
    <row r="1" spans="1:14" s="6" customFormat="1" ht="21" customHeight="1">
      <c r="A1" s="27" t="str">
        <f>+'CE Separate'!A1</f>
        <v>บริษัท เนอวานา ดีเวลลอปเม้นท์ จำกัด (มหาชน) (เดิมชื่อ บริษัท เนอวานา ไดอิ จำกัด (มหาชน)) และบริษัทย่อย</v>
      </c>
      <c r="B1" s="59"/>
      <c r="C1" s="60"/>
      <c r="D1" s="59"/>
      <c r="E1" s="59"/>
      <c r="F1" s="59"/>
      <c r="G1" s="59"/>
      <c r="H1" s="59"/>
      <c r="N1" s="199"/>
    </row>
    <row r="2" spans="1:14" s="45" customFormat="1" ht="21" customHeight="1">
      <c r="A2" s="28" t="s">
        <v>161</v>
      </c>
      <c r="B2" s="28"/>
      <c r="C2" s="28"/>
      <c r="D2" s="28"/>
      <c r="E2" s="28"/>
      <c r="F2" s="61"/>
      <c r="G2" s="61"/>
      <c r="H2" s="61"/>
      <c r="I2" s="44"/>
      <c r="N2" s="200"/>
    </row>
    <row r="3" spans="1:14" s="46" customFormat="1" ht="21" customHeight="1">
      <c r="A3" s="111" t="str">
        <f>+'CE Separate'!A3</f>
        <v>สำหรับงวดหกเดือนสิ้นสุดวันที่ 30 มิถุนายน 2566 (ยังไม่ได้ตรวจสอบ แต่สอบทานแล้ว)</v>
      </c>
      <c r="B3" s="111"/>
      <c r="C3" s="111"/>
      <c r="D3" s="111"/>
      <c r="E3" s="111"/>
      <c r="F3" s="111"/>
      <c r="G3" s="111"/>
      <c r="H3" s="111"/>
      <c r="I3" s="44"/>
      <c r="N3" s="199"/>
    </row>
    <row r="4" spans="1:14" s="46" customFormat="1">
      <c r="A4" s="47"/>
      <c r="B4" s="47"/>
      <c r="C4" s="47"/>
      <c r="D4" s="47"/>
      <c r="E4" s="47"/>
      <c r="F4" s="47"/>
      <c r="G4" s="47"/>
      <c r="H4" s="47"/>
      <c r="I4" s="44"/>
      <c r="L4" s="33"/>
      <c r="M4" s="48"/>
      <c r="N4" s="199"/>
    </row>
    <row r="5" spans="1:14" ht="19.899999999999999" customHeight="1">
      <c r="B5" s="33"/>
      <c r="C5" s="33"/>
      <c r="E5" s="33"/>
      <c r="F5" s="222" t="s">
        <v>2</v>
      </c>
      <c r="G5" s="222"/>
      <c r="H5" s="222"/>
      <c r="I5" s="33"/>
      <c r="J5" s="222" t="s">
        <v>3</v>
      </c>
      <c r="K5" s="222"/>
      <c r="L5" s="222"/>
      <c r="M5" s="33"/>
    </row>
    <row r="6" spans="1:14" s="31" customFormat="1" ht="19.899999999999999" customHeight="1">
      <c r="A6" s="32"/>
      <c r="B6" s="32"/>
      <c r="C6" s="35"/>
      <c r="D6" s="34" t="s">
        <v>5</v>
      </c>
      <c r="E6" s="30"/>
      <c r="F6" s="190">
        <v>2566</v>
      </c>
      <c r="G6" s="37"/>
      <c r="H6" s="190">
        <v>2565</v>
      </c>
      <c r="I6" s="30"/>
      <c r="J6" s="190">
        <v>2566</v>
      </c>
      <c r="K6" s="37"/>
      <c r="L6" s="190">
        <v>2565</v>
      </c>
      <c r="N6" s="202"/>
    </row>
    <row r="7" spans="1:14" s="31" customFormat="1" ht="18.75" customHeight="1">
      <c r="A7" s="32"/>
      <c r="B7" s="32"/>
      <c r="C7" s="35"/>
      <c r="D7" s="36"/>
      <c r="E7" s="30"/>
      <c r="F7" s="223" t="s">
        <v>11</v>
      </c>
      <c r="G7" s="223"/>
      <c r="H7" s="223"/>
      <c r="I7" s="223"/>
      <c r="J7" s="223"/>
      <c r="K7" s="223"/>
      <c r="L7" s="223"/>
      <c r="N7" s="202"/>
    </row>
    <row r="8" spans="1:14" s="7" customFormat="1" ht="19.899999999999999" customHeight="1">
      <c r="A8" s="24" t="s">
        <v>162</v>
      </c>
      <c r="B8" s="21"/>
      <c r="C8" s="21"/>
      <c r="D8" s="21"/>
      <c r="F8" s="129"/>
      <c r="G8" s="129"/>
      <c r="H8" s="129"/>
      <c r="I8" s="131"/>
      <c r="J8" s="129"/>
      <c r="K8" s="129"/>
      <c r="L8" s="129"/>
      <c r="N8" s="199"/>
    </row>
    <row r="9" spans="1:14" s="49" customFormat="1" ht="19.899999999999999" customHeight="1">
      <c r="A9" s="49" t="s">
        <v>252</v>
      </c>
      <c r="F9" s="101">
        <v>55217074</v>
      </c>
      <c r="G9" s="179"/>
      <c r="H9" s="101">
        <v>274094138</v>
      </c>
      <c r="I9" s="102"/>
      <c r="J9" s="101">
        <v>151792040</v>
      </c>
      <c r="K9" s="179"/>
      <c r="L9" s="101">
        <v>-8941054</v>
      </c>
      <c r="N9" s="199"/>
    </row>
    <row r="10" spans="1:14" s="49" customFormat="1" ht="19.5" customHeight="1">
      <c r="A10" s="196" t="s">
        <v>163</v>
      </c>
      <c r="F10" s="101"/>
      <c r="G10" s="179"/>
      <c r="H10" s="101"/>
      <c r="I10" s="102"/>
      <c r="J10" s="101"/>
      <c r="K10" s="179"/>
      <c r="L10" s="101"/>
      <c r="N10" s="199"/>
    </row>
    <row r="11" spans="1:14" s="49" customFormat="1">
      <c r="A11" s="50" t="s">
        <v>164</v>
      </c>
      <c r="F11" s="101">
        <v>29458275</v>
      </c>
      <c r="G11" s="179"/>
      <c r="H11" s="101">
        <v>30942091</v>
      </c>
      <c r="I11" s="102"/>
      <c r="J11" s="101">
        <v>6897205</v>
      </c>
      <c r="K11" s="179"/>
      <c r="L11" s="191">
        <v>7831958</v>
      </c>
      <c r="N11" s="199"/>
    </row>
    <row r="12" spans="1:14" s="49" customFormat="1">
      <c r="A12" s="51" t="s">
        <v>165</v>
      </c>
      <c r="D12" s="39">
        <v>4</v>
      </c>
      <c r="F12" s="101">
        <v>-3430409</v>
      </c>
      <c r="G12" s="179"/>
      <c r="H12" s="101">
        <v>0</v>
      </c>
      <c r="I12" s="102"/>
      <c r="J12" s="101">
        <v>-177987</v>
      </c>
      <c r="K12" s="179"/>
      <c r="L12" s="101">
        <v>0</v>
      </c>
      <c r="N12" s="199"/>
    </row>
    <row r="13" spans="1:14" s="49" customFormat="1">
      <c r="A13" s="218" t="s">
        <v>245</v>
      </c>
      <c r="F13" s="101">
        <v>285039</v>
      </c>
      <c r="G13" s="179"/>
      <c r="H13" s="101">
        <v>1272737</v>
      </c>
      <c r="I13" s="101"/>
      <c r="J13" s="101">
        <v>0</v>
      </c>
      <c r="K13" s="101"/>
      <c r="L13" s="101">
        <v>1995808</v>
      </c>
      <c r="N13" s="199"/>
    </row>
    <row r="14" spans="1:14" s="49" customFormat="1">
      <c r="A14" s="51" t="s">
        <v>166</v>
      </c>
      <c r="D14" s="39"/>
      <c r="F14" s="101">
        <v>0</v>
      </c>
      <c r="G14" s="179"/>
      <c r="H14" s="101">
        <v>-9905597</v>
      </c>
      <c r="I14" s="102"/>
      <c r="J14" s="101">
        <v>0</v>
      </c>
      <c r="K14" s="179"/>
      <c r="L14" s="101">
        <v>-9905597</v>
      </c>
      <c r="N14" s="199"/>
    </row>
    <row r="15" spans="1:14" s="49" customFormat="1">
      <c r="A15" s="51" t="s">
        <v>258</v>
      </c>
      <c r="D15" s="39"/>
      <c r="F15" s="101">
        <v>0</v>
      </c>
      <c r="G15" s="179"/>
      <c r="H15" s="101">
        <v>10000000</v>
      </c>
      <c r="I15" s="102"/>
      <c r="J15" s="101">
        <v>0</v>
      </c>
      <c r="K15" s="179"/>
      <c r="L15" s="101">
        <v>9346121</v>
      </c>
      <c r="N15" s="199"/>
    </row>
    <row r="16" spans="1:14" s="49" customFormat="1">
      <c r="A16" s="51" t="s">
        <v>167</v>
      </c>
      <c r="D16" s="39">
        <v>16</v>
      </c>
      <c r="F16" s="101">
        <v>2155791</v>
      </c>
      <c r="G16" s="179"/>
      <c r="H16" s="103">
        <v>2162877</v>
      </c>
      <c r="I16" s="102"/>
      <c r="J16" s="101">
        <v>1935299</v>
      </c>
      <c r="K16" s="179"/>
      <c r="L16" s="101">
        <v>1827840</v>
      </c>
      <c r="N16" s="199"/>
    </row>
    <row r="17" spans="1:14" s="49" customFormat="1">
      <c r="A17" s="51" t="s">
        <v>168</v>
      </c>
      <c r="D17" s="39"/>
      <c r="F17" s="101">
        <v>-2964188</v>
      </c>
      <c r="G17" s="179"/>
      <c r="H17" s="191">
        <v>-9455068</v>
      </c>
      <c r="I17" s="102"/>
      <c r="J17" s="101">
        <v>-132954840</v>
      </c>
      <c r="K17" s="179"/>
      <c r="L17" s="101">
        <v>-95835715</v>
      </c>
      <c r="N17" s="199"/>
    </row>
    <row r="18" spans="1:14" s="49" customFormat="1">
      <c r="A18" s="51" t="s">
        <v>255</v>
      </c>
      <c r="D18" s="39"/>
      <c r="F18" s="101">
        <v>0</v>
      </c>
      <c r="G18" s="179"/>
      <c r="H18" s="191">
        <v>0</v>
      </c>
      <c r="I18" s="102"/>
      <c r="J18" s="101">
        <v>-178279729</v>
      </c>
      <c r="K18" s="179"/>
      <c r="L18" s="101">
        <v>0</v>
      </c>
      <c r="N18" s="199"/>
    </row>
    <row r="19" spans="1:14" s="49" customFormat="1">
      <c r="A19" s="51" t="s">
        <v>169</v>
      </c>
      <c r="D19" s="39"/>
      <c r="F19" s="101">
        <v>26799564</v>
      </c>
      <c r="G19" s="179"/>
      <c r="H19" s="101">
        <v>100971186</v>
      </c>
      <c r="I19" s="102"/>
      <c r="J19" s="101">
        <v>132344883</v>
      </c>
      <c r="K19" s="179"/>
      <c r="L19" s="101">
        <v>111709552</v>
      </c>
      <c r="N19" s="199"/>
    </row>
    <row r="20" spans="1:14" s="49" customFormat="1">
      <c r="A20" s="51" t="s">
        <v>170</v>
      </c>
      <c r="D20" s="39"/>
      <c r="F20" s="101">
        <v>3789936</v>
      </c>
      <c r="G20" s="179"/>
      <c r="H20" s="101">
        <v>890682</v>
      </c>
      <c r="I20" s="102"/>
      <c r="J20" s="101">
        <v>0</v>
      </c>
      <c r="K20" s="179"/>
      <c r="L20" s="101">
        <v>0</v>
      </c>
      <c r="N20" s="199"/>
    </row>
    <row r="21" spans="1:14" s="49" customFormat="1">
      <c r="A21" s="51" t="s">
        <v>253</v>
      </c>
      <c r="D21" s="39"/>
      <c r="F21" s="101">
        <v>-6673926</v>
      </c>
      <c r="G21" s="179"/>
      <c r="H21" s="101">
        <v>-8676999</v>
      </c>
      <c r="I21" s="102"/>
      <c r="J21" s="101">
        <v>0</v>
      </c>
      <c r="K21" s="179"/>
      <c r="L21" s="101">
        <v>0</v>
      </c>
      <c r="N21" s="199"/>
    </row>
    <row r="22" spans="1:14" s="49" customFormat="1">
      <c r="A22" s="51" t="s">
        <v>171</v>
      </c>
      <c r="D22" s="39">
        <v>15</v>
      </c>
      <c r="F22" s="101">
        <v>8513306</v>
      </c>
      <c r="G22" s="179"/>
      <c r="H22" s="191">
        <v>7413408</v>
      </c>
      <c r="I22" s="102"/>
      <c r="J22" s="101">
        <v>8513306</v>
      </c>
      <c r="K22" s="179"/>
      <c r="L22" s="101">
        <v>7413408</v>
      </c>
      <c r="N22" s="199"/>
    </row>
    <row r="23" spans="1:14" s="49" customFormat="1">
      <c r="A23" s="51" t="s">
        <v>172</v>
      </c>
      <c r="D23" s="39"/>
      <c r="F23" s="112">
        <v>5721246</v>
      </c>
      <c r="G23" s="193"/>
      <c r="H23" s="192">
        <v>4829329</v>
      </c>
      <c r="I23" s="194"/>
      <c r="J23" s="112">
        <v>5213346</v>
      </c>
      <c r="K23" s="193"/>
      <c r="L23" s="112">
        <v>1552689</v>
      </c>
      <c r="N23" s="199"/>
    </row>
    <row r="24" spans="1:14" s="49" customFormat="1">
      <c r="A24" s="51" t="s">
        <v>173</v>
      </c>
      <c r="D24" s="39">
        <v>18</v>
      </c>
      <c r="F24" s="101">
        <v>-9891000</v>
      </c>
      <c r="G24" s="179"/>
      <c r="H24" s="191">
        <v>-340800</v>
      </c>
      <c r="I24" s="102"/>
      <c r="J24" s="101">
        <v>0</v>
      </c>
      <c r="K24" s="179"/>
      <c r="L24" s="101">
        <v>-100000</v>
      </c>
      <c r="N24" s="199"/>
    </row>
    <row r="25" spans="1:14" s="49" customFormat="1">
      <c r="A25" s="51" t="s">
        <v>174</v>
      </c>
      <c r="D25" s="39"/>
      <c r="F25" s="107">
        <v>-6456226</v>
      </c>
      <c r="G25" s="179"/>
      <c r="H25" s="195">
        <v>0</v>
      </c>
      <c r="I25" s="102"/>
      <c r="J25" s="107">
        <v>-732625</v>
      </c>
      <c r="K25" s="179"/>
      <c r="L25" s="107">
        <v>0</v>
      </c>
      <c r="N25" s="199"/>
    </row>
    <row r="26" spans="1:14" s="49" customFormat="1" ht="19.5" customHeight="1">
      <c r="A26" s="53" t="s">
        <v>175</v>
      </c>
      <c r="F26" s="188"/>
      <c r="G26" s="129"/>
      <c r="H26" s="188"/>
      <c r="I26" s="131"/>
      <c r="J26" s="129"/>
      <c r="K26" s="129"/>
      <c r="L26" s="129"/>
      <c r="N26" s="199"/>
    </row>
    <row r="27" spans="1:14" s="49" customFormat="1" ht="19.899999999999999" customHeight="1">
      <c r="A27" s="53" t="s">
        <v>176</v>
      </c>
      <c r="F27" s="188">
        <f>SUM(F9:F25)</f>
        <v>102524482</v>
      </c>
      <c r="G27" s="129"/>
      <c r="H27" s="188">
        <f>SUM(H9:H25)</f>
        <v>404197984</v>
      </c>
      <c r="I27" s="131"/>
      <c r="J27" s="188">
        <f>SUM(J9:J25)</f>
        <v>-5449102</v>
      </c>
      <c r="K27" s="129"/>
      <c r="L27" s="188">
        <f>SUM(L9:L25)</f>
        <v>26895010</v>
      </c>
      <c r="N27" s="199"/>
    </row>
    <row r="28" spans="1:14" s="49" customFormat="1" ht="19.5" customHeight="1">
      <c r="A28" s="197" t="s">
        <v>177</v>
      </c>
      <c r="F28" s="129"/>
      <c r="G28" s="129"/>
      <c r="H28" s="129"/>
      <c r="I28" s="131"/>
      <c r="J28" s="129"/>
      <c r="K28" s="129"/>
      <c r="L28" s="129"/>
      <c r="N28" s="199"/>
    </row>
    <row r="29" spans="1:14" s="49" customFormat="1">
      <c r="A29" s="53" t="s">
        <v>178</v>
      </c>
      <c r="F29" s="129">
        <v>-88240327</v>
      </c>
      <c r="G29" s="129"/>
      <c r="H29" s="103">
        <v>24645659</v>
      </c>
      <c r="I29" s="131"/>
      <c r="J29" s="129">
        <v>-5980876</v>
      </c>
      <c r="K29" s="129"/>
      <c r="L29" s="130">
        <v>-11325864</v>
      </c>
      <c r="N29" s="199"/>
    </row>
    <row r="30" spans="1:14" s="49" customFormat="1">
      <c r="A30" s="53" t="s">
        <v>179</v>
      </c>
      <c r="F30" s="179">
        <v>-369092</v>
      </c>
      <c r="G30" s="129"/>
      <c r="H30" s="103">
        <v>309250</v>
      </c>
      <c r="I30" s="131"/>
      <c r="J30" s="129">
        <v>82866212</v>
      </c>
      <c r="K30" s="129"/>
      <c r="L30" s="130">
        <v>26195592</v>
      </c>
      <c r="N30" s="199"/>
    </row>
    <row r="31" spans="1:14" s="49" customFormat="1">
      <c r="A31" s="53" t="s">
        <v>180</v>
      </c>
      <c r="F31" s="179">
        <v>-280896906</v>
      </c>
      <c r="G31" s="129"/>
      <c r="H31" s="103">
        <v>405232506</v>
      </c>
      <c r="I31" s="131"/>
      <c r="J31" s="129">
        <v>140623322</v>
      </c>
      <c r="K31" s="129"/>
      <c r="L31" s="130">
        <v>50373266</v>
      </c>
      <c r="N31" s="199"/>
    </row>
    <row r="32" spans="1:14" s="49" customFormat="1">
      <c r="A32" s="53" t="s">
        <v>181</v>
      </c>
      <c r="F32" s="179">
        <v>-217967201</v>
      </c>
      <c r="G32" s="129"/>
      <c r="H32" s="103">
        <v>57950031</v>
      </c>
      <c r="I32" s="131"/>
      <c r="J32" s="129">
        <v>-12123904</v>
      </c>
      <c r="K32" s="129"/>
      <c r="L32" s="130">
        <v>29641536</v>
      </c>
      <c r="N32" s="199"/>
    </row>
    <row r="33" spans="1:14" s="49" customFormat="1">
      <c r="A33" s="53" t="s">
        <v>182</v>
      </c>
      <c r="F33" s="179">
        <v>13084358</v>
      </c>
      <c r="G33" s="129"/>
      <c r="H33" s="129">
        <v>-3728467</v>
      </c>
      <c r="I33" s="131"/>
      <c r="J33" s="215">
        <v>0</v>
      </c>
      <c r="K33" s="129"/>
      <c r="L33" s="101">
        <v>0</v>
      </c>
      <c r="N33" s="199"/>
    </row>
    <row r="34" spans="1:14" s="49" customFormat="1">
      <c r="A34" s="53" t="s">
        <v>183</v>
      </c>
      <c r="F34" s="129">
        <v>-5241056</v>
      </c>
      <c r="G34" s="129"/>
      <c r="H34" s="129">
        <v>0</v>
      </c>
      <c r="I34" s="131"/>
      <c r="J34" s="215">
        <v>0</v>
      </c>
      <c r="K34" s="129"/>
      <c r="L34" s="101">
        <v>0</v>
      </c>
      <c r="N34" s="199"/>
    </row>
    <row r="35" spans="1:14" s="49" customFormat="1">
      <c r="A35" s="53" t="s">
        <v>184</v>
      </c>
      <c r="F35" s="129">
        <v>31252</v>
      </c>
      <c r="G35" s="129"/>
      <c r="H35" s="129">
        <v>5198026</v>
      </c>
      <c r="I35" s="131"/>
      <c r="J35" s="215">
        <v>0</v>
      </c>
      <c r="K35" s="129"/>
      <c r="L35" s="101">
        <v>0</v>
      </c>
      <c r="N35" s="199"/>
    </row>
    <row r="36" spans="1:14" s="49" customFormat="1">
      <c r="A36" s="53" t="s">
        <v>185</v>
      </c>
      <c r="F36" s="129">
        <v>-2435680</v>
      </c>
      <c r="G36" s="129"/>
      <c r="H36" s="129">
        <v>-102224667</v>
      </c>
      <c r="I36" s="131"/>
      <c r="J36" s="101">
        <v>0</v>
      </c>
      <c r="K36" s="129"/>
      <c r="L36" s="101">
        <v>-147180000</v>
      </c>
      <c r="N36" s="199"/>
    </row>
    <row r="37" spans="1:14" s="49" customFormat="1">
      <c r="A37" s="53" t="s">
        <v>186</v>
      </c>
      <c r="F37" s="129">
        <v>370518</v>
      </c>
      <c r="G37" s="129"/>
      <c r="H37" s="129">
        <v>-1993903</v>
      </c>
      <c r="I37" s="131"/>
      <c r="J37" s="101">
        <v>1574</v>
      </c>
      <c r="K37" s="129"/>
      <c r="L37" s="101">
        <v>0</v>
      </c>
      <c r="N37" s="199"/>
    </row>
    <row r="38" spans="1:14" s="49" customFormat="1">
      <c r="A38" s="197" t="s">
        <v>187</v>
      </c>
      <c r="F38" s="129"/>
      <c r="G38" s="129"/>
      <c r="H38" s="129"/>
      <c r="I38" s="131"/>
      <c r="J38" s="101"/>
      <c r="K38" s="129"/>
      <c r="L38" s="101"/>
      <c r="N38" s="199"/>
    </row>
    <row r="39" spans="1:14" s="49" customFormat="1" ht="19.899999999999999" customHeight="1">
      <c r="A39" s="53" t="s">
        <v>188</v>
      </c>
      <c r="F39" s="179">
        <v>194600439</v>
      </c>
      <c r="G39" s="129"/>
      <c r="H39" s="129">
        <v>28790763</v>
      </c>
      <c r="I39" s="131"/>
      <c r="J39" s="101">
        <v>-24555920</v>
      </c>
      <c r="K39" s="129"/>
      <c r="L39" s="101">
        <v>18173727</v>
      </c>
      <c r="N39" s="199"/>
    </row>
    <row r="40" spans="1:14" s="49" customFormat="1" ht="19.899999999999999" customHeight="1">
      <c r="A40" s="53" t="s">
        <v>189</v>
      </c>
      <c r="F40" s="129">
        <v>2399861</v>
      </c>
      <c r="G40" s="129"/>
      <c r="H40" s="129">
        <v>407659</v>
      </c>
      <c r="I40" s="131"/>
      <c r="J40" s="101">
        <v>29899560</v>
      </c>
      <c r="K40" s="129"/>
      <c r="L40" s="101">
        <v>-40907948</v>
      </c>
      <c r="N40" s="199"/>
    </row>
    <row r="41" spans="1:14" s="49" customFormat="1" ht="19.899999999999999" customHeight="1">
      <c r="A41" s="53" t="s">
        <v>190</v>
      </c>
      <c r="F41" s="129">
        <v>-115800000</v>
      </c>
      <c r="G41" s="129"/>
      <c r="H41" s="179">
        <v>115950000</v>
      </c>
      <c r="I41" s="131"/>
      <c r="J41" s="101">
        <v>0</v>
      </c>
      <c r="K41" s="129"/>
      <c r="L41" s="101">
        <v>0</v>
      </c>
      <c r="N41" s="199"/>
    </row>
    <row r="42" spans="1:14" s="49" customFormat="1" ht="19.899999999999999" customHeight="1">
      <c r="A42" s="53" t="s">
        <v>191</v>
      </c>
      <c r="F42" s="129">
        <v>3135709</v>
      </c>
      <c r="G42" s="129"/>
      <c r="H42" s="179">
        <v>-9258680</v>
      </c>
      <c r="I42" s="131"/>
      <c r="J42" s="101">
        <v>1287486</v>
      </c>
      <c r="K42" s="129"/>
      <c r="L42" s="101">
        <v>-7034410</v>
      </c>
      <c r="N42" s="199"/>
    </row>
    <row r="43" spans="1:14" s="49" customFormat="1" ht="19.899999999999999" customHeight="1">
      <c r="A43" s="53" t="s">
        <v>192</v>
      </c>
      <c r="F43" s="129">
        <v>-19585819</v>
      </c>
      <c r="G43" s="129"/>
      <c r="H43" s="179">
        <v>-61283468</v>
      </c>
      <c r="I43" s="131"/>
      <c r="J43" s="101">
        <v>-234317</v>
      </c>
      <c r="K43" s="129"/>
      <c r="L43" s="101">
        <v>12751760</v>
      </c>
      <c r="N43" s="199"/>
    </row>
    <row r="44" spans="1:14" s="49" customFormat="1">
      <c r="A44" s="53" t="s">
        <v>193</v>
      </c>
      <c r="F44" s="129">
        <v>-6894464</v>
      </c>
      <c r="G44" s="129"/>
      <c r="H44" s="179">
        <v>-13331379</v>
      </c>
      <c r="I44" s="102"/>
      <c r="J44" s="101">
        <v>0</v>
      </c>
      <c r="K44" s="179"/>
      <c r="L44" s="101">
        <v>-50571</v>
      </c>
      <c r="N44" s="199"/>
    </row>
    <row r="45" spans="1:14" s="49" customFormat="1">
      <c r="A45" s="53" t="s">
        <v>194</v>
      </c>
      <c r="F45" s="132">
        <v>-1326811</v>
      </c>
      <c r="G45" s="129"/>
      <c r="H45" s="207">
        <v>-6502668</v>
      </c>
      <c r="I45" s="102"/>
      <c r="J45" s="107">
        <v>-996176</v>
      </c>
      <c r="K45" s="179"/>
      <c r="L45" s="107">
        <v>-2682615</v>
      </c>
      <c r="N45" s="199"/>
    </row>
    <row r="46" spans="1:14" s="49" customFormat="1" ht="19.899999999999999" customHeight="1">
      <c r="A46" s="49" t="s">
        <v>195</v>
      </c>
      <c r="F46" s="112">
        <f>SUM(F26:F45)</f>
        <v>-422610737</v>
      </c>
      <c r="G46" s="129"/>
      <c r="H46" s="112">
        <f>SUM(H26:H45)</f>
        <v>844358646</v>
      </c>
      <c r="I46" s="131"/>
      <c r="J46" s="112">
        <f>SUM(J26:J45)</f>
        <v>205337859</v>
      </c>
      <c r="K46" s="129"/>
      <c r="L46" s="112">
        <f>SUM(L26:L45)</f>
        <v>-45150517</v>
      </c>
      <c r="N46" s="199"/>
    </row>
    <row r="47" spans="1:14" s="49" customFormat="1" ht="22.9" hidden="1" customHeight="1">
      <c r="A47" s="49" t="s">
        <v>196</v>
      </c>
      <c r="F47" s="101">
        <v>0</v>
      </c>
      <c r="G47" s="129"/>
      <c r="H47" s="101">
        <v>0</v>
      </c>
      <c r="I47" s="131"/>
      <c r="J47" s="101">
        <v>0</v>
      </c>
      <c r="K47" s="129"/>
      <c r="L47" s="101">
        <v>0</v>
      </c>
      <c r="N47" s="199"/>
    </row>
    <row r="48" spans="1:14" s="49" customFormat="1" ht="19.899999999999999" customHeight="1">
      <c r="A48" s="49" t="s">
        <v>197</v>
      </c>
      <c r="F48" s="101">
        <v>-235740808</v>
      </c>
      <c r="G48" s="129"/>
      <c r="H48" s="101">
        <v>-191728843</v>
      </c>
      <c r="I48" s="131"/>
      <c r="J48" s="101">
        <v>-132198804</v>
      </c>
      <c r="K48" s="129"/>
      <c r="L48" s="101">
        <v>-102608114</v>
      </c>
      <c r="N48" s="199"/>
    </row>
    <row r="49" spans="1:14" s="49" customFormat="1" ht="19.899999999999999" customHeight="1">
      <c r="A49" s="49" t="s">
        <v>198</v>
      </c>
      <c r="F49" s="112">
        <v>-37944572</v>
      </c>
      <c r="G49" s="129"/>
      <c r="H49" s="112">
        <v>-31319995</v>
      </c>
      <c r="I49" s="131"/>
      <c r="J49" s="112">
        <v>-4975052</v>
      </c>
      <c r="K49" s="129"/>
      <c r="L49" s="112">
        <v>-6300064</v>
      </c>
      <c r="N49" s="199"/>
    </row>
    <row r="50" spans="1:14" s="49" customFormat="1" ht="19.899999999999999" customHeight="1">
      <c r="A50" s="49" t="s">
        <v>199</v>
      </c>
      <c r="F50" s="112">
        <v>88540</v>
      </c>
      <c r="G50" s="129"/>
      <c r="H50" s="112">
        <v>0</v>
      </c>
      <c r="I50" s="131"/>
      <c r="J50" s="112">
        <v>0</v>
      </c>
      <c r="K50" s="129"/>
      <c r="L50" s="112">
        <v>0</v>
      </c>
      <c r="N50" s="199"/>
    </row>
    <row r="51" spans="1:14" s="49" customFormat="1" ht="19.899999999999999" customHeight="1">
      <c r="A51" s="54" t="s">
        <v>200</v>
      </c>
      <c r="F51" s="189">
        <f>SUM(F46:F50)</f>
        <v>-696207577</v>
      </c>
      <c r="G51" s="154"/>
      <c r="H51" s="189">
        <f>SUM(H46:H50)</f>
        <v>621309808</v>
      </c>
      <c r="I51" s="174"/>
      <c r="J51" s="189">
        <f>SUM(J46:J50)</f>
        <v>68164003</v>
      </c>
      <c r="K51" s="154"/>
      <c r="L51" s="189">
        <f>SUM(L46:L50)</f>
        <v>-154058695</v>
      </c>
      <c r="N51" s="199"/>
    </row>
    <row r="52" spans="1:14" s="46" customFormat="1">
      <c r="A52" s="55"/>
      <c r="D52" s="56"/>
      <c r="E52" s="56"/>
      <c r="F52" s="20"/>
      <c r="G52" s="20"/>
      <c r="H52" s="20"/>
      <c r="I52" s="44"/>
      <c r="N52" s="199"/>
    </row>
    <row r="53" spans="1:14" s="6" customFormat="1" ht="21.6" customHeight="1">
      <c r="A53" s="27" t="str">
        <f>+A1</f>
        <v>บริษัท เนอวานา ดีเวลลอปเม้นท์ จำกัด (มหาชน) (เดิมชื่อ บริษัท เนอวานา ไดอิ จำกัด (มหาชน)) และบริษัทย่อย</v>
      </c>
      <c r="B53" s="59"/>
      <c r="C53" s="60"/>
      <c r="D53" s="59"/>
      <c r="E53" s="59"/>
      <c r="F53" s="59"/>
      <c r="G53" s="59"/>
      <c r="H53" s="59"/>
      <c r="N53" s="199"/>
    </row>
    <row r="54" spans="1:14" s="45" customFormat="1" ht="22.5">
      <c r="A54" s="28" t="s">
        <v>201</v>
      </c>
      <c r="B54" s="28"/>
      <c r="C54" s="28"/>
      <c r="D54" s="28"/>
      <c r="E54" s="28"/>
      <c r="F54" s="61"/>
      <c r="G54" s="61"/>
      <c r="H54" s="61"/>
      <c r="I54" s="44"/>
      <c r="N54" s="200"/>
    </row>
    <row r="55" spans="1:14" s="46" customFormat="1" ht="22.5">
      <c r="A55" s="111" t="str">
        <f>+A3</f>
        <v>สำหรับงวดหกเดือนสิ้นสุดวันที่ 30 มิถุนายน 2566 (ยังไม่ได้ตรวจสอบ แต่สอบทานแล้ว)</v>
      </c>
      <c r="B55" s="111"/>
      <c r="C55" s="111"/>
      <c r="D55" s="111"/>
      <c r="E55" s="111"/>
      <c r="F55" s="111"/>
      <c r="G55" s="111"/>
      <c r="H55" s="111"/>
      <c r="I55" s="44"/>
      <c r="N55" s="199"/>
    </row>
    <row r="56" spans="1:14" s="46" customFormat="1">
      <c r="A56" s="47"/>
      <c r="B56" s="47"/>
      <c r="C56" s="47"/>
      <c r="D56" s="47"/>
      <c r="E56" s="47"/>
      <c r="F56" s="47"/>
      <c r="G56" s="47"/>
      <c r="H56" s="47"/>
      <c r="I56" s="44"/>
      <c r="L56" s="33"/>
      <c r="M56" s="48"/>
      <c r="N56" s="199"/>
    </row>
    <row r="57" spans="1:14">
      <c r="B57" s="33"/>
      <c r="C57" s="33"/>
      <c r="E57" s="33"/>
      <c r="F57" s="222" t="s">
        <v>2</v>
      </c>
      <c r="G57" s="222"/>
      <c r="H57" s="222"/>
      <c r="I57" s="33"/>
      <c r="J57" s="222" t="s">
        <v>3</v>
      </c>
      <c r="K57" s="222"/>
      <c r="L57" s="222"/>
      <c r="M57" s="33"/>
    </row>
    <row r="58" spans="1:14" s="31" customFormat="1">
      <c r="A58" s="32"/>
      <c r="B58" s="32"/>
      <c r="C58" s="35"/>
      <c r="D58" s="34" t="s">
        <v>5</v>
      </c>
      <c r="E58" s="30"/>
      <c r="F58" s="190">
        <f>+F6</f>
        <v>2566</v>
      </c>
      <c r="G58" s="37"/>
      <c r="H58" s="190">
        <f>+H6</f>
        <v>2565</v>
      </c>
      <c r="I58" s="30"/>
      <c r="J58" s="190">
        <f>+J6</f>
        <v>2566</v>
      </c>
      <c r="K58" s="37"/>
      <c r="L58" s="190">
        <f>+L6</f>
        <v>2565</v>
      </c>
      <c r="N58" s="202"/>
    </row>
    <row r="59" spans="1:14" s="31" customFormat="1" ht="24">
      <c r="A59" s="32"/>
      <c r="B59" s="32"/>
      <c r="C59" s="35"/>
      <c r="D59" s="36"/>
      <c r="E59" s="30"/>
      <c r="F59" s="229" t="s">
        <v>11</v>
      </c>
      <c r="G59" s="229"/>
      <c r="H59" s="229"/>
      <c r="I59" s="229"/>
      <c r="J59" s="229"/>
      <c r="K59" s="229"/>
      <c r="L59" s="229"/>
      <c r="N59" s="202"/>
    </row>
    <row r="60" spans="1:14" s="49" customFormat="1">
      <c r="A60" s="54" t="s">
        <v>202</v>
      </c>
      <c r="D60" s="21"/>
      <c r="F60" s="131"/>
      <c r="G60" s="129"/>
      <c r="H60" s="131"/>
      <c r="I60" s="131"/>
      <c r="J60" s="129"/>
      <c r="K60" s="129"/>
      <c r="L60" s="129"/>
      <c r="N60" s="199"/>
    </row>
    <row r="61" spans="1:14" s="49" customFormat="1">
      <c r="A61" s="49" t="s">
        <v>254</v>
      </c>
      <c r="D61" s="39"/>
      <c r="F61" s="112">
        <v>20913614</v>
      </c>
      <c r="G61" s="129"/>
      <c r="H61" s="112">
        <v>8473904</v>
      </c>
      <c r="I61" s="131"/>
      <c r="J61" s="131">
        <v>15000000</v>
      </c>
      <c r="K61" s="129"/>
      <c r="L61" s="112">
        <v>0</v>
      </c>
      <c r="N61" s="199"/>
    </row>
    <row r="62" spans="1:14" s="49" customFormat="1" hidden="1">
      <c r="A62" s="49" t="s">
        <v>203</v>
      </c>
      <c r="D62" s="39"/>
      <c r="F62" s="112"/>
      <c r="G62" s="129"/>
      <c r="H62" s="112">
        <v>0</v>
      </c>
      <c r="I62" s="131"/>
      <c r="J62" s="112"/>
      <c r="K62" s="129"/>
      <c r="L62" s="112">
        <v>0</v>
      </c>
      <c r="N62" s="199"/>
    </row>
    <row r="63" spans="1:14" s="49" customFormat="1">
      <c r="A63" s="49" t="s">
        <v>204</v>
      </c>
      <c r="D63" s="39"/>
      <c r="F63" s="112">
        <v>0</v>
      </c>
      <c r="G63" s="129"/>
      <c r="H63" s="112">
        <v>0</v>
      </c>
      <c r="I63" s="131"/>
      <c r="J63" s="112">
        <v>1602768000</v>
      </c>
      <c r="K63" s="129"/>
      <c r="L63" s="112">
        <v>365225144</v>
      </c>
      <c r="N63" s="199"/>
    </row>
    <row r="64" spans="1:14" s="49" customFormat="1">
      <c r="A64" s="49" t="s">
        <v>205</v>
      </c>
      <c r="D64" s="39"/>
      <c r="F64" s="112">
        <v>0</v>
      </c>
      <c r="G64" s="129"/>
      <c r="H64" s="112">
        <v>0</v>
      </c>
      <c r="I64" s="131"/>
      <c r="J64" s="112">
        <v>-1050370000</v>
      </c>
      <c r="K64" s="129"/>
      <c r="L64" s="112">
        <v>-1021748600</v>
      </c>
      <c r="N64" s="199"/>
    </row>
    <row r="65" spans="1:14" s="49" customFormat="1">
      <c r="A65" s="49" t="s">
        <v>206</v>
      </c>
      <c r="D65" s="39"/>
      <c r="F65" s="112">
        <v>0</v>
      </c>
      <c r="G65" s="129"/>
      <c r="H65" s="112">
        <v>0</v>
      </c>
      <c r="I65" s="131"/>
      <c r="J65" s="112">
        <v>178279729</v>
      </c>
      <c r="K65" s="129"/>
      <c r="L65" s="112">
        <v>329999560</v>
      </c>
      <c r="N65" s="199"/>
    </row>
    <row r="66" spans="1:14" s="49" customFormat="1">
      <c r="A66" s="49" t="s">
        <v>207</v>
      </c>
      <c r="D66" s="39"/>
      <c r="F66" s="150">
        <v>0</v>
      </c>
      <c r="G66" s="129"/>
      <c r="H66" s="112">
        <v>0</v>
      </c>
      <c r="I66" s="131"/>
      <c r="J66" s="112">
        <v>-138083869</v>
      </c>
      <c r="K66" s="129"/>
      <c r="L66" s="112">
        <v>0</v>
      </c>
      <c r="N66" s="199"/>
    </row>
    <row r="67" spans="1:14" s="49" customFormat="1">
      <c r="A67" s="49" t="s">
        <v>208</v>
      </c>
      <c r="D67" s="39"/>
      <c r="F67" s="112">
        <v>-138083869</v>
      </c>
      <c r="G67" s="129"/>
      <c r="H67" s="112">
        <v>0</v>
      </c>
      <c r="I67" s="131"/>
      <c r="J67" s="112">
        <v>0</v>
      </c>
      <c r="K67" s="129"/>
      <c r="L67" s="112">
        <v>0</v>
      </c>
      <c r="N67" s="199"/>
    </row>
    <row r="68" spans="1:14" s="49" customFormat="1">
      <c r="A68" s="49" t="s">
        <v>209</v>
      </c>
      <c r="D68" s="39"/>
      <c r="F68" s="112">
        <v>-809915</v>
      </c>
      <c r="G68" s="129"/>
      <c r="H68" s="112">
        <v>-1416829</v>
      </c>
      <c r="I68" s="131"/>
      <c r="J68" s="112">
        <v>-450221</v>
      </c>
      <c r="K68" s="129"/>
      <c r="L68" s="112">
        <v>-411544</v>
      </c>
      <c r="N68" s="199"/>
    </row>
    <row r="69" spans="1:14" s="49" customFormat="1">
      <c r="A69" s="49" t="s">
        <v>210</v>
      </c>
      <c r="D69" s="52"/>
      <c r="F69" s="112">
        <v>1475831</v>
      </c>
      <c r="G69" s="129"/>
      <c r="H69" s="112">
        <v>60675023</v>
      </c>
      <c r="I69" s="131"/>
      <c r="J69" s="112">
        <v>0</v>
      </c>
      <c r="K69" s="129"/>
      <c r="L69" s="112">
        <v>58527290</v>
      </c>
      <c r="N69" s="199"/>
    </row>
    <row r="70" spans="1:14" s="49" customFormat="1">
      <c r="A70" s="49" t="s">
        <v>211</v>
      </c>
      <c r="D70" s="52"/>
      <c r="F70" s="112">
        <v>0</v>
      </c>
      <c r="G70" s="129"/>
      <c r="H70" s="112">
        <v>-118404</v>
      </c>
      <c r="I70" s="131"/>
      <c r="J70" s="112">
        <v>0</v>
      </c>
      <c r="K70" s="129"/>
      <c r="L70" s="112">
        <v>0</v>
      </c>
      <c r="N70" s="199"/>
    </row>
    <row r="71" spans="1:14" s="49" customFormat="1">
      <c r="A71" s="49" t="s">
        <v>212</v>
      </c>
      <c r="D71" s="39"/>
      <c r="F71" s="112">
        <v>-10910</v>
      </c>
      <c r="G71" s="129"/>
      <c r="H71" s="112">
        <v>0</v>
      </c>
      <c r="I71" s="131"/>
      <c r="J71" s="112">
        <v>-10910</v>
      </c>
      <c r="K71" s="129"/>
      <c r="L71" s="112">
        <v>0</v>
      </c>
      <c r="N71" s="199"/>
    </row>
    <row r="72" spans="1:14" s="49" customFormat="1">
      <c r="A72" s="49" t="s">
        <v>213</v>
      </c>
      <c r="D72" s="39"/>
      <c r="F72" s="112">
        <v>168024</v>
      </c>
      <c r="G72" s="129"/>
      <c r="H72" s="112">
        <v>49080</v>
      </c>
      <c r="I72" s="131"/>
      <c r="J72" s="112">
        <v>7637438</v>
      </c>
      <c r="K72" s="129"/>
      <c r="L72" s="112">
        <v>23411</v>
      </c>
      <c r="N72" s="199"/>
    </row>
    <row r="73" spans="1:14" s="49" customFormat="1">
      <c r="A73" s="54" t="s">
        <v>214</v>
      </c>
      <c r="D73" s="39"/>
      <c r="F73" s="160">
        <f>SUM(F61:F72)</f>
        <v>-116347225</v>
      </c>
      <c r="G73" s="154"/>
      <c r="H73" s="160">
        <f>SUM(H61:H72)</f>
        <v>67662774</v>
      </c>
      <c r="I73" s="174"/>
      <c r="J73" s="160">
        <f>SUM(J61:J72)</f>
        <v>614770167</v>
      </c>
      <c r="K73" s="154"/>
      <c r="L73" s="160">
        <f>SUM(L61:L72)</f>
        <v>-268384739</v>
      </c>
      <c r="N73" s="199"/>
    </row>
    <row r="74" spans="1:14" s="49" customFormat="1">
      <c r="A74" s="54" t="s">
        <v>215</v>
      </c>
      <c r="D74" s="39"/>
      <c r="F74" s="129"/>
      <c r="G74" s="129"/>
      <c r="H74" s="129"/>
      <c r="I74" s="131"/>
      <c r="J74" s="129"/>
      <c r="K74" s="129"/>
      <c r="L74" s="129"/>
      <c r="N74" s="199"/>
    </row>
    <row r="75" spans="1:14" s="49" customFormat="1">
      <c r="A75" s="53" t="s">
        <v>216</v>
      </c>
      <c r="D75" s="39"/>
      <c r="F75" s="129">
        <v>137201</v>
      </c>
      <c r="G75" s="129"/>
      <c r="H75" s="112">
        <v>-73713871</v>
      </c>
      <c r="I75" s="131"/>
      <c r="J75" s="129">
        <v>-275822</v>
      </c>
      <c r="K75" s="129"/>
      <c r="L75" s="112">
        <v>-50484182</v>
      </c>
      <c r="N75" s="199"/>
    </row>
    <row r="76" spans="1:14" s="49" customFormat="1">
      <c r="A76" s="53" t="s">
        <v>217</v>
      </c>
      <c r="D76" s="39"/>
      <c r="F76" s="129">
        <v>747221664</v>
      </c>
      <c r="G76" s="129"/>
      <c r="H76" s="112">
        <v>1522880380</v>
      </c>
      <c r="I76" s="131"/>
      <c r="J76" s="129">
        <v>727221664</v>
      </c>
      <c r="K76" s="129"/>
      <c r="L76" s="112">
        <v>1393850000</v>
      </c>
      <c r="N76" s="199"/>
    </row>
    <row r="77" spans="1:14" s="49" customFormat="1">
      <c r="A77" s="53" t="s">
        <v>218</v>
      </c>
      <c r="D77" s="39"/>
      <c r="F77" s="129">
        <v>-1715464878</v>
      </c>
      <c r="G77" s="129"/>
      <c r="H77" s="129">
        <v>-1228222070</v>
      </c>
      <c r="I77" s="131"/>
      <c r="J77" s="129">
        <v>-1517854498</v>
      </c>
      <c r="K77" s="129"/>
      <c r="L77" s="129">
        <v>-997462500</v>
      </c>
      <c r="N77" s="199"/>
    </row>
    <row r="78" spans="1:14" s="49" customFormat="1">
      <c r="A78" s="53" t="s">
        <v>244</v>
      </c>
      <c r="D78" s="39"/>
      <c r="F78" s="129">
        <v>0</v>
      </c>
      <c r="G78" s="129"/>
      <c r="H78" s="129">
        <v>0</v>
      </c>
      <c r="I78" s="131"/>
      <c r="J78" s="129">
        <v>105200000</v>
      </c>
      <c r="K78" s="129"/>
      <c r="L78" s="129">
        <v>0</v>
      </c>
      <c r="N78" s="199"/>
    </row>
    <row r="79" spans="1:14" s="49" customFormat="1">
      <c r="A79" s="53" t="s">
        <v>219</v>
      </c>
      <c r="D79" s="39"/>
      <c r="F79" s="129">
        <v>0</v>
      </c>
      <c r="G79" s="129"/>
      <c r="H79" s="129">
        <v>0</v>
      </c>
      <c r="I79" s="131"/>
      <c r="J79" s="129">
        <v>-65700000</v>
      </c>
      <c r="K79" s="129"/>
      <c r="L79" s="129">
        <v>-740000</v>
      </c>
      <c r="N79" s="199"/>
    </row>
    <row r="80" spans="1:14" s="49" customFormat="1">
      <c r="A80" s="53" t="s">
        <v>220</v>
      </c>
      <c r="D80" s="39">
        <v>14</v>
      </c>
      <c r="F80" s="129">
        <v>-295105638</v>
      </c>
      <c r="G80" s="129"/>
      <c r="H80" s="112">
        <v>-1041788151</v>
      </c>
      <c r="I80" s="131"/>
      <c r="J80" s="129">
        <v>-7020000</v>
      </c>
      <c r="K80" s="129"/>
      <c r="L80" s="129">
        <v>-27517500</v>
      </c>
      <c r="N80" s="199"/>
    </row>
    <row r="81" spans="1:15" s="49" customFormat="1">
      <c r="A81" s="53" t="s">
        <v>221</v>
      </c>
      <c r="D81" s="39">
        <v>14</v>
      </c>
      <c r="F81" s="112">
        <v>1868217875</v>
      </c>
      <c r="G81" s="129"/>
      <c r="H81" s="112">
        <v>38026996</v>
      </c>
      <c r="I81" s="131"/>
      <c r="J81" s="150">
        <v>0</v>
      </c>
      <c r="K81" s="129"/>
      <c r="L81" s="112">
        <v>0</v>
      </c>
      <c r="N81" s="199"/>
    </row>
    <row r="82" spans="1:15" s="49" customFormat="1">
      <c r="A82" s="53" t="s">
        <v>222</v>
      </c>
      <c r="D82" s="39">
        <v>14</v>
      </c>
      <c r="F82" s="112">
        <v>-250000</v>
      </c>
      <c r="G82" s="129"/>
      <c r="H82" s="112">
        <v>-9922438</v>
      </c>
      <c r="I82" s="131"/>
      <c r="J82" s="129">
        <v>0</v>
      </c>
      <c r="K82" s="129"/>
      <c r="L82" s="112">
        <v>-8050000</v>
      </c>
      <c r="N82" s="199"/>
    </row>
    <row r="83" spans="1:15" s="49" customFormat="1">
      <c r="A83" s="53" t="s">
        <v>223</v>
      </c>
      <c r="D83" s="39">
        <v>15</v>
      </c>
      <c r="F83" s="112">
        <v>1150000000</v>
      </c>
      <c r="G83" s="129"/>
      <c r="H83" s="112">
        <v>1050000000</v>
      </c>
      <c r="I83" s="131"/>
      <c r="J83" s="129">
        <v>1150000000</v>
      </c>
      <c r="K83" s="129"/>
      <c r="L83" s="112">
        <v>1050000000</v>
      </c>
      <c r="N83" s="199"/>
    </row>
    <row r="84" spans="1:15" s="49" customFormat="1">
      <c r="A84" s="53" t="s">
        <v>224</v>
      </c>
      <c r="D84" s="39">
        <v>15</v>
      </c>
      <c r="F84" s="112">
        <v>-19437063</v>
      </c>
      <c r="G84" s="129"/>
      <c r="H84" s="112">
        <v>-11270911</v>
      </c>
      <c r="I84" s="131"/>
      <c r="J84" s="129">
        <v>-19437063</v>
      </c>
      <c r="K84" s="129"/>
      <c r="L84" s="112">
        <v>-11270911</v>
      </c>
      <c r="N84" s="199"/>
    </row>
    <row r="85" spans="1:15" s="49" customFormat="1">
      <c r="A85" s="53" t="s">
        <v>225</v>
      </c>
      <c r="D85" s="39">
        <v>15</v>
      </c>
      <c r="F85" s="129">
        <v>-1000000000</v>
      </c>
      <c r="G85" s="129"/>
      <c r="H85" s="112">
        <v>-800000000</v>
      </c>
      <c r="I85" s="131"/>
      <c r="J85" s="112">
        <v>-1000000000</v>
      </c>
      <c r="K85" s="129"/>
      <c r="L85" s="112">
        <v>-800000000</v>
      </c>
      <c r="N85" s="199"/>
    </row>
    <row r="86" spans="1:15" s="49" customFormat="1">
      <c r="A86" s="53" t="s">
        <v>226</v>
      </c>
      <c r="D86" s="39"/>
      <c r="F86" s="129">
        <v>2</v>
      </c>
      <c r="G86" s="129"/>
      <c r="H86" s="112">
        <v>0</v>
      </c>
      <c r="I86" s="131"/>
      <c r="J86" s="129">
        <v>2</v>
      </c>
      <c r="K86" s="129"/>
      <c r="L86" s="112">
        <v>0</v>
      </c>
      <c r="N86" s="199"/>
    </row>
    <row r="87" spans="1:15" s="49" customFormat="1">
      <c r="A87" s="53" t="s">
        <v>227</v>
      </c>
      <c r="D87" s="39"/>
      <c r="F87" s="129">
        <v>-1694419</v>
      </c>
      <c r="G87" s="129"/>
      <c r="H87" s="129">
        <v>-1635914</v>
      </c>
      <c r="I87" s="131"/>
      <c r="J87" s="129">
        <v>0</v>
      </c>
      <c r="K87" s="129"/>
      <c r="L87" s="112">
        <v>0</v>
      </c>
      <c r="N87" s="199"/>
    </row>
    <row r="88" spans="1:15" s="49" customFormat="1">
      <c r="A88" s="53" t="s">
        <v>137</v>
      </c>
      <c r="D88" s="39">
        <v>21</v>
      </c>
      <c r="F88" s="129">
        <v>-93190725</v>
      </c>
      <c r="G88" s="129"/>
      <c r="H88" s="129">
        <v>-19175765</v>
      </c>
      <c r="I88" s="131"/>
      <c r="J88" s="129">
        <v>-93190455</v>
      </c>
      <c r="K88" s="129"/>
      <c r="L88" s="112">
        <v>-19175765</v>
      </c>
      <c r="N88" s="199"/>
    </row>
    <row r="89" spans="1:15" s="49" customFormat="1">
      <c r="A89" s="57" t="s">
        <v>228</v>
      </c>
      <c r="D89" s="39"/>
      <c r="F89" s="186">
        <f>SUM(F75:F88)</f>
        <v>640434019</v>
      </c>
      <c r="G89" s="154"/>
      <c r="H89" s="186">
        <f>SUM(H75:H88)</f>
        <v>-574821744</v>
      </c>
      <c r="I89" s="174"/>
      <c r="J89" s="186">
        <f>SUM(J75:J88)</f>
        <v>-721056172</v>
      </c>
      <c r="K89" s="154"/>
      <c r="L89" s="186">
        <f>SUM(L75:L88)</f>
        <v>529149142</v>
      </c>
      <c r="N89" s="199"/>
    </row>
    <row r="90" spans="1:15" s="49" customFormat="1">
      <c r="A90" s="57" t="s">
        <v>229</v>
      </c>
      <c r="D90" s="39"/>
      <c r="F90" s="147">
        <f>F51+F73+F89</f>
        <v>-172120783</v>
      </c>
      <c r="G90" s="154"/>
      <c r="H90" s="147">
        <f>H51+H73+H89</f>
        <v>114150838</v>
      </c>
      <c r="I90" s="174"/>
      <c r="J90" s="147">
        <f>J51+J73+J89</f>
        <v>-38122002</v>
      </c>
      <c r="K90" s="154"/>
      <c r="L90" s="147">
        <f>L51+L73+L89</f>
        <v>106705708</v>
      </c>
      <c r="N90" s="199"/>
    </row>
    <row r="91" spans="1:15" s="49" customFormat="1">
      <c r="A91" s="49" t="s">
        <v>230</v>
      </c>
      <c r="D91" s="39"/>
      <c r="F91" s="132">
        <v>295476661</v>
      </c>
      <c r="G91" s="129"/>
      <c r="H91" s="132">
        <v>104831967</v>
      </c>
      <c r="I91" s="131"/>
      <c r="J91" s="132">
        <v>67495681</v>
      </c>
      <c r="K91" s="129"/>
      <c r="L91" s="132">
        <v>11769894</v>
      </c>
      <c r="N91" s="199"/>
    </row>
    <row r="92" spans="1:15" s="49" customFormat="1" ht="22.5" thickBot="1">
      <c r="A92" s="54" t="s">
        <v>231</v>
      </c>
      <c r="D92" s="39"/>
      <c r="F92" s="187">
        <f>SUM(F90:F91)</f>
        <v>123355878</v>
      </c>
      <c r="G92" s="154"/>
      <c r="H92" s="187">
        <f>SUM(H90:H91)</f>
        <v>218982805</v>
      </c>
      <c r="I92" s="174"/>
      <c r="J92" s="187">
        <f>SUM(J90:J91)</f>
        <v>29373679</v>
      </c>
      <c r="K92" s="154"/>
      <c r="L92" s="187">
        <f>SUM(L90:L91)</f>
        <v>118475602</v>
      </c>
      <c r="N92" s="203"/>
      <c r="O92" s="89"/>
    </row>
    <row r="93" spans="1:15" s="46" customFormat="1" ht="22.5" thickTop="1">
      <c r="A93" s="54"/>
      <c r="B93" s="49"/>
      <c r="D93" s="56"/>
      <c r="E93" s="56"/>
      <c r="F93" s="20"/>
      <c r="G93" s="96"/>
      <c r="H93" s="96"/>
      <c r="I93" s="97"/>
      <c r="K93" s="96"/>
      <c r="L93" s="96"/>
      <c r="N93" s="199"/>
    </row>
    <row r="94" spans="1:15" s="46" customFormat="1" ht="22.15" customHeight="1">
      <c r="A94" s="144" t="s">
        <v>232</v>
      </c>
      <c r="B94" s="49"/>
      <c r="D94" s="56"/>
      <c r="E94" s="56"/>
      <c r="F94" s="20"/>
      <c r="G94" s="20"/>
      <c r="H94" s="20"/>
      <c r="I94" s="44"/>
      <c r="J94" s="20"/>
      <c r="K94" s="20"/>
      <c r="L94" s="20"/>
      <c r="N94" s="199"/>
    </row>
    <row r="95" spans="1:15" s="46" customFormat="1" ht="22.15" customHeight="1">
      <c r="A95" s="49" t="s">
        <v>233</v>
      </c>
      <c r="B95" s="49"/>
      <c r="D95" s="39"/>
      <c r="E95" s="56"/>
      <c r="F95" s="20">
        <v>1066560</v>
      </c>
      <c r="G95" s="20"/>
      <c r="H95" s="20">
        <v>115207944</v>
      </c>
      <c r="I95" s="20"/>
      <c r="J95" s="20">
        <v>946131</v>
      </c>
      <c r="K95" s="20"/>
      <c r="L95" s="20">
        <v>105614185</v>
      </c>
      <c r="N95" s="199"/>
    </row>
    <row r="96" spans="1:15" s="46" customFormat="1" ht="22.15" customHeight="1">
      <c r="A96" s="49" t="s">
        <v>234</v>
      </c>
      <c r="B96" s="49"/>
      <c r="D96" s="39"/>
      <c r="E96" s="56"/>
      <c r="F96" s="20">
        <v>13107459</v>
      </c>
      <c r="G96" s="20"/>
      <c r="H96" s="91">
        <v>0</v>
      </c>
      <c r="I96" s="20"/>
      <c r="J96" s="150">
        <v>0</v>
      </c>
      <c r="K96" s="150"/>
      <c r="L96" s="150">
        <v>0</v>
      </c>
      <c r="N96" s="199"/>
    </row>
    <row r="97" spans="1:14" s="46" customFormat="1" ht="22.15" customHeight="1">
      <c r="A97" s="49" t="s">
        <v>235</v>
      </c>
      <c r="B97" s="49"/>
      <c r="D97" s="39"/>
      <c r="E97" s="56"/>
      <c r="F97" s="150">
        <v>0</v>
      </c>
      <c r="G97" s="20"/>
      <c r="H97" s="20">
        <v>892276</v>
      </c>
      <c r="I97" s="20"/>
      <c r="J97" s="150">
        <v>0</v>
      </c>
      <c r="K97" s="150"/>
      <c r="L97" s="150">
        <v>0</v>
      </c>
      <c r="N97" s="199"/>
    </row>
    <row r="98" spans="1:14" s="46" customFormat="1" ht="22.15" customHeight="1">
      <c r="A98" s="49" t="s">
        <v>236</v>
      </c>
      <c r="B98" s="49"/>
      <c r="D98" s="198">
        <v>7</v>
      </c>
      <c r="E98" s="56"/>
      <c r="F98" s="150">
        <v>0</v>
      </c>
      <c r="G98" s="150"/>
      <c r="H98" s="150">
        <v>0</v>
      </c>
      <c r="I98" s="20"/>
      <c r="J98" s="129">
        <v>91500000</v>
      </c>
      <c r="K98" s="20"/>
      <c r="L98" s="150">
        <v>0</v>
      </c>
      <c r="N98" s="199"/>
    </row>
    <row r="99" spans="1:14" s="46" customFormat="1" ht="22.15" customHeight="1">
      <c r="A99" s="49" t="s">
        <v>237</v>
      </c>
      <c r="B99" s="49"/>
      <c r="D99" s="198">
        <v>7</v>
      </c>
      <c r="E99" s="56"/>
      <c r="F99" s="20">
        <v>241500000</v>
      </c>
      <c r="G99" s="20"/>
      <c r="H99" s="150">
        <v>0</v>
      </c>
      <c r="I99" s="20"/>
      <c r="J99" s="129">
        <v>150000000</v>
      </c>
      <c r="K99" s="20"/>
      <c r="L99" s="150">
        <v>0</v>
      </c>
      <c r="N99" s="199"/>
    </row>
    <row r="100" spans="1:14" s="46" customFormat="1" ht="22.15" customHeight="1">
      <c r="A100" s="49" t="s">
        <v>238</v>
      </c>
      <c r="B100" s="49"/>
      <c r="D100" s="198">
        <v>7</v>
      </c>
      <c r="E100" s="56"/>
      <c r="F100" s="20">
        <v>96963288</v>
      </c>
      <c r="G100" s="20"/>
      <c r="H100" s="150">
        <v>0</v>
      </c>
      <c r="I100" s="20"/>
      <c r="J100" s="129">
        <v>64400959</v>
      </c>
      <c r="K100" s="20"/>
      <c r="L100" s="150">
        <v>0</v>
      </c>
      <c r="N100" s="199"/>
    </row>
    <row r="101" spans="1:14" s="46" customFormat="1" ht="22.15" customHeight="1">
      <c r="A101" s="49" t="s">
        <v>239</v>
      </c>
      <c r="B101" s="49"/>
      <c r="D101" s="198">
        <v>7</v>
      </c>
      <c r="E101" s="56"/>
      <c r="F101" s="150">
        <v>0</v>
      </c>
      <c r="G101" s="150"/>
      <c r="H101" s="150">
        <v>0</v>
      </c>
      <c r="I101" s="20"/>
      <c r="J101" s="129">
        <v>32562329</v>
      </c>
      <c r="K101" s="20"/>
      <c r="L101" s="150">
        <v>0</v>
      </c>
      <c r="N101" s="199"/>
    </row>
    <row r="102" spans="1:14" s="46" customFormat="1">
      <c r="A102" s="49"/>
      <c r="B102" s="49"/>
      <c r="D102" s="39"/>
      <c r="E102" s="56"/>
      <c r="F102" s="20"/>
      <c r="G102" s="20"/>
      <c r="H102" s="20"/>
      <c r="I102" s="20"/>
      <c r="J102" s="150"/>
      <c r="K102" s="20"/>
      <c r="L102" s="20"/>
      <c r="N102" s="199"/>
    </row>
    <row r="103" spans="1:14" s="46" customFormat="1">
      <c r="A103" s="49"/>
      <c r="B103" s="49"/>
      <c r="D103" s="39"/>
      <c r="E103" s="56"/>
      <c r="F103" s="20"/>
      <c r="G103" s="20"/>
      <c r="H103" s="20"/>
      <c r="I103" s="20"/>
      <c r="J103" s="150"/>
      <c r="K103" s="20"/>
      <c r="L103" s="20"/>
      <c r="N103" s="199"/>
    </row>
    <row r="104" spans="1:14" s="46" customFormat="1">
      <c r="A104" s="49"/>
      <c r="B104" s="49"/>
      <c r="D104" s="39"/>
      <c r="E104" s="56"/>
      <c r="F104" s="20"/>
      <c r="G104" s="20"/>
      <c r="H104" s="20"/>
      <c r="I104" s="20"/>
      <c r="J104" s="150"/>
      <c r="K104" s="20"/>
      <c r="L104" s="20"/>
      <c r="N104" s="199"/>
    </row>
    <row r="105" spans="1:14" s="46" customFormat="1">
      <c r="A105" s="49"/>
      <c r="B105" s="49"/>
      <c r="D105" s="39"/>
      <c r="E105" s="56"/>
      <c r="F105" s="20"/>
      <c r="G105" s="20"/>
      <c r="H105" s="20"/>
      <c r="I105" s="20"/>
      <c r="J105" s="150"/>
      <c r="K105" s="20"/>
      <c r="L105" s="20"/>
      <c r="N105" s="199"/>
    </row>
    <row r="106" spans="1:14" s="46" customFormat="1">
      <c r="A106" s="49"/>
      <c r="B106" s="49"/>
      <c r="D106" s="39"/>
      <c r="E106" s="56"/>
      <c r="F106" s="20"/>
      <c r="G106" s="20"/>
      <c r="H106" s="20"/>
      <c r="I106" s="20"/>
      <c r="J106" s="150"/>
      <c r="K106" s="20"/>
      <c r="L106" s="20"/>
      <c r="N106" s="199"/>
    </row>
    <row r="107" spans="1:14" s="46" customFormat="1">
      <c r="A107" s="49"/>
      <c r="B107" s="49"/>
      <c r="D107" s="39"/>
      <c r="E107" s="56"/>
      <c r="F107" s="20"/>
      <c r="G107" s="20"/>
      <c r="H107" s="20"/>
      <c r="I107" s="20"/>
      <c r="J107" s="20"/>
      <c r="K107" s="20"/>
      <c r="L107" s="20"/>
      <c r="N107" s="199"/>
    </row>
    <row r="108" spans="1:14" s="46" customFormat="1">
      <c r="A108" s="49"/>
      <c r="B108" s="49"/>
      <c r="D108" s="39"/>
      <c r="E108" s="56"/>
      <c r="F108" s="20"/>
      <c r="G108" s="20"/>
      <c r="H108" s="20"/>
      <c r="I108" s="20"/>
      <c r="J108" s="20"/>
      <c r="K108" s="20"/>
      <c r="L108" s="20"/>
      <c r="N108" s="199"/>
    </row>
    <row r="109" spans="1:14" s="46" customFormat="1">
      <c r="A109" s="49"/>
      <c r="B109" s="49"/>
      <c r="D109" s="56"/>
      <c r="E109" s="56"/>
      <c r="F109" s="20"/>
      <c r="G109" s="20"/>
      <c r="H109" s="20"/>
      <c r="I109" s="44"/>
      <c r="N109" s="199"/>
    </row>
    <row r="110" spans="1:14" s="46" customFormat="1">
      <c r="A110" s="49"/>
      <c r="B110" s="49"/>
      <c r="D110" s="56"/>
      <c r="E110" s="56"/>
      <c r="F110" s="20"/>
      <c r="G110" s="20"/>
      <c r="H110" s="20"/>
      <c r="I110" s="44"/>
      <c r="N110" s="199"/>
    </row>
    <row r="111" spans="1:14" s="46" customFormat="1">
      <c r="A111" s="7"/>
      <c r="B111" s="7"/>
      <c r="D111" s="56"/>
      <c r="E111" s="56"/>
      <c r="F111" s="20"/>
      <c r="G111" s="20"/>
      <c r="H111" s="20"/>
      <c r="I111" s="44"/>
      <c r="N111" s="199"/>
    </row>
    <row r="112" spans="1:14">
      <c r="F112" s="150">
        <f>F92-BS!E11</f>
        <v>0</v>
      </c>
      <c r="J112" s="20">
        <f>J92-BS!I11</f>
        <v>0</v>
      </c>
    </row>
  </sheetData>
  <mergeCells count="6">
    <mergeCell ref="F59:L59"/>
    <mergeCell ref="F5:H5"/>
    <mergeCell ref="J5:L5"/>
    <mergeCell ref="F7:L7"/>
    <mergeCell ref="F57:H57"/>
    <mergeCell ref="J57:L57"/>
  </mergeCells>
  <printOptions horizontalCentered="1"/>
  <pageMargins left="0.6" right="0.4" top="0.70866141699999996" bottom="0.7" header="0.196850393700787" footer="0.196850393700787"/>
  <pageSetup paperSize="9" scale="74" firstPageNumber="10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4030CDF63C82948B2044C4DDE40D58E" ma:contentTypeVersion="10" ma:contentTypeDescription="สร้างเอกสารใหม่" ma:contentTypeScope="" ma:versionID="846b73067dad2d95ae3c4ef75bfe0604">
  <xsd:schema xmlns:xsd="http://www.w3.org/2001/XMLSchema" xmlns:xs="http://www.w3.org/2001/XMLSchema" xmlns:p="http://schemas.microsoft.com/office/2006/metadata/properties" xmlns:ns2="a128cbc3-ba33-4159-99cf-c937717b8b4f" xmlns:ns3="48ff08bb-c0af-463c-abc9-a845ad53222e" targetNamespace="http://schemas.microsoft.com/office/2006/metadata/properties" ma:root="true" ma:fieldsID="5f592c52e5165cf45febd69208c5a0f2" ns2:_="" ns3:_="">
    <xsd:import namespace="a128cbc3-ba33-4159-99cf-c937717b8b4f"/>
    <xsd:import namespace="48ff08bb-c0af-463c-abc9-a845ad5322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28cbc3-ba33-4159-99cf-c937717b8b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ff08bb-c0af-463c-abc9-a845ad53222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4a6be33-ab97-4b19-92fb-1d3d1ff8b5bb}" ma:internalName="TaxCatchAll" ma:showField="CatchAllData" ma:web="48ff08bb-c0af-463c-abc9-a845ad5322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28cbc3-ba33-4159-99cf-c937717b8b4f">
      <Terms xmlns="http://schemas.microsoft.com/office/infopath/2007/PartnerControls"/>
    </lcf76f155ced4ddcb4097134ff3c332f>
    <TaxCatchAll xmlns="48ff08bb-c0af-463c-abc9-a845ad53222e" xsi:nil="true"/>
  </documentManagement>
</p:properties>
</file>

<file path=customXml/itemProps1.xml><?xml version="1.0" encoding="utf-8"?>
<ds:datastoreItem xmlns:ds="http://schemas.openxmlformats.org/officeDocument/2006/customXml" ds:itemID="{58E37DFB-29AE-49F8-990A-3D3759A0E1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28cbc3-ba33-4159-99cf-c937717b8b4f"/>
    <ds:schemaRef ds:uri="48ff08bb-c0af-463c-abc9-a845ad5322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FF0F2FC-27FA-40AB-B1B0-7C860CC0C525}">
  <ds:schemaRefs>
    <ds:schemaRef ds:uri="http://schemas.microsoft.com/office/2006/documentManagement/types"/>
    <ds:schemaRef ds:uri="48ff08bb-c0af-463c-abc9-a845ad53222e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a128cbc3-ba33-4159-99cf-c937717b8b4f"/>
    <ds:schemaRef ds:uri="http://purl.org/dc/dcmitype/"/>
    <ds:schemaRef ds:uri="http://purl.org/dc/terms/"/>
    <ds:schemaRef ds:uri="http://purl.org/dc/elements/1.1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</vt:lpstr>
      <vt:lpstr>PL 6</vt:lpstr>
      <vt:lpstr>CE Consolidation </vt:lpstr>
      <vt:lpstr>CE Separate</vt:lpstr>
      <vt:lpstr>CF</vt:lpstr>
      <vt:lpstr>BS!Print_Area</vt:lpstr>
      <vt:lpstr>'CE Consolidation '!Print_Area</vt:lpstr>
      <vt:lpstr>'CE Separate'!Print_Area</vt:lpstr>
      <vt:lpstr>CF!Print_Area</vt:lpstr>
      <vt:lpstr>'PL 3'!Print_Area</vt:lpstr>
      <vt:lpstr>'PL 6'!Print_Area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Taewong, Achara</cp:lastModifiedBy>
  <cp:revision/>
  <cp:lastPrinted>2023-08-06T12:59:47Z</cp:lastPrinted>
  <dcterms:created xsi:type="dcterms:W3CDTF">2011-03-08T09:02:15Z</dcterms:created>
  <dcterms:modified xsi:type="dcterms:W3CDTF">2023-08-07T08:24:57Z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0x01010004030CDF63C82948B2044C4DDE40D58E</vt:lpwstr>
  </property>
  <property fmtid="{D5CDD505-2E9C-101B-9397-08002B2CF9AE}" pid="3" name="MediaServiceImageTags">
    <vt:lpwstr/>
  </property>
</Properties>
</file>