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Com7 Public Company Limited\Com7 Public_June23 Q2 23\"/>
    </mc:Choice>
  </mc:AlternateContent>
  <xr:revisionPtr revIDLastSave="0" documentId="13_ncr:1_{BB2DDED3-F39D-4299-82E8-1EE8B4D016BB}" xr6:coauthVersionLast="47" xr6:coauthVersionMax="47" xr10:uidLastSave="{00000000-0000-0000-0000-000000000000}"/>
  <bookViews>
    <workbookView xWindow="-120" yWindow="-120" windowWidth="24240" windowHeight="13140" tabRatio="588" xr2:uid="{00000000-000D-0000-FFFF-FFFF00000000}"/>
  </bookViews>
  <sheets>
    <sheet name="2-4 " sheetId="44" r:id="rId1"/>
    <sheet name="P&amp;L 5-6" sheetId="39" r:id="rId2"/>
    <sheet name="P&amp;L 7-8" sheetId="40" r:id="rId3"/>
    <sheet name="9" sheetId="45" r:id="rId4"/>
    <sheet name="10" sheetId="46" r:id="rId5"/>
    <sheet name="11-12" sheetId="4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</externalReferences>
  <definedNames>
    <definedName name="\orkje" hidden="1">{"'Eng (page2)'!$A$1:$D$52"}</definedName>
    <definedName name="_______________________l1" hidden="1">{#N/A,#N/A,FALSE,"Eff-SSC2"}</definedName>
    <definedName name="_______________________nes254" hidden="1">{#N/A,#N/A,FALSE,"Eff-SSC2"}</definedName>
    <definedName name="_______________________pp2" hidden="1">{#N/A,#N/A,FALSE,"Eff-SSC2"}</definedName>
    <definedName name="_______________________W37" hidden="1">{#N/A,#N/A,FALSE,"Eff-SSC2"}</definedName>
    <definedName name="_______________________w39" hidden="1">{#N/A,#N/A,FALSE,"Eff-SSC2"}</definedName>
    <definedName name="______________________l1" hidden="1">{#N/A,#N/A,FALSE,"Eff-SSC2"}</definedName>
    <definedName name="______________________lt04" hidden="1">#REF!</definedName>
    <definedName name="______________________nes254" hidden="1">{#N/A,#N/A,FALSE,"Eff-SSC2"}</definedName>
    <definedName name="______________________pp2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lt04" hidden="1">#REF!</definedName>
    <definedName name="_____________________nes123" hidden="1">{#N/A,#N/A,FALSE,"Eff-SSC2"}</definedName>
    <definedName name="_____________________W38" hidden="1">{#N/A,#N/A,FALSE,"Eff-SSC2"}</definedName>
    <definedName name="____________________l1" hidden="1">{#N/A,#N/A,FALSE,"Eff-SSC2"}</definedName>
    <definedName name="____________________lt04" hidden="1">#REF!</definedName>
    <definedName name="____________________nes123" hidden="1">{#N/A,#N/A,FALSE,"Eff-SSC2"}</definedName>
    <definedName name="____________________nes254" hidden="1">{#N/A,#N/A,FALSE,"Eff-SSC2"}</definedName>
    <definedName name="____________________pp2" hidden="1">{#N/A,#N/A,FALSE,"Eff-SSC2"}</definedName>
    <definedName name="____________________W37" hidden="1">{#N/A,#N/A,FALSE,"Eff-SSC2"}</definedName>
    <definedName name="____________________w39" hidden="1">{#N/A,#N/A,FALSE,"Eff-SSC2"}</definedName>
    <definedName name="____________________w40" hidden="1">{#N/A,#N/A,FALSE,"Eff-SSC2"}</definedName>
    <definedName name="____________________w6" hidden="1">{#N/A,#N/A,FALSE,"Eff-SSC2"}</definedName>
    <definedName name="____________________wee2" hidden="1">{#N/A,#N/A,FALSE,"Eff-SSC2"}</definedName>
    <definedName name="___________________l1" hidden="1">{#N/A,#N/A,FALSE,"Eff-SSC2"}</definedName>
    <definedName name="___________________lt04" hidden="1">#REF!</definedName>
    <definedName name="___________________nes123" hidden="1">{#N/A,#N/A,FALSE,"Eff-SSC2"}</definedName>
    <definedName name="___________________nes254" hidden="1">{#N/A,#N/A,FALSE,"Eff-SSC2"}</definedName>
    <definedName name="___________________pp2" hidden="1">{#N/A,#N/A,FALSE,"Eff-SSC2"}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40" hidden="1">{#N/A,#N/A,FALSE,"Eff-SSC2"}</definedName>
    <definedName name="___________________w6" hidden="1">{#N/A,#N/A,FALSE,"Eff-SSC2"}</definedName>
    <definedName name="___________________wee2" hidden="1">{#N/A,#N/A,FALSE,"Eff-SSC2"}</definedName>
    <definedName name="__________________l1" hidden="1">{#N/A,#N/A,FALSE,"Eff-SSC2"}</definedName>
    <definedName name="__________________lt04" hidden="1">#REF!</definedName>
    <definedName name="__________________nes123" hidden="1">{#N/A,#N/A,FALSE,"Eff-SSC2"}</definedName>
    <definedName name="__________________nes254" hidden="1">{#N/A,#N/A,FALSE,"Eff-SSC2"}</definedName>
    <definedName name="__________________pp2" hidden="1">{#N/A,#N/A,FALSE,"Eff-SSC2"}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l1" hidden="1">{#N/A,#N/A,FALSE,"Eff-SSC2"}</definedName>
    <definedName name="_________________lt04" hidden="1">#REF!</definedName>
    <definedName name="_________________nes123" hidden="1">{#N/A,#N/A,FALSE,"Eff-SSC2"}</definedName>
    <definedName name="_________________nes254" hidden="1">{#N/A,#N/A,FALSE,"Eff-SSC2"}</definedName>
    <definedName name="_________________pp2" hidden="1">{#N/A,#N/A,FALSE,"Eff-SSC2"}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40" hidden="1">{#N/A,#N/A,FALSE,"Eff-SSC2"}</definedName>
    <definedName name="_________________w6" hidden="1">{#N/A,#N/A,FALSE,"Eff-SSC2"}</definedName>
    <definedName name="_________________wee2" hidden="1">{#N/A,#N/A,FALSE,"Eff-SSC2"}</definedName>
    <definedName name="________________l1" hidden="1">{#N/A,#N/A,FALSE,"Eff-SSC2"}</definedName>
    <definedName name="________________lt04" hidden="1">#REF!</definedName>
    <definedName name="________________nes123" hidden="1">{#N/A,#N/A,FALSE,"Eff-SSC2"}</definedName>
    <definedName name="________________nes254" hidden="1">{#N/A,#N/A,FALSE,"Eff-SSC2"}</definedName>
    <definedName name="________________pp2" hidden="1">{#N/A,#N/A,FALSE,"Eff-SSC2"}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40" hidden="1">{#N/A,#N/A,FALSE,"Eff-SSC2"}</definedName>
    <definedName name="________________w6" hidden="1">{#N/A,#N/A,FALSE,"Eff-SSC2"}</definedName>
    <definedName name="________________wee2" hidden="1">{#N/A,#N/A,FALSE,"Eff-SSC2"}</definedName>
    <definedName name="_______________l1" hidden="1">{#N/A,#N/A,FALSE,"Eff-SSC2"}</definedName>
    <definedName name="_______________lt04" hidden="1">#REF!</definedName>
    <definedName name="_______________nes123" hidden="1">{#N/A,#N/A,FALSE,"Eff-SSC2"}</definedName>
    <definedName name="_______________nes254" hidden="1">{#N/A,#N/A,FALSE,"Eff-SSC2"}</definedName>
    <definedName name="_______________pp2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40" hidden="1">{#N/A,#N/A,FALSE,"Eff-SSC2"}</definedName>
    <definedName name="_______________w6" hidden="1">{#N/A,#N/A,FALSE,"Eff-SSC2"}</definedName>
    <definedName name="_______________wee2" hidden="1">{#N/A,#N/A,FALSE,"Eff-SSC2"}</definedName>
    <definedName name="______________l1" hidden="1">{#N/A,#N/A,FALSE,"Eff-SSC2"}</definedName>
    <definedName name="______________lt04" hidden="1">#REF!</definedName>
    <definedName name="______________nes123" hidden="1">{#N/A,#N/A,FALSE,"Eff-SSC2"}</definedName>
    <definedName name="______________nes254" hidden="1">{#N/A,#N/A,FALSE,"Eff-SSC2"}</definedName>
    <definedName name="______________pp2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40" hidden="1">{#N/A,#N/A,FALSE,"Eff-SSC2"}</definedName>
    <definedName name="______________w6" hidden="1">{#N/A,#N/A,FALSE,"Eff-SSC2"}</definedName>
    <definedName name="______________wee2" hidden="1">{#N/A,#N/A,FALSE,"Eff-SSC2"}</definedName>
    <definedName name="_____________l1" hidden="1">{#N/A,#N/A,FALSE,"Eff-SSC2"}</definedName>
    <definedName name="_____________lt04" hidden="1">#REF!</definedName>
    <definedName name="_____________nes123" hidden="1">{#N/A,#N/A,FALSE,"Eff-SSC2"}</definedName>
    <definedName name="_____________nes254" hidden="1">{#N/A,#N/A,FALSE,"Eff-SSC2"}</definedName>
    <definedName name="_____________pp2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40" hidden="1">{#N/A,#N/A,FALSE,"Eff-SSC2"}</definedName>
    <definedName name="_____________w6" hidden="1">{#N/A,#N/A,FALSE,"Eff-SSC2"}</definedName>
    <definedName name="_____________wee2" hidden="1">{#N/A,#N/A,FALSE,"Eff-SSC2"}</definedName>
    <definedName name="____________l1" hidden="1">{#N/A,#N/A,FALSE,"Eff-SSC2"}</definedName>
    <definedName name="____________lt04" hidden="1">#REF!</definedName>
    <definedName name="____________nes123" hidden="1">{#N/A,#N/A,FALSE,"Eff-SSC2"}</definedName>
    <definedName name="____________nes254" hidden="1">{#N/A,#N/A,FALSE,"Eff-SSC2"}</definedName>
    <definedName name="____________pp2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40" hidden="1">{#N/A,#N/A,FALSE,"Eff-SSC2"}</definedName>
    <definedName name="____________w6" hidden="1">{#N/A,#N/A,FALSE,"Eff-SSC2"}</definedName>
    <definedName name="____________wee2" hidden="1">{#N/A,#N/A,FALSE,"Eff-SSC2"}</definedName>
    <definedName name="___________l1" hidden="1">{#N/A,#N/A,FALSE,"Eff-SSC2"}</definedName>
    <definedName name="___________lt04" hidden="1">#REF!</definedName>
    <definedName name="___________nes123" hidden="1">{#N/A,#N/A,FALSE,"Eff-SSC2"}</definedName>
    <definedName name="___________nes254" hidden="1">{#N/A,#N/A,FALSE,"Eff-SSC2"}</definedName>
    <definedName name="___________pp2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40" hidden="1">{#N/A,#N/A,FALSE,"Eff-SSC2"}</definedName>
    <definedName name="___________w6" hidden="1">{#N/A,#N/A,FALSE,"Eff-SSC2"}</definedName>
    <definedName name="___________wee2" hidden="1">{#N/A,#N/A,FALSE,"Eff-SSC2"}</definedName>
    <definedName name="__________l1" hidden="1">{#N/A,#N/A,FALSE,"Eff-SSC2"}</definedName>
    <definedName name="__________lt04" hidden="1">#REF!</definedName>
    <definedName name="__________nes123" hidden="1">{#N/A,#N/A,FALSE,"Eff-SSC2"}</definedName>
    <definedName name="__________nes254" hidden="1">{#N/A,#N/A,FALSE,"Eff-SSC2"}</definedName>
    <definedName name="__________pp2" hidden="1">{#N/A,#N/A,FALSE,"Eff-SSC2"}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40" hidden="1">{#N/A,#N/A,FALSE,"Eff-SSC2"}</definedName>
    <definedName name="__________w6" hidden="1">{#N/A,#N/A,FALSE,"Eff-SSC2"}</definedName>
    <definedName name="__________wee2" hidden="1">{#N/A,#N/A,FALSE,"Eff-SSC2"}</definedName>
    <definedName name="_________l1" hidden="1">{#N/A,#N/A,FALSE,"Eff-SSC2"}</definedName>
    <definedName name="_________lt04" hidden="1">#REF!</definedName>
    <definedName name="_________nes123" hidden="1">{#N/A,#N/A,FALSE,"Eff-SSC2"}</definedName>
    <definedName name="_________nes254" hidden="1">{#N/A,#N/A,FALSE,"Eff-SSC2"}</definedName>
    <definedName name="_________pp2" hidden="1">{#N/A,#N/A,FALSE,"Eff-SSC2"}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40" hidden="1">{#N/A,#N/A,FALSE,"Eff-SSC2"}</definedName>
    <definedName name="_________w6" hidden="1">{#N/A,#N/A,FALSE,"Eff-SSC2"}</definedName>
    <definedName name="_________wee2" hidden="1">{#N/A,#N/A,FALSE,"Eff-SSC2"}</definedName>
    <definedName name="________kvs8" hidden="1">{#N/A,#N/A,FALSE,"COVER1.XLS ";#N/A,#N/A,FALSE,"RACT1.XLS";#N/A,#N/A,FALSE,"RACT2.XLS";#N/A,#N/A,FALSE,"ECCMP";#N/A,#N/A,FALSE,"WELDER.XLS"}</definedName>
    <definedName name="________l1" hidden="1">{#N/A,#N/A,FALSE,"Eff-SSC2"}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t04" hidden="1">#REF!</definedName>
    <definedName name="________nes123" hidden="1">{#N/A,#N/A,FALSE,"Eff-SSC2"}</definedName>
    <definedName name="________nes254" hidden="1">{#N/A,#N/A,FALSE,"Eff-SSC2"}</definedName>
    <definedName name="________pp2" hidden="1">{#N/A,#N/A,FALSE,"Eff-SSC2"}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40" hidden="1">{#N/A,#N/A,FALSE,"Eff-SSC2"}</definedName>
    <definedName name="________w6" hidden="1">{#N/A,#N/A,FALSE,"Eff-SSC2"}</definedName>
    <definedName name="________wee2" hidden="1">{#N/A,#N/A,FALSE,"Eff-SSC2"}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kvs8" hidden="1">{#N/A,#N/A,FALSE,"COVER1.XLS ";#N/A,#N/A,FALSE,"RACT1.XLS";#N/A,#N/A,FALSE,"RACT2.XLS";#N/A,#N/A,FALSE,"ECCMP";#N/A,#N/A,FALSE,"WELDER.XLS"}</definedName>
    <definedName name="_______l1" hidden="1">{#N/A,#N/A,FALSE,"Eff-SSC2"}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t04" hidden="1">#REF!</definedName>
    <definedName name="_______nes123" hidden="1">{#N/A,#N/A,FALSE,"Eff-SSC2"}</definedName>
    <definedName name="_______nes254" hidden="1">{#N/A,#N/A,FALSE,"Eff-SSC2"}</definedName>
    <definedName name="_______pp2" hidden="1">{#N/A,#N/A,FALSE,"Eff-SSC2"}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40" hidden="1">{#N/A,#N/A,FALSE,"Eff-SSC2"}</definedName>
    <definedName name="_______w6" hidden="1">{#N/A,#N/A,FALSE,"Eff-SSC2"}</definedName>
    <definedName name="_______wee2" hidden="1">{#N/A,#N/A,FALSE,"Eff-SSC2"}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et432" hidden="1">{#N/A,#N/A,FALSE,"COVER.XLS";#N/A,#N/A,FALSE,"RACT1.XLS";#N/A,#N/A,FALSE,"RACT2.XLS";#N/A,#N/A,FALSE,"ECCMP";#N/A,#N/A,FALSE,"WELDER.XLS"}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kvs2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6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1" hidden="1">{#N/A,#N/A,FALSE,"Eff-SSC2"}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t04" hidden="1">#REF!</definedName>
    <definedName name="______nes123" hidden="1">{#N/A,#N/A,FALSE,"Eff-SSC2"}</definedName>
    <definedName name="______nes254" hidden="1">{#N/A,#N/A,FALSE,"Eff-SSC2"}</definedName>
    <definedName name="______pp2" hidden="1">{#N/A,#N/A,FALSE,"Eff-SSC2"}</definedName>
    <definedName name="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242" hidden="1">{#N/A,#N/A,FALSE,"COVER.XLS";#N/A,#N/A,FALSE,"RACT1.XLS";#N/A,#N/A,FALSE,"RACT2.XLS";#N/A,#N/A,FALSE,"ECCMP";#N/A,#N/A,FALSE,"WELDER.XLS"}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40" hidden="1">{#N/A,#N/A,FALSE,"Eff-SSC2"}</definedName>
    <definedName name="______w6" hidden="1">{#N/A,#N/A,FALSE,"Eff-SSC2"}</definedName>
    <definedName name="______wee2" hidden="1">{#N/A,#N/A,FALSE,"Eff-SSC2"}</definedName>
    <definedName name="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et432" hidden="1">{#N/A,#N/A,FALSE,"COVER.XLS";#N/A,#N/A,FALSE,"RACT1.XLS";#N/A,#N/A,FALSE,"RACT2.XLS";#N/A,#N/A,FALSE,"ECCMP";#N/A,#N/A,FALSE,"WELDER.XLS"}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6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1" hidden="1">{#N/A,#N/A,FALSE,"Eff-SSC2"}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t04" hidden="1">#REF!</definedName>
    <definedName name="_____nes123" hidden="1">{#N/A,#N/A,FALSE,"Eff-SSC2"}</definedName>
    <definedName name="_____nes254" hidden="1">{#N/A,#N/A,FALSE,"Eff-SSC2"}</definedName>
    <definedName name="_____pp2" hidden="1">{#N/A,#N/A,FALSE,"Eff-SSC2"}</definedName>
    <definedName name="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242" hidden="1">{#N/A,#N/A,FALSE,"COVER.XLS";#N/A,#N/A,FALSE,"RACT1.XLS";#N/A,#N/A,FALSE,"RACT2.XLS";#N/A,#N/A,FALSE,"ECCMP";#N/A,#N/A,FALSE,"WELDER.XLS"}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40" hidden="1">{#N/A,#N/A,FALSE,"Eff-SSC2"}</definedName>
    <definedName name="_____w6" hidden="1">{#N/A,#N/A,FALSE,"Eff-SSC2"}</definedName>
    <definedName name="_____wee2" hidden="1">{#N/A,#N/A,FALSE,"Eff-SSC2"}</definedName>
    <definedName name="_____xlfn.BAHTTEXT" hidden="1">#NAME?</definedName>
    <definedName name="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et432" hidden="1">{#N/A,#N/A,FALSE,"COVER.XLS";#N/A,#N/A,FALSE,"RACT1.XLS";#N/A,#N/A,FALSE,"RACT2.XLS";#N/A,#N/A,FALSE,"ECCMP";#N/A,#N/A,FALSE,"WELDER.XLS"}</definedName>
    <definedName name="____fd4" hidden="1">#REF!</definedName>
    <definedName name="____KEY1" hidden="1">[1]Accure!#REF!</definedName>
    <definedName name="____kvs1" hidden="1">{#N/A,#N/A,FALSE,"COVER1.XLS ";#N/A,#N/A,FALSE,"RACT1.XLS";#N/A,#N/A,FALSE,"RACT2.XLS";#N/A,#N/A,FALSE,"ECCMP";#N/A,#N/A,FALSE,"WELDER.XLS"}</definedName>
    <definedName name="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6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1" hidden="1">{#N/A,#N/A,FALSE,"Eff-SSC2"}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t04" hidden="1">#REF!</definedName>
    <definedName name="____nes123" hidden="1">{#N/A,#N/A,FALSE,"Eff-SSC2"}</definedName>
    <definedName name="____nes254" hidden="1">{#N/A,#N/A,FALSE,"Eff-SSC2"}</definedName>
    <definedName name="____pp2" hidden="1">{#N/A,#N/A,FALSE,"Eff-SSC2"}</definedName>
    <definedName name="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242" hidden="1">{#N/A,#N/A,FALSE,"COVER.XLS";#N/A,#N/A,FALSE,"RACT1.XLS";#N/A,#N/A,FALSE,"RACT2.XLS";#N/A,#N/A,FALSE,"ECCMP";#N/A,#N/A,FALSE,"WELDER.XLS"}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40" hidden="1">{#N/A,#N/A,FALSE,"Eff-SSC2"}</definedName>
    <definedName name="____w6" hidden="1">{#N/A,#N/A,FALSE,"Eff-SSC2"}</definedName>
    <definedName name="____wee2" hidden="1">{#N/A,#N/A,FALSE,"Eff-SSC2"}</definedName>
    <definedName name="____xlfn.BAHTTEXT" hidden="1">#NAME?</definedName>
    <definedName name="___BKK1" hidden="1">{#N/A,#N/A,FALSE,"Eff-SSC2"}</definedName>
    <definedName name="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et432" hidden="1">{#N/A,#N/A,FALSE,"COVER.XLS";#N/A,#N/A,FALSE,"RACT1.XLS";#N/A,#N/A,FALSE,"RACT2.XLS";#N/A,#N/A,FALSE,"ECCMP";#N/A,#N/A,FALSE,"WELDER.XLS"}</definedName>
    <definedName name="___fd4" hidden="1">#REF!</definedName>
    <definedName name="___G1" hidden="1">{"'Eng (page2)'!$A$1:$D$52"}</definedName>
    <definedName name="___KEY1" hidden="1">[1]Accure!#REF!</definedName>
    <definedName name="___kvs1" hidden="1">{#N/A,#N/A,FALSE,"COVER1.XLS ";#N/A,#N/A,FALSE,"RACT1.XLS";#N/A,#N/A,FALSE,"RACT2.XLS";#N/A,#N/A,FALSE,"ECCMP";#N/A,#N/A,FALSE,"WELDER.XLS"}</definedName>
    <definedName name="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6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1" hidden="1">{#N/A,#N/A,FALSE,"Eff-SSC2"}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t04" hidden="1">#REF!</definedName>
    <definedName name="___MAB2" hidden="1">#REF!</definedName>
    <definedName name="___N55" hidden="1">[2]TTL!#REF!</definedName>
    <definedName name="___N7" hidden="1">[2]TTL!#REF!</definedName>
    <definedName name="___nes123" hidden="1">{#N/A,#N/A,FALSE,"Eff-SSC2"}</definedName>
    <definedName name="___nes254" hidden="1">{#N/A,#N/A,FALSE,"Eff-SSC2"}</definedName>
    <definedName name="___pl07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__pp2" hidden="1">{#N/A,#N/A,FALSE,"Eff-SSC2"}</definedName>
    <definedName name="___pp30" hidden="1">#REF!</definedName>
    <definedName name="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ss1" hidden="1">{#N/A,#N/A,FALSE,"Eff-SSC2"}</definedName>
    <definedName name="___sum02" hidden="1">[3]従推!#REF!</definedName>
    <definedName name="___Tic30" hidden="1">{"'Eng (page2)'!$A$1:$D$52"}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242" hidden="1">{#N/A,#N/A,FALSE,"COVER.XLS";#N/A,#N/A,FALSE,"RACT1.XLS";#N/A,#N/A,FALSE,"RACT2.XLS";#N/A,#N/A,FALSE,"ECCMP";#N/A,#N/A,FALSE,"WELDER.XLS"}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0" hidden="1">{#N/A,#N/A,FALSE,"Eff-SSC2"}</definedName>
    <definedName name="___w6" hidden="1">{#N/A,#N/A,FALSE,"Eff-SSC2"}</definedName>
    <definedName name="___wee2" hidden="1">{#N/A,#N/A,FALSE,"Eff-SSC2"}</definedName>
    <definedName name="___X2" hidden="1">{"'Eng (page2)'!$A$1:$D$52"}</definedName>
    <definedName name="___xlfn.BAHTTEXT" hidden="1">#NAME?</definedName>
    <definedName name="___ZH111" hidden="1">{"'Model'!$A$1:$N$53"}</definedName>
    <definedName name="__123Graph_A" hidden="1">[4]시산표!#REF!</definedName>
    <definedName name="__123Graph_AChart1" hidden="1">'[5]Comp equip'!$D$52:$D$473</definedName>
    <definedName name="__123Graph_ACurrent" hidden="1">'[5]Comp equip'!$D$52:$D$473</definedName>
    <definedName name="__123Graph_APIS" hidden="1">[6]D!$B$7:$B$18</definedName>
    <definedName name="__123Graph_B" hidden="1">[4]시산표!#REF!</definedName>
    <definedName name="__123Graph_BChart1" hidden="1">'[5]Comp equip'!$E$52:$E$473</definedName>
    <definedName name="__123Graph_BCurrent" hidden="1">'[5]Comp equip'!$E$52:$E$473</definedName>
    <definedName name="__123Graph_BPIS" hidden="1">[6]D!$C$7:$C$18</definedName>
    <definedName name="__123Graph_C" hidden="1">'[5]Comp equip'!$E$52:$E$473</definedName>
    <definedName name="__123Graph_CChart1" hidden="1">'[5]Comp equip'!$F$52:$F$473</definedName>
    <definedName name="__123Graph_CCurrent" hidden="1">'[5]Comp equip'!$F$52:$F$473</definedName>
    <definedName name="__123Graph_CPIS" hidden="1">[6]D!$D$7:$D$18</definedName>
    <definedName name="__123Graph_D" hidden="1">[7]FR!#REF!</definedName>
    <definedName name="__123Graph_DCurrent" hidden="1">[8]B!#REF!</definedName>
    <definedName name="__123Graph_DPIS" hidden="1">[6]D!$E$7:$E$18</definedName>
    <definedName name="__123Graph_E" hidden="1">[2]TTL!#REF!</definedName>
    <definedName name="__123Graph_ECurrent" hidden="1">[8]B!#REF!</definedName>
    <definedName name="__123Graph_F" hidden="1">[2]TTL!#REF!</definedName>
    <definedName name="__123Graph_FCurrent" hidden="1">[8]B!#REF!</definedName>
    <definedName name="__123Graph_LBL_A" hidden="1">[4]시산표!#REF!</definedName>
    <definedName name="__123Graph_LBL_B" hidden="1">[4]시산표!#REF!</definedName>
    <definedName name="__123Graph_LBL_C" hidden="1">#REF!</definedName>
    <definedName name="__123Graph_X" hidden="1">[9]Sale89!#REF!</definedName>
    <definedName name="__123Graph_XPIS" hidden="1">[6]D!$A$7:$A$18</definedName>
    <definedName name="__1S" hidden="1">#REF!</definedName>
    <definedName name="__5___0_S" hidden="1">#REF!</definedName>
    <definedName name="__BKK1" hidden="1">{#N/A,#N/A,FALSE,"Eff-SSC2"}</definedName>
    <definedName name="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et432" hidden="1">{#N/A,#N/A,FALSE,"COVER.XLS";#N/A,#N/A,FALSE,"RACT1.XLS";#N/A,#N/A,FALSE,"RACT2.XLS";#N/A,#N/A,FALSE,"ECCMP";#N/A,#N/A,FALSE,"WELDER.XLS"}</definedName>
    <definedName name="__fd4" hidden="1">#REF!</definedName>
    <definedName name="__G1" hidden="1">{"'Eng (page2)'!$A$1:$D$52"}</definedName>
    <definedName name="__IntlFixup" hidden="1">TRUE</definedName>
    <definedName name="__KEY1" hidden="1">[1]Accure!#REF!</definedName>
    <definedName name="__kvs1" hidden="1">{#N/A,#N/A,FALSE,"COVER1.XLS ";#N/A,#N/A,FALSE,"RACT1.XLS";#N/A,#N/A,FALSE,"RACT2.XLS";#N/A,#N/A,FALSE,"ECCMP";#N/A,#N/A,FALSE,"WELDER.XLS"}</definedName>
    <definedName name="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6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1" hidden="1">{#N/A,#N/A,FALSE,"Eff-SSC2"}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t04" hidden="1">#REF!</definedName>
    <definedName name="__MAB2" hidden="1">#REF!</definedName>
    <definedName name="__MB2" hidden="1">{#N/A,#N/A,FALSE,"COVER.XLS";#N/A,#N/A,FALSE,"RACT1.XLS";#N/A,#N/A,FALSE,"RACT2.XLS";#N/A,#N/A,FALSE,"ECCMP";#N/A,#N/A,FALSE,"WELDER.XLS"}</definedName>
    <definedName name="__N55" hidden="1">[2]TTL!#REF!</definedName>
    <definedName name="__N7" hidden="1">[2]TTL!#REF!</definedName>
    <definedName name="__nes123" hidden="1">{#N/A,#N/A,FALSE,"Eff-SSC2"}</definedName>
    <definedName name="__nes254" hidden="1">{#N/A,#N/A,FALSE,"Eff-SSC2"}</definedName>
    <definedName name="__p1" hidden="1">{#N/A,#N/A,FALSE,"Eff-SSC2"}</definedName>
    <definedName name="__pl07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_pp2" hidden="1">{#N/A,#N/A,FALSE,"Eff-SSC2"}</definedName>
    <definedName name="__PP3" hidden="1">{#N/A,#N/A,FALSE,"Eff-SSC2"}</definedName>
    <definedName name="__pp30" hidden="1">#REF!</definedName>
    <definedName name="__PPE2" hidden="1">#REF!</definedName>
    <definedName name="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sss1" hidden="1">{#N/A,#N/A,FALSE,"Eff-SSC2"}</definedName>
    <definedName name="__st1" hidden="1">#REF!</definedName>
    <definedName name="__sum02" hidden="1">[3]従推!#REF!</definedName>
    <definedName name="__Tic30" hidden="1">{"'Eng (page2)'!$A$1:$D$52"}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34" hidden="1">#REF!</definedName>
    <definedName name="__w242" hidden="1">{#N/A,#N/A,FALSE,"COVER.XLS";#N/A,#N/A,FALSE,"RACT1.XLS";#N/A,#N/A,FALSE,"RACT2.XLS";#N/A,#N/A,FALSE,"ECCMP";#N/A,#N/A,FALSE,"WELDER.XLS"}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0" hidden="1">{#N/A,#N/A,FALSE,"Eff-SSC2"}</definedName>
    <definedName name="__w6" hidden="1">{#N/A,#N/A,FALSE,"Eff-SSC2"}</definedName>
    <definedName name="__wee2" hidden="1">{#N/A,#N/A,FALSE,"Eff-SSC2"}</definedName>
    <definedName name="__X2" hidden="1">{"'Eng (page2)'!$A$1:$D$52"}</definedName>
    <definedName name="__xlfn.BAHTTEXT" hidden="1">#NAME?</definedName>
    <definedName name="__ZH111" hidden="1">{"'Model'!$A$1:$N$53"}</definedName>
    <definedName name="_1_____123Graph_Aｸﾞﾗﾌ_1" hidden="1">#REF!</definedName>
    <definedName name="_1__123Graph_ATEILM_RKTE" hidden="1">[6]D!$B$27:$B$31</definedName>
    <definedName name="_10______S" hidden="1">#REF!</definedName>
    <definedName name="_10_____123Graph_Aｸﾞﾗﾌ_18" hidden="1">#REF!</definedName>
    <definedName name="_10__123Graph_A????_10" hidden="1">[10]A!$T$61:$AE$61</definedName>
    <definedName name="_10__123Graph_Aｸﾞﾗﾌ_10" hidden="1">[10]A!$T$61:$AE$61</definedName>
    <definedName name="_100____123Graph_Bｸﾞﾗﾌ_17" hidden="1">#REF!</definedName>
    <definedName name="_100__123Graph_X????_8" hidden="1">[10]A!$D$6:$O$6</definedName>
    <definedName name="_100__123Graph_Xｸﾞﾗﾌ_8" hidden="1">[10]A!$D$6:$O$6</definedName>
    <definedName name="_101____123Graph_Bｸﾞﾗﾌ_18" hidden="1">#REF!</definedName>
    <definedName name="_101__123Graph_X????_9" hidden="1">[10]A!$D$6:$O$6</definedName>
    <definedName name="_101__123Graph_Xｸﾞﾗﾌ_9" hidden="1">[10]A!$D$6:$O$6</definedName>
    <definedName name="_102____123Graph_Bｸﾞﾗﾌ_19" hidden="1">#REF!</definedName>
    <definedName name="_103____123Graph_Bｸﾞﾗﾌ_2" hidden="1">#REF!</definedName>
    <definedName name="_104____123Graph_Bｸﾞﾗﾌ_3" hidden="1">#REF!</definedName>
    <definedName name="_105____123Graph_Bｸﾞﾗﾌ_4" hidden="1">#REF!</definedName>
    <definedName name="_106____123Graph_Bｸﾞﾗﾌ_5" hidden="1">#REF!</definedName>
    <definedName name="_107____123Graph_Bｸﾞﾗﾌ_6" hidden="1">#REF!</definedName>
    <definedName name="_108____123Graph_Bｸﾞﾗﾌ_7" hidden="1">#REF!</definedName>
    <definedName name="_109____123Graph_Bｸﾞﾗﾌ_8" hidden="1">#REF!</definedName>
    <definedName name="_11_____123Graph_Aｸﾞﾗﾌ_19" hidden="1">#REF!</definedName>
    <definedName name="_11__123Graph_A????_11" hidden="1">[10]A!$T$63:$AE$63</definedName>
    <definedName name="_11__123Graph_Aｸﾞﾗﾌ_11" hidden="1">[10]A!$T$63:$AE$63</definedName>
    <definedName name="_110____123Graph_Bｸﾞﾗﾌ_9" hidden="1">#REF!</definedName>
    <definedName name="_1102" hidden="1">'[11]stat local'!$D$769:$D$3475</definedName>
    <definedName name="_111____123Graph_Cｸﾞﾗﾌ_10" hidden="1">#REF!</definedName>
    <definedName name="_112____123Graph_Cｸﾞﾗﾌ_14" hidden="1">#REF!</definedName>
    <definedName name="_113____123Graph_Cｸﾞﾗﾌ_15" hidden="1">#REF!</definedName>
    <definedName name="_114____123Graph_Cｸﾞﾗﾌ_16" hidden="1">#REF!</definedName>
    <definedName name="_115____123Graph_Cｸﾞﾗﾌ_18" hidden="1">#REF!</definedName>
    <definedName name="_116____123Graph_Cｸﾞﾗﾌ_5" hidden="1">#REF!</definedName>
    <definedName name="_117____123Graph_Cｸﾞﾗﾌ_6" hidden="1">#REF!</definedName>
    <definedName name="_118____123Graph_Cｸﾞﾗﾌ_7" hidden="1">#REF!</definedName>
    <definedName name="_119____123Graph_Cｸﾞﾗﾌ_8" hidden="1">#REF!</definedName>
    <definedName name="_12_____123Graph_Aｸﾞﾗﾌ_2" hidden="1">#REF!</definedName>
    <definedName name="_12__123Graph_A????_12" hidden="1">[10]B!$C$11:$N$11</definedName>
    <definedName name="_12__123Graph_Aｸﾞﾗﾌ_12" hidden="1">[10]B!$C$11:$N$11</definedName>
    <definedName name="_120____123Graph_Cｸﾞﾗﾌ_9" hidden="1">#REF!</definedName>
    <definedName name="_121____123Graph_Dｸﾞﾗﾌ_14" hidden="1">#REF!</definedName>
    <definedName name="_122____123Graph_Dｸﾞﾗﾌ_15" hidden="1">#REF!</definedName>
    <definedName name="_123____123Graph_Dｸﾞﾗﾌ_18" hidden="1">#REF!</definedName>
    <definedName name="_124____123Graph_Dｸﾞﾗﾌ_5" hidden="1">#REF!</definedName>
    <definedName name="_125____123Graph_Dｸﾞﾗﾌ_6" hidden="1">#REF!</definedName>
    <definedName name="_126____123Graph_Dｸﾞﾗﾌ_7" hidden="1">#REF!</definedName>
    <definedName name="_127____123Graph_Dｸﾞﾗﾌ_8" hidden="1">#REF!</definedName>
    <definedName name="_128____123Graph_Eｸﾞﾗﾌ_18" hidden="1">#REF!</definedName>
    <definedName name="_129____123Graph_Eｸﾞﾗﾌ_5" hidden="1">#REF!</definedName>
    <definedName name="_13_____123Graph_Aｸﾞﾗﾌ_3" hidden="1">#REF!</definedName>
    <definedName name="_13__123Graph_A????_13" hidden="1">[10]B!$C$9:$N$9</definedName>
    <definedName name="_13__123Graph_Aｸﾞﾗﾌ_13" hidden="1">[10]B!$C$9:$N$9</definedName>
    <definedName name="_130____123Graph_Eｸﾞﾗﾌ_6" hidden="1">#REF!</definedName>
    <definedName name="_131____123Graph_Fｸﾞﾗﾌ_18" hidden="1">#REF!</definedName>
    <definedName name="_132____123Graph_LBL_Aｸﾞﾗﾌ_16" hidden="1">#REF!</definedName>
    <definedName name="_133____123Graph_LBL_Aｸﾞﾗﾌ_19" hidden="1">#REF!</definedName>
    <definedName name="_134____123Graph_LBL_Bｸﾞﾗﾌ_16" hidden="1">#REF!</definedName>
    <definedName name="_135____123Graph_LBL_Bｸﾞﾗﾌ_18" hidden="1">#REF!</definedName>
    <definedName name="_136____123Graph_LBL_Cｸﾞﾗﾌ_18" hidden="1">#REF!</definedName>
    <definedName name="_137____123Graph_Xｸﾞﾗﾌ_10" hidden="1">#REF!</definedName>
    <definedName name="_138____123Graph_Xｸﾞﾗﾌ_11" hidden="1">#REF!</definedName>
    <definedName name="_139____123Graph_Xｸﾞﾗﾌ_12" hidden="1">#REF!</definedName>
    <definedName name="_14_____123Graph_Aｸﾞﾗﾌ_4" hidden="1">#REF!</definedName>
    <definedName name="_14__123Graph_A????_14" hidden="1">[10]B!$C$13:$N$13</definedName>
    <definedName name="_14__123Graph_Aｸﾞﾗﾌ_14" hidden="1">[10]B!$C$13:$N$13</definedName>
    <definedName name="_140____123Graph_Xｸﾞﾗﾌ_13" hidden="1">#REF!</definedName>
    <definedName name="_141____123Graph_Xｸﾞﾗﾌ_14" hidden="1">#REF!</definedName>
    <definedName name="_142____123Graph_Xｸﾞﾗﾌ_15" hidden="1">#REF!</definedName>
    <definedName name="_143____123Graph_Xｸﾞﾗﾌ_16" hidden="1">#REF!</definedName>
    <definedName name="_144____123Graph_Xｸﾞﾗﾌ_17" hidden="1">#REF!</definedName>
    <definedName name="_145____123Graph_Xｸﾞﾗﾌ_19" hidden="1">#REF!</definedName>
    <definedName name="_146____123Graph_Xｸﾞﾗﾌ_5" hidden="1">#REF!</definedName>
    <definedName name="_147____123Graph_Xｸﾞﾗﾌ_6" hidden="1">#REF!</definedName>
    <definedName name="_148____123Graph_Xｸﾞﾗﾌ_7" hidden="1">#REF!</definedName>
    <definedName name="_149____123Graph_Xｸﾞﾗﾌ_8" hidden="1">#REF!</definedName>
    <definedName name="_15_____123Graph_Aｸﾞﾗﾌ_5" hidden="1">#REF!</definedName>
    <definedName name="_15__123Graph_A????_15" hidden="1">[10]B!$C$12:$N$12</definedName>
    <definedName name="_15__123Graph_Aｸﾞﾗﾌ_15" hidden="1">[10]B!$C$12:$N$12</definedName>
    <definedName name="_150____123Graph_Xｸﾞﾗﾌ_9" hidden="1">#REF!</definedName>
    <definedName name="_153__123Graph_Aｸﾞﾗﾌ_1" hidden="1">#REF!</definedName>
    <definedName name="_154__123Graph_Aｸﾞﾗﾌ_10" hidden="1">#REF!</definedName>
    <definedName name="_155__123Graph_Aｸﾞﾗﾌ_11" hidden="1">#REF!</definedName>
    <definedName name="_156__123Graph_Aｸﾞﾗﾌ_12" hidden="1">#REF!</definedName>
    <definedName name="_157__123Graph_Aｸﾞﾗﾌ_13" hidden="1">#REF!</definedName>
    <definedName name="_158__123Graph_Aｸﾞﾗﾌ_14" hidden="1">#REF!</definedName>
    <definedName name="_159__123Graph_Aｸﾞﾗﾌ_15" hidden="1">#REF!</definedName>
    <definedName name="_16_____123Graph_Aｸﾞﾗﾌ_6" hidden="1">#REF!</definedName>
    <definedName name="_16__123Graph_A????_16" hidden="1">[10]B!$C$14:$N$14</definedName>
    <definedName name="_16__123Graph_Aｸﾞﾗﾌ_16" hidden="1">[10]B!$C$14:$N$14</definedName>
    <definedName name="_160__123Graph_Aｸﾞﾗﾌ_16" hidden="1">#REF!</definedName>
    <definedName name="_161__123Graph_Aｸﾞﾗﾌ_17" hidden="1">#REF!</definedName>
    <definedName name="_162__123Graph_Aｸﾞﾗﾌ_18" hidden="1">#REF!</definedName>
    <definedName name="_163__123Graph_Aｸﾞﾗﾌ_19" hidden="1">#REF!</definedName>
    <definedName name="_164__123Graph_Aｸﾞﾗﾌ_2" hidden="1">#REF!</definedName>
    <definedName name="_165__123Graph_Aｸﾞﾗﾌ_3" hidden="1">#REF!</definedName>
    <definedName name="_166__123Graph_Aｸﾞﾗﾌ_4" hidden="1">#REF!</definedName>
    <definedName name="_167__123Graph_Aｸﾞﾗﾌ_5" hidden="1">#REF!</definedName>
    <definedName name="_168__123Graph_Aｸﾞﾗﾌ_6" hidden="1">#REF!</definedName>
    <definedName name="_169__123Graph_Aｸﾞﾗﾌ_7" hidden="1">#REF!</definedName>
    <definedName name="_17_____123Graph_Aｸﾞﾗﾌ_7" hidden="1">#REF!</definedName>
    <definedName name="_17__123Graph_A????_17" hidden="1">[10]B!$R$16:$U$16</definedName>
    <definedName name="_17__123Graph_Aｸﾞﾗﾌ_17" hidden="1">[10]B!$R$16:$U$16</definedName>
    <definedName name="_170__123Graph_Aｸﾞﾗﾌ_8" hidden="1">#REF!</definedName>
    <definedName name="_171__123Graph_Aｸﾞﾗﾌ_9" hidden="1">#REF!</definedName>
    <definedName name="_172__123Graph_Bｸﾞﾗﾌ_1" hidden="1">#REF!</definedName>
    <definedName name="_173__123Graph_Bｸﾞﾗﾌ_10" hidden="1">#REF!</definedName>
    <definedName name="_174__123Graph_Bｸﾞﾗﾌ_14" hidden="1">#REF!</definedName>
    <definedName name="_175__123Graph_Bｸﾞﾗﾌ_15" hidden="1">#REF!</definedName>
    <definedName name="_176__123Graph_Bｸﾞﾗﾌ_16" hidden="1">#REF!</definedName>
    <definedName name="_177__123Graph_Bｸﾞﾗﾌ_17" hidden="1">#REF!</definedName>
    <definedName name="_178__123Graph_Bｸﾞﾗﾌ_18" hidden="1">#REF!</definedName>
    <definedName name="_179__123Graph_Bｸﾞﾗﾌ_19" hidden="1">#REF!</definedName>
    <definedName name="_18_____123Graph_Aｸﾞﾗﾌ_8" hidden="1">#REF!</definedName>
    <definedName name="_18__123Graph_A????_18" hidden="1">[10]B!$C$17:$N$17</definedName>
    <definedName name="_18__123Graph_Aｸﾞﾗﾌ_18" hidden="1">[10]B!$C$17:$N$17</definedName>
    <definedName name="_180__123Graph_Bｸﾞﾗﾌ_2" hidden="1">#REF!</definedName>
    <definedName name="_181__123Graph_Bｸﾞﾗﾌ_3" hidden="1">#REF!</definedName>
    <definedName name="_182__123Graph_Bｸﾞﾗﾌ_4" hidden="1">#REF!</definedName>
    <definedName name="_183__123Graph_Bｸﾞﾗﾌ_5" hidden="1">#REF!</definedName>
    <definedName name="_184__123Graph_Bｸﾞﾗﾌ_6" hidden="1">#REF!</definedName>
    <definedName name="_185__123Graph_Bｸﾞﾗﾌ_7" hidden="1">#REF!</definedName>
    <definedName name="_186__123Graph_Bｸﾞﾗﾌ_8" hidden="1">#REF!</definedName>
    <definedName name="_187__123Graph_Bｸﾞﾗﾌ_9" hidden="1">#REF!</definedName>
    <definedName name="_188__123Graph_Cｸﾞﾗﾌ_10" hidden="1">#REF!</definedName>
    <definedName name="_189__123Graph_Cｸﾞﾗﾌ_14" hidden="1">#REF!</definedName>
    <definedName name="_19_____123Graph_Aｸﾞﾗﾌ_9" hidden="1">#REF!</definedName>
    <definedName name="_19__123Graph_A????_19" hidden="1">[10]B!$R$20:$U$20</definedName>
    <definedName name="_19__123Graph_Aｸﾞﾗﾌ_19" hidden="1">[10]B!$R$20:$U$20</definedName>
    <definedName name="_190__123Graph_Cｸﾞﾗﾌ_15" hidden="1">#REF!</definedName>
    <definedName name="_191__123Graph_Cｸﾞﾗﾌ_16" hidden="1">#REF!</definedName>
    <definedName name="_192__123Graph_Cｸﾞﾗﾌ_18" hidden="1">#REF!</definedName>
    <definedName name="_193__123Graph_Cｸﾞﾗﾌ_5" hidden="1">#REF!</definedName>
    <definedName name="_194__123Graph_Cｸﾞﾗﾌ_6" hidden="1">#REF!</definedName>
    <definedName name="_195__123Graph_Cｸﾞﾗﾌ_7" hidden="1">#REF!</definedName>
    <definedName name="_196__123Graph_Cｸﾞﾗﾌ_8" hidden="1">#REF!</definedName>
    <definedName name="_197__123Graph_Cｸﾞﾗﾌ_9" hidden="1">#REF!</definedName>
    <definedName name="_198__123Graph_Dｸﾞﾗﾌ_14" hidden="1">#REF!</definedName>
    <definedName name="_199__123Graph_Dｸﾞﾗﾌ_15" hidden="1">#REF!</definedName>
    <definedName name="_1S" hidden="1">#REF!</definedName>
    <definedName name="_2_____123Graph_Aｸﾞﾗﾌ_10" hidden="1">#REF!</definedName>
    <definedName name="_2__123Graph_ATEILM_RKTE2" hidden="1">[6]D!$B$27:$B$31</definedName>
    <definedName name="_2_0_S" hidden="1">#REF!</definedName>
    <definedName name="_20_____123Graph_Bｸﾞﾗﾌ_1" hidden="1">#REF!</definedName>
    <definedName name="_20__123Graph_A????_2" hidden="1">[10]A!$T$18:$AE$18</definedName>
    <definedName name="_20__123Graph_Aｸﾞﾗﾌ_2" hidden="1">[10]A!$T$18:$AE$18</definedName>
    <definedName name="_200__123Graph_Dｸﾞﾗﾌ_18" hidden="1">#REF!</definedName>
    <definedName name="_201__123Graph_Dｸﾞﾗﾌ_5" hidden="1">#REF!</definedName>
    <definedName name="_202__123Graph_Dｸﾞﾗﾌ_6" hidden="1">#REF!</definedName>
    <definedName name="_203__123Graph_Dｸﾞﾗﾌ_7" hidden="1">#REF!</definedName>
    <definedName name="_204__123Graph_Dｸﾞﾗﾌ_8" hidden="1">#REF!</definedName>
    <definedName name="_205__123Graph_Eｸﾞﾗﾌ_18" hidden="1">#REF!</definedName>
    <definedName name="_206__123Graph_Eｸﾞﾗﾌ_5" hidden="1">#REF!</definedName>
    <definedName name="_207__123Graph_Eｸﾞﾗﾌ_6" hidden="1">#REF!</definedName>
    <definedName name="_208__123Graph_Fｸﾞﾗﾌ_18" hidden="1">#REF!</definedName>
    <definedName name="_209__123Graph_LBL_Aｸﾞﾗﾌ_16" hidden="1">#REF!</definedName>
    <definedName name="_21_____123Graph_Bｸﾞﾗﾌ_10" hidden="1">#REF!</definedName>
    <definedName name="_21__123Graph_A????_20" hidden="1">[10]B!$R$21:$U$21</definedName>
    <definedName name="_21__123Graph_Aｸﾞﾗﾌ_20" hidden="1">[10]B!$R$21:$U$21</definedName>
    <definedName name="_210__123Graph_LBL_Aｸﾞﾗﾌ_19" hidden="1">#REF!</definedName>
    <definedName name="_211__123Graph_LBL_Bｸﾞﾗﾌ_16" hidden="1">#REF!</definedName>
    <definedName name="_212__123Graph_LBL_Bｸﾞﾗﾌ_18" hidden="1">#REF!</definedName>
    <definedName name="_213__123Graph_LBL_Cｸﾞﾗﾌ_18" hidden="1">#REF!</definedName>
    <definedName name="_214__123Graph_Xｸﾞﾗﾌ_10" hidden="1">#REF!</definedName>
    <definedName name="_215__123Graph_Xｸﾞﾗﾌ_11" hidden="1">#REF!</definedName>
    <definedName name="_216__123Graph_Xｸﾞﾗﾌ_12" hidden="1">#REF!</definedName>
    <definedName name="_217__123Graph_Xｸﾞﾗﾌ_13" hidden="1">#REF!</definedName>
    <definedName name="_218__123Graph_Xｸﾞﾗﾌ_14" hidden="1">#REF!</definedName>
    <definedName name="_219__123Graph_Xｸﾞﾗﾌ_15" hidden="1">#REF!</definedName>
    <definedName name="_22_____123Graph_Bｸﾞﾗﾌ_14" hidden="1">#REF!</definedName>
    <definedName name="_22__123Graph_A????_21" hidden="1">[10]B!$R$22:$U$22</definedName>
    <definedName name="_22__123Graph_Aｸﾞﾗﾌ_21" hidden="1">[10]B!$R$22:$U$22</definedName>
    <definedName name="_220__123Graph_Xｸﾞﾗﾌ_16" hidden="1">#REF!</definedName>
    <definedName name="_221__123Graph_Xｸﾞﾗﾌ_17" hidden="1">#REF!</definedName>
    <definedName name="_222__123Graph_Xｸﾞﾗﾌ_19" hidden="1">#REF!</definedName>
    <definedName name="_223__123Graph_Xｸﾞﾗﾌ_5" hidden="1">#REF!</definedName>
    <definedName name="_224__123Graph_Xｸﾞﾗﾌ_6" hidden="1">#REF!</definedName>
    <definedName name="_225__123Graph_Xｸﾞﾗﾌ_7" hidden="1">#REF!</definedName>
    <definedName name="_226__123Graph_Xｸﾞﾗﾌ_8" hidden="1">#REF!</definedName>
    <definedName name="_227__123Graph_Xｸﾞﾗﾌ_9" hidden="1">#REF!</definedName>
    <definedName name="_23_____123Graph_Bｸﾞﾗﾌ_15" hidden="1">#REF!</definedName>
    <definedName name="_23__123Graph_A????_22" hidden="1">[10]B!$R$18:$U$18</definedName>
    <definedName name="_23__123Graph_Aｸﾞﾗﾌ_22" hidden="1">[10]B!$R$18:$U$18</definedName>
    <definedName name="_24_____123Graph_Bｸﾞﾗﾌ_16" hidden="1">#REF!</definedName>
    <definedName name="_24__123Graph_A????_23" hidden="1">[10]B!$R$19:$U$19</definedName>
    <definedName name="_24__123Graph_Aｸﾞﾗﾌ_23" hidden="1">[10]B!$R$19:$U$19</definedName>
    <definedName name="_25_____123Graph_Bｸﾞﾗﾌ_17" hidden="1">#REF!</definedName>
    <definedName name="_25__123Graph_A????_24" hidden="1">[10]B!$C$15:$N$15</definedName>
    <definedName name="_25__123Graph_Aｸﾞﾗﾌ_24" hidden="1">[10]B!$C$15:$N$15</definedName>
    <definedName name="_26_____123Graph_Bｸﾞﾗﾌ_18" hidden="1">#REF!</definedName>
    <definedName name="_26__123Graph_A????_25" hidden="1">[10]A!$T$17:$AE$17</definedName>
    <definedName name="_26__123Graph_Aｸﾞﾗﾌ_25" hidden="1">[10]A!$T$17:$AE$17</definedName>
    <definedName name="_27_____123Graph_Bｸﾞﾗﾌ_19" hidden="1">#REF!</definedName>
    <definedName name="_27__123Graph_A????_26" hidden="1">[10]A!$T$32:$AE$32</definedName>
    <definedName name="_27__123Graph_Aｸﾞﾗﾌ_26" hidden="1">[10]A!$T$32:$AE$32</definedName>
    <definedName name="_28_____123Graph_Bｸﾞﾗﾌ_2" hidden="1">#REF!</definedName>
    <definedName name="_28__123Graph_A????_27" hidden="1">[10]A!$T$50:$AE$50</definedName>
    <definedName name="_28__123Graph_Aｸﾞﾗﾌ_27" hidden="1">[10]A!$T$50:$AE$50</definedName>
    <definedName name="_29_____123Graph_Bｸﾞﾗﾌ_3" hidden="1">#REF!</definedName>
    <definedName name="_29__123Graph_A????_28" hidden="1">[10]A!$T$53:$AE$53</definedName>
    <definedName name="_29__123Graph_Aｸﾞﾗﾌ_28" hidden="1">[10]A!$T$53:$AE$53</definedName>
    <definedName name="_2S" hidden="1">#REF!</definedName>
    <definedName name="_3_____123Graph_Aｸﾞﾗﾌ_11" hidden="1">#REF!</definedName>
    <definedName name="_3__123Graph_XTEILM_RKTE2" hidden="1">[6]D!$A$27:$A$31</definedName>
    <definedName name="_3_0_S" hidden="1">#REF!</definedName>
    <definedName name="_30_____123Graph_Bｸﾞﾗﾌ_4" hidden="1">#REF!</definedName>
    <definedName name="_30__123Graph_A????_29" hidden="1">[10]C!$D$7:$I$7</definedName>
    <definedName name="_30__123Graph_Aｸﾞﾗﾌ_29" hidden="1">[10]C!$D$7:$I$7</definedName>
    <definedName name="_31_____123Graph_Bｸﾞﾗﾌ_5" hidden="1">#REF!</definedName>
    <definedName name="_31__123Graph_A????_3" hidden="1">[10]A!$T$31:$AE$31</definedName>
    <definedName name="_31__123Graph_Aｸﾞﾗﾌ_3" hidden="1">[10]A!$T$31:$AE$31</definedName>
    <definedName name="_32_____123Graph_Bｸﾞﾗﾌ_6" hidden="1">#REF!</definedName>
    <definedName name="_32__123Graph_A????_30" hidden="1">[10]C!$D$10:$I$10</definedName>
    <definedName name="_32__123Graph_Aｸﾞﾗﾌ_30" hidden="1">[10]C!$D$10:$I$10</definedName>
    <definedName name="_33_____123Graph_Bｸﾞﾗﾌ_7" hidden="1">#REF!</definedName>
    <definedName name="_33__123Graph_A????_31" hidden="1">[10]C!$D$13:$I$13</definedName>
    <definedName name="_33__123Graph_Aｸﾞﾗﾌ_31" hidden="1">[10]C!$D$13:$I$13</definedName>
    <definedName name="_34_____123Graph_Bｸﾞﾗﾌ_8" hidden="1">#REF!</definedName>
    <definedName name="_34__123Graph_A????_32" hidden="1">[10]C!$D$16:$I$16</definedName>
    <definedName name="_34__123Graph_Aｸﾞﾗﾌ_32" hidden="1">[10]C!$D$16:$I$16</definedName>
    <definedName name="_35_____123Graph_Bｸﾞﾗﾌ_9" hidden="1">#REF!</definedName>
    <definedName name="_35__123Graph_A????_33" hidden="1">[10]C!$D$22:$F$22</definedName>
    <definedName name="_35__123Graph_Aｸﾞﾗﾌ_33" hidden="1">[10]C!$D$22:$F$22</definedName>
    <definedName name="_36_____123Graph_Cｸﾞﾗﾌ_10" hidden="1">#REF!</definedName>
    <definedName name="_36__123Graph_A????_34" hidden="1">[10]C!$D$19:$F$19</definedName>
    <definedName name="_36__123Graph_Aｸﾞﾗﾌ_34" hidden="1">[10]C!$D$19:$F$19</definedName>
    <definedName name="_37_____123Graph_Cｸﾞﾗﾌ_14" hidden="1">#REF!</definedName>
    <definedName name="_37__123Graph_A????_4" hidden="1">[10]B!$C$7:$N$7</definedName>
    <definedName name="_37__123Graph_Aｸﾞﾗﾌ_4" hidden="1">[10]B!$C$7:$N$7</definedName>
    <definedName name="_38_____123Graph_Cｸﾞﾗﾌ_15" hidden="1">#REF!</definedName>
    <definedName name="_38__123Graph_A????_5" hidden="1">[10]B!$C$10:$N$10</definedName>
    <definedName name="_38__123Graph_Aｸﾞﾗﾌ_5" hidden="1">[10]B!$C$10:$N$10</definedName>
    <definedName name="_39_____123Graph_Cｸﾞﾗﾌ_16" hidden="1">#REF!</definedName>
    <definedName name="_39__123Graph_A????_6" hidden="1">[10]B!$C$8:$N$8</definedName>
    <definedName name="_39__123Graph_Aｸﾞﾗﾌ_6" hidden="1">[10]B!$C$8:$N$8</definedName>
    <definedName name="_3S" hidden="1">#REF!</definedName>
    <definedName name="_4_____123Graph_Aｸﾞﾗﾌ_12" hidden="1">#REF!</definedName>
    <definedName name="_4_____S" hidden="1">#REF!</definedName>
    <definedName name="_4_0_S" hidden="1">#REF!</definedName>
    <definedName name="_40_____123Graph_Cｸﾞﾗﾌ_18" hidden="1">#REF!</definedName>
    <definedName name="_40__123Graph_A????_7" hidden="1">[10]A!$T$33:$AE$33</definedName>
    <definedName name="_40__123Graph_Aｸﾞﾗﾌ_7" hidden="1">[10]A!$T$33:$AE$33</definedName>
    <definedName name="_41_____123Graph_Cｸﾞﾗﾌ_5" hidden="1">#REF!</definedName>
    <definedName name="_41__123Graph_A????_8" hidden="1">[10]A!$T$49:$AE$49</definedName>
    <definedName name="_41__123Graph_Aｸﾞﾗﾌ_8" hidden="1">[10]A!$T$49:$AE$49</definedName>
    <definedName name="_42_____123Graph_Cｸﾞﾗﾌ_6" hidden="1">#REF!</definedName>
    <definedName name="_42__123Graph_A????_9" hidden="1">[10]A!$T$51:$AE$51</definedName>
    <definedName name="_42__123Graph_Aｸﾞﾗﾌ_9" hidden="1">[10]A!$T$51:$AE$51</definedName>
    <definedName name="_43_____123Graph_Cｸﾞﾗﾌ_7" hidden="1">#REF!</definedName>
    <definedName name="_43__123Graph_B????_1" hidden="1">[10]A!$AJ$16:$AN$16</definedName>
    <definedName name="_43__123Graph_Bｸﾞﾗﾌ_1" hidden="1">[10]A!$AJ$16:$AN$16</definedName>
    <definedName name="_44_____123Graph_Cｸﾞﾗﾌ_8" hidden="1">#REF!</definedName>
    <definedName name="_44__123Graph_B????_10" hidden="1">[10]A!$AJ$61:$AN$61</definedName>
    <definedName name="_44__123Graph_Bｸﾞﾗﾌ_10" hidden="1">[10]A!$AJ$61:$AN$61</definedName>
    <definedName name="_45_____123Graph_Cｸﾞﾗﾌ_9" hidden="1">#REF!</definedName>
    <definedName name="_45__123Graph_B????_11" hidden="1">[10]A!$AJ$63:$AN$63</definedName>
    <definedName name="_45__123Graph_Bｸﾞﾗﾌ_11" hidden="1">[10]A!$AJ$63:$AN$63</definedName>
    <definedName name="_46_____123Graph_Dｸﾞﾗﾌ_14" hidden="1">#REF!</definedName>
    <definedName name="_46__123Graph_B????_12" hidden="1">[10]B!$R$11:$U$11</definedName>
    <definedName name="_46__123Graph_Bｸﾞﾗﾌ_12" hidden="1">[10]B!$R$11:$U$11</definedName>
    <definedName name="_47_____123Graph_Dｸﾞﾗﾌ_15" hidden="1">#REF!</definedName>
    <definedName name="_47__123Graph_B????_13" hidden="1">[10]B!$R$9:$U$9</definedName>
    <definedName name="_47__123Graph_Bｸﾞﾗﾌ_13" hidden="1">[10]B!$R$9:$U$9</definedName>
    <definedName name="_48_____123Graph_Dｸﾞﾗﾌ_18" hidden="1">#REF!</definedName>
    <definedName name="_48__123Graph_B????_14" hidden="1">[10]B!$R$13:$U$13</definedName>
    <definedName name="_48__123Graph_Bｸﾞﾗﾌ_14" hidden="1">[10]B!$R$13:$U$13</definedName>
    <definedName name="_49_____123Graph_Dｸﾞﾗﾌ_5" hidden="1">#REF!</definedName>
    <definedName name="_49__123Graph_B????_15" hidden="1">[10]B!$R$12:$U$12</definedName>
    <definedName name="_49__123Graph_Bｸﾞﾗﾌ_15" hidden="1">[10]B!$R$12:$U$12</definedName>
    <definedName name="_4F" hidden="1">[12]DETAIL!#REF!</definedName>
    <definedName name="_5_____123Graph_Aｸﾞﾗﾌ_13" hidden="1">#REF!</definedName>
    <definedName name="_5___0_S" hidden="1">#REF!</definedName>
    <definedName name="_5_0_0_F" hidden="1">[12]DETAIL!#REF!</definedName>
    <definedName name="_5_0_S" hidden="1">#REF!</definedName>
    <definedName name="_50_____123Graph_Dｸﾞﾗﾌ_6" hidden="1">#REF!</definedName>
    <definedName name="_50__123Graph_B????_16" hidden="1">[10]B!$R$14:$U$14</definedName>
    <definedName name="_50__123Graph_Bｸﾞﾗﾌ_16" hidden="1">[10]B!$R$14:$U$14</definedName>
    <definedName name="_51_____123Graph_Dｸﾞﾗﾌ_7" hidden="1">#REF!</definedName>
    <definedName name="_51__123Graph_B????_18" hidden="1">[10]B!$R$17:$U$17</definedName>
    <definedName name="_51__123Graph_Bｸﾞﾗﾌ_18" hidden="1">[10]B!$R$17:$U$17</definedName>
    <definedName name="_52_____123Graph_Dｸﾞﾗﾌ_8" hidden="1">#REF!</definedName>
    <definedName name="_52__123Graph_B????_2" hidden="1">[10]A!$AJ$18:$AN$18</definedName>
    <definedName name="_52__123Graph_Bｸﾞﾗﾌ_2" hidden="1">[10]A!$AJ$18:$AN$18</definedName>
    <definedName name="_53_____123Graph_Eｸﾞﾗﾌ_18" hidden="1">#REF!</definedName>
    <definedName name="_53__123Graph_B????_24" hidden="1">[10]B!$R$15:$U$15</definedName>
    <definedName name="_53__123Graph_Bｸﾞﾗﾌ_24" hidden="1">[10]B!$R$15:$U$15</definedName>
    <definedName name="_54_____123Graph_Eｸﾞﾗﾌ_5" hidden="1">#REF!</definedName>
    <definedName name="_54__123Graph_B????_25" hidden="1">[10]A!$AJ$17:$AN$17</definedName>
    <definedName name="_54__123Graph_Bｸﾞﾗﾌ_25" hidden="1">[10]A!$AJ$17:$AN$17</definedName>
    <definedName name="_55_____123Graph_Eｸﾞﾗﾌ_6" hidden="1">#REF!</definedName>
    <definedName name="_55__123Graph_B????_26" hidden="1">[10]A!$AJ$32:$AN$32</definedName>
    <definedName name="_55__123Graph_Bｸﾞﾗﾌ_26" hidden="1">[10]A!$AJ$32:$AN$32</definedName>
    <definedName name="_56_____123Graph_Fｸﾞﾗﾌ_18" hidden="1">#REF!</definedName>
    <definedName name="_56__123Graph_B????_27" hidden="1">[10]A!$AJ$50:$AN$50</definedName>
    <definedName name="_56__123Graph_Bｸﾞﾗﾌ_27" hidden="1">[10]A!$AJ$50:$AN$50</definedName>
    <definedName name="_57_____123Graph_LBL_Aｸﾞﾗﾌ_16" hidden="1">#REF!</definedName>
    <definedName name="_57__123Graph_B????_28" hidden="1">[10]A!$AJ$53:$AN$53</definedName>
    <definedName name="_57__123Graph_Bｸﾞﾗﾌ_28" hidden="1">[10]A!$AJ$53:$AN$53</definedName>
    <definedName name="_58_____123Graph_LBL_Aｸﾞﾗﾌ_19" hidden="1">#REF!</definedName>
    <definedName name="_58__123Graph_B????_29" hidden="1">[10]C!$D$73:$I$73</definedName>
    <definedName name="_58__123Graph_Bｸﾞﾗﾌ_29" hidden="1">[10]C!$D$73:$I$73</definedName>
    <definedName name="_59_____123Graph_LBL_Bｸﾞﾗﾌ_16" hidden="1">#REF!</definedName>
    <definedName name="_59__123Graph_B????_3" hidden="1">[10]A!$AJ$31:$AN$31</definedName>
    <definedName name="_59__123Graph_Bｸﾞﾗﾌ_3" hidden="1">[10]A!$AJ$31:$AN$31</definedName>
    <definedName name="_6_____123Graph_Aｸﾞﾗﾌ_14" hidden="1">#REF!</definedName>
    <definedName name="_6___0_S" hidden="1">#REF!</definedName>
    <definedName name="_60_____123Graph_LBL_Bｸﾞﾗﾌ_18" hidden="1">#REF!</definedName>
    <definedName name="_60__123Graph_B????_30" hidden="1">[10]C!$D$74:$I$74</definedName>
    <definedName name="_60__123Graph_Bｸﾞﾗﾌ_30" hidden="1">[10]C!$D$74:$I$74</definedName>
    <definedName name="_61_____123Graph_LBL_Cｸﾞﾗﾌ_18" hidden="1">#REF!</definedName>
    <definedName name="_61__123Graph_B????_31" hidden="1">[10]C!$D$75:$I$75</definedName>
    <definedName name="_61__123Graph_Bｸﾞﾗﾌ_31" hidden="1">[10]C!$D$75:$I$75</definedName>
    <definedName name="_62_____123Graph_Xｸﾞﾗﾌ_10" hidden="1">#REF!</definedName>
    <definedName name="_62__123Graph_B????_32" hidden="1">[10]C!$D$76:$I$76</definedName>
    <definedName name="_62__123Graph_Bｸﾞﾗﾌ_32" hidden="1">[10]C!$D$76:$I$76</definedName>
    <definedName name="_63_____123Graph_Xｸﾞﾗﾌ_11" hidden="1">#REF!</definedName>
    <definedName name="_63__123Graph_B????_33" hidden="1">[10]C!$D$78:$I$78</definedName>
    <definedName name="_63__123Graph_Bｸﾞﾗﾌ_33" hidden="1">[10]C!$D$78:$I$78</definedName>
    <definedName name="_64_____123Graph_Xｸﾞﾗﾌ_12" hidden="1">#REF!</definedName>
    <definedName name="_64__123Graph_B????_34" hidden="1">[10]C!$D$77:$I$77</definedName>
    <definedName name="_64__123Graph_Bｸﾞﾗﾌ_34" hidden="1">[10]C!$D$77:$I$77</definedName>
    <definedName name="_65_____123Graph_Xｸﾞﾗﾌ_13" hidden="1">#REF!</definedName>
    <definedName name="_65__123Graph_B????_4" hidden="1">[10]B!$R$7:$U$7</definedName>
    <definedName name="_65__123Graph_Bｸﾞﾗﾌ_4" hidden="1">[10]B!$R$7:$U$7</definedName>
    <definedName name="_66_____123Graph_Xｸﾞﾗﾌ_14" hidden="1">#REF!</definedName>
    <definedName name="_66__123Graph_B????_5" hidden="1">[10]B!$R$10:$U$10</definedName>
    <definedName name="_66__123Graph_Bｸﾞﾗﾌ_5" hidden="1">[10]B!$R$10:$U$10</definedName>
    <definedName name="_67_____123Graph_Xｸﾞﾗﾌ_15" hidden="1">#REF!</definedName>
    <definedName name="_67__123Graph_B????_6" hidden="1">[10]B!$R$8:$U$8</definedName>
    <definedName name="_67__123Graph_Bｸﾞﾗﾌ_6" hidden="1">[10]B!$R$8:$U$8</definedName>
    <definedName name="_68_____123Graph_Xｸﾞﾗﾌ_16" hidden="1">#REF!</definedName>
    <definedName name="_68__123Graph_B????_7" hidden="1">[10]A!$AJ$33:$AN$33</definedName>
    <definedName name="_68__123Graph_Bｸﾞﾗﾌ_7" hidden="1">[10]A!$AJ$33:$AN$33</definedName>
    <definedName name="_69_____123Graph_Xｸﾞﾗﾌ_17" hidden="1">#REF!</definedName>
    <definedName name="_69__123Graph_B????_8" hidden="1">[10]A!$AJ$49:$AN$49</definedName>
    <definedName name="_69__123Graph_Bｸﾞﾗﾌ_8" hidden="1">[10]A!$AJ$49:$AN$49</definedName>
    <definedName name="_7_____123Graph_Aｸﾞﾗﾌ_15" hidden="1">#REF!</definedName>
    <definedName name="_7_____S" hidden="1">#REF!</definedName>
    <definedName name="_70_____123Graph_Xｸﾞﾗﾌ_19" hidden="1">#REF!</definedName>
    <definedName name="_70__123Graph_B????_9" hidden="1">[10]A!$AJ$51:$AN$51</definedName>
    <definedName name="_70__123Graph_Bｸﾞﾗﾌ_9" hidden="1">[10]A!$AJ$51:$AN$51</definedName>
    <definedName name="_71_____123Graph_Xｸﾞﾗﾌ_5" hidden="1">#REF!</definedName>
    <definedName name="_71__123Graph_C????_1" hidden="1">'[13]??'!#REF!</definedName>
    <definedName name="_71__123Graph_Cｸﾞﾗﾌ_1" hidden="1">[14]従推!#REF!</definedName>
    <definedName name="_72_____123Graph_Xｸﾞﾗﾌ_6" hidden="1">#REF!</definedName>
    <definedName name="_72__123Graph_D????_1" hidden="1">'[13]??'!#REF!</definedName>
    <definedName name="_72__123Graph_Dｸﾞﾗﾌ_1" hidden="1">[14]従推!#REF!</definedName>
    <definedName name="_73_____123Graph_Xｸﾞﾗﾌ_7" hidden="1">#REF!</definedName>
    <definedName name="_73__123Graph_X????_1" hidden="1">[10]A!$D$6:$AG$6</definedName>
    <definedName name="_73__123Graph_Xｸﾞﾗﾌ_1" hidden="1">[10]A!$D$6:$AG$6</definedName>
    <definedName name="_74_____123Graph_Xｸﾞﾗﾌ_8" hidden="1">#REF!</definedName>
    <definedName name="_74__123Graph_X????_10" hidden="1">[10]A!$D$6:$O$6</definedName>
    <definedName name="_74__123Graph_Xｸﾞﾗﾌ_10" hidden="1">[10]A!$D$6:$O$6</definedName>
    <definedName name="_75_____123Graph_Xｸﾞﾗﾌ_9" hidden="1">#REF!</definedName>
    <definedName name="_75__123Graph_X????_11" hidden="1">[10]A!$D$6:$O$6</definedName>
    <definedName name="_75__123Graph_Xｸﾞﾗﾌ_11" hidden="1">[10]A!$D$6:$O$6</definedName>
    <definedName name="_76____123Graph_Aｸﾞﾗﾌ_1" hidden="1">#REF!</definedName>
    <definedName name="_76__123Graph_X????_13" hidden="1">[10]B!$C$6:$N$6</definedName>
    <definedName name="_76__123Graph_Xｸﾞﾗﾌ_13" hidden="1">[10]B!$C$6:$N$6</definedName>
    <definedName name="_77____123Graph_Aｸﾞﾗﾌ_10" hidden="1">#REF!</definedName>
    <definedName name="_77__123Graph_X????_14" hidden="1">[10]B!$C$6:$N$6</definedName>
    <definedName name="_77__123Graph_Xｸﾞﾗﾌ_14" hidden="1">[10]B!$C$6:$N$6</definedName>
    <definedName name="_78____123Graph_Aｸﾞﾗﾌ_11" hidden="1">#REF!</definedName>
    <definedName name="_78__123Graph_X????_15" hidden="1">[10]B!$C$6:$N$6</definedName>
    <definedName name="_78__123Graph_Xｸﾞﾗﾌ_15" hidden="1">[10]B!$C$6:$N$6</definedName>
    <definedName name="_79____123Graph_Aｸﾞﾗﾌ_12" hidden="1">#REF!</definedName>
    <definedName name="_79__123Graph_X????_16" hidden="1">[10]B!$C$6:$N$6</definedName>
    <definedName name="_79__123Graph_Xｸﾞﾗﾌ_16" hidden="1">[10]B!$C$6:$N$6</definedName>
    <definedName name="_8_____123Graph_Aｸﾞﾗﾌ_16" hidden="1">#REF!</definedName>
    <definedName name="_8___0_S" hidden="1">#REF!</definedName>
    <definedName name="_80____123Graph_Aｸﾞﾗﾌ_13" hidden="1">#REF!</definedName>
    <definedName name="_80__123Graph_X????_17" hidden="1">[10]B!$R$6:$AC$6</definedName>
    <definedName name="_80__123Graph_Xｸﾞﾗﾌ_17" hidden="1">[10]B!$R$6:$AC$6</definedName>
    <definedName name="_81____123Graph_Aｸﾞﾗﾌ_14" hidden="1">#REF!</definedName>
    <definedName name="_81__123Graph_X????_18" hidden="1">[10]B!$C$6:$N$6</definedName>
    <definedName name="_81__123Graph_Xｸﾞﾗﾌ_18" hidden="1">[10]B!$C$6:$N$6</definedName>
    <definedName name="_82____123Graph_Aｸﾞﾗﾌ_15" hidden="1">#REF!</definedName>
    <definedName name="_82__123Graph_X????_19" hidden="1">[10]B!$R$6:$AC$6</definedName>
    <definedName name="_82__123Graph_Xｸﾞﾗﾌ_19" hidden="1">[10]B!$R$6:$AC$6</definedName>
    <definedName name="_83____123Graph_Aｸﾞﾗﾌ_16" hidden="1">#REF!</definedName>
    <definedName name="_83__123Graph_X????_2" hidden="1">[10]A!$D$6:$O$6</definedName>
    <definedName name="_83__123Graph_Xｸﾞﾗﾌ_2" hidden="1">[10]A!$D$6:$O$6</definedName>
    <definedName name="_84____123Graph_Aｸﾞﾗﾌ_17" hidden="1">#REF!</definedName>
    <definedName name="_84__123Graph_X????_20" hidden="1">[10]B!$R$6:$AC$6</definedName>
    <definedName name="_84__123Graph_Xｸﾞﾗﾌ_20" hidden="1">[10]B!$R$6:$AC$6</definedName>
    <definedName name="_85____123Graph_Aｸﾞﾗﾌ_18" hidden="1">#REF!</definedName>
    <definedName name="_85__123Graph_X????_21" hidden="1">[10]B!$R$6:$AC$6</definedName>
    <definedName name="_85__123Graph_Xｸﾞﾗﾌ_21" hidden="1">[10]B!$R$6:$AC$6</definedName>
    <definedName name="_86____123Graph_Aｸﾞﾗﾌ_19" hidden="1">#REF!</definedName>
    <definedName name="_86__123Graph_X????_22" hidden="1">[10]B!$R$6:$AC$6</definedName>
    <definedName name="_86__123Graph_Xｸﾞﾗﾌ_22" hidden="1">[10]B!$R$6:$AC$6</definedName>
    <definedName name="_87____123Graph_Aｸﾞﾗﾌ_2" hidden="1">#REF!</definedName>
    <definedName name="_87__123Graph_X????_23" hidden="1">[10]B!$R$6:$AC$6</definedName>
    <definedName name="_87__123Graph_Xｸﾞﾗﾌ_23" hidden="1">[10]B!$R$6:$AC$6</definedName>
    <definedName name="_88____123Graph_Aｸﾞﾗﾌ_3" hidden="1">#REF!</definedName>
    <definedName name="_88__123Graph_X????_24" hidden="1">[10]B!$C$6:$N$6</definedName>
    <definedName name="_88__123Graph_Xｸﾞﾗﾌ_24" hidden="1">[10]B!$C$6:$N$6</definedName>
    <definedName name="_89____123Graph_Aｸﾞﾗﾌ_4" hidden="1">#REF!</definedName>
    <definedName name="_89__123Graph_X????_26" hidden="1">[10]A!$T$6:$AE$6</definedName>
    <definedName name="_89__123Graph_Xｸﾞﾗﾌ_26" hidden="1">[10]A!$T$6:$AE$6</definedName>
    <definedName name="_9_____123Graph_Aｸﾞﾗﾌ_17" hidden="1">#REF!</definedName>
    <definedName name="_9__123Graph_A????_1" hidden="1">[10]A!$T$16:$AE$16</definedName>
    <definedName name="_9__123Graph_Aｸﾞﾗﾌ_1" hidden="1">[10]A!$T$16:$AE$16</definedName>
    <definedName name="_90____123Graph_Aｸﾞﾗﾌ_5" hidden="1">#REF!</definedName>
    <definedName name="_90__123Graph_X????_27" hidden="1">[10]A!$T$6:$AE$6</definedName>
    <definedName name="_90__123Graph_Xｸﾞﾗﾌ_27" hidden="1">[10]A!$T$6:$AE$6</definedName>
    <definedName name="_91____123Graph_Aｸﾞﾗﾌ_6" hidden="1">#REF!</definedName>
    <definedName name="_91__123Graph_X????_28" hidden="1">[10]A!$T$6:$AE$6</definedName>
    <definedName name="_91__123Graph_Xｸﾞﾗﾌ_28" hidden="1">[10]A!$T$6:$AE$6</definedName>
    <definedName name="_92____123Graph_Aｸﾞﾗﾌ_7" hidden="1">#REF!</definedName>
    <definedName name="_92__123Graph_X????_3" hidden="1">[10]A!$D$6:$AE$6</definedName>
    <definedName name="_92__123Graph_Xｸﾞﾗﾌ_3" hidden="1">[10]A!$D$6:$AE$6</definedName>
    <definedName name="_93____123Graph_Aｸﾞﾗﾌ_8" hidden="1">#REF!</definedName>
    <definedName name="_93__123Graph_X????_30" hidden="1">[10]C!$D$4:$I$4</definedName>
    <definedName name="_93__123Graph_Xｸﾞﾗﾌ_30" hidden="1">[10]C!$D$4:$I$4</definedName>
    <definedName name="_94____123Graph_Aｸﾞﾗﾌ_9" hidden="1">#REF!</definedName>
    <definedName name="_94__123Graph_X????_31" hidden="1">[10]C!$D$4:$I$4</definedName>
    <definedName name="_94__123Graph_Xｸﾞﾗﾌ_31" hidden="1">[10]C!$D$4:$I$4</definedName>
    <definedName name="_95____123Graph_Bｸﾞﾗﾌ_1" hidden="1">#REF!</definedName>
    <definedName name="_95__123Graph_X????_32" hidden="1">[10]C!$D$4:$I$4</definedName>
    <definedName name="_95__123Graph_Xｸﾞﾗﾌ_32" hidden="1">[10]C!$D$4:$I$4</definedName>
    <definedName name="_96____123Graph_Bｸﾞﾗﾌ_10" hidden="1">#REF!</definedName>
    <definedName name="_96__123Graph_X????_33" hidden="1">[10]C!$D$4:$I$4</definedName>
    <definedName name="_96__123Graph_Xｸﾞﾗﾌ_33" hidden="1">[10]C!$D$4:$I$4</definedName>
    <definedName name="_97____123Graph_Bｸﾞﾗﾌ_14" hidden="1">#REF!</definedName>
    <definedName name="_97__123Graph_X????_34" hidden="1">[10]C!$D$4:$I$4</definedName>
    <definedName name="_97__123Graph_Xｸﾞﾗﾌ_34" hidden="1">[10]C!$D$4:$I$4</definedName>
    <definedName name="_98____123Graph_Bｸﾞﾗﾌ_15" hidden="1">#REF!</definedName>
    <definedName name="_98__123Graph_X????_5" hidden="1">[10]B!$C$6:$N$6</definedName>
    <definedName name="_98__123Graph_Xｸﾞﾗﾌ_5" hidden="1">[10]B!$C$6:$N$6</definedName>
    <definedName name="_99____123Graph_Bｸﾞﾗﾌ_16" hidden="1">#REF!</definedName>
    <definedName name="_99__123Graph_X????_6" hidden="1">[10]B!$C$6:$N$6</definedName>
    <definedName name="_99__123Graph_Xｸﾞﾗﾌ_6" hidden="1">[10]B!$C$6:$N$6</definedName>
    <definedName name="_a1" hidden="1">{"cashflow",#N/A,FALSE,"CASHFLOW "}</definedName>
    <definedName name="_a10" hidden="1">{"sales",#N/A,FALSE,"SALES"}</definedName>
    <definedName name="_a3" hidden="1">{"hilight2",#N/A,FALSE,"HILIGHT2"}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BKK1" hidden="1">{#N/A,#N/A,FALSE,"Eff-SSC2"}</definedName>
    <definedName name="_d1" hidden="1">{"'Model'!$A$1:$N$53"}</definedName>
    <definedName name="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ist_Bin" hidden="1">#REF!</definedName>
    <definedName name="_Dist_Values" hidden="1">#REF!</definedName>
    <definedName name="_er43" hidden="1">{"'Eng (page2)'!$A$1:$D$52"}</definedName>
    <definedName name="_et432" hidden="1">{#N/A,#N/A,FALSE,"COVER.XLS";#N/A,#N/A,FALSE,"RACT1.XLS";#N/A,#N/A,FALSE,"RACT2.XLS";#N/A,#N/A,FALSE,"ECCMP";#N/A,#N/A,FALSE,"WELDER.XLS"}</definedName>
    <definedName name="_f3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_fd4" hidden="1">#REF!</definedName>
    <definedName name="_Fill" hidden="1">#REF!</definedName>
    <definedName name="_xlnm._FilterDatabase" hidden="1">#REF!</definedName>
    <definedName name="_G1" hidden="1">{"'Eng (page2)'!$A$1:$D$52"}</definedName>
    <definedName name="_hc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Key1" hidden="1">#REF!</definedName>
    <definedName name="_Key2" hidden="1">#REF!</definedName>
    <definedName name="_key3" hidden="1">#REF!</definedName>
    <definedName name="_Key4" hidden="1">#REF!</definedName>
    <definedName name="_kvs1" hidden="1">{#N/A,#N/A,FALSE,"COVER1.XLS ";#N/A,#N/A,FALSE,"RACT1.XLS";#N/A,#N/A,FALSE,"RACT2.XLS";#N/A,#N/A,FALSE,"ECCMP";#N/A,#N/A,FALSE,"WELDER.XLS"}</definedName>
    <definedName name="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6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LF12" hidden="1">#REF!</definedName>
    <definedName name="_LG2" hidden="1">{#N/A,#N/A,TRUE,"매출진척-1";#N/A,#N/A,TRUE,"매출진척-2";#N/A,#N/A,TRUE,"제품실적";#N/A,#N/A,TRUE,"RAC";#N/A,#N/A,TRUE,"PAC ";#N/A,#N/A,TRUE,"재고현황";#N/A,#N/A,TRUE,"공지사항"}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t04" hidden="1">#REF!</definedName>
    <definedName name="_MAB2" hidden="1">#REF!</definedName>
    <definedName name="_MatInverse_In" hidden="1">#REF!</definedName>
    <definedName name="_MatInverse_Out" hidden="1">#REF!</definedName>
    <definedName name="_MatMult_AxB" hidden="1">[15]Dettaglio!#REF!</definedName>
    <definedName name="_MB2" hidden="1">{#N/A,#N/A,FALSE,"COVER.XLS";#N/A,#N/A,FALSE,"RACT1.XLS";#N/A,#N/A,FALSE,"RACT2.XLS";#N/A,#N/A,FALSE,"ECCMP";#N/A,#N/A,FALSE,"WELDER.XLS"}</definedName>
    <definedName name="_N55" hidden="1">[2]TTL!#REF!</definedName>
    <definedName name="_N7" hidden="1">[2]TTL!#REF!</definedName>
    <definedName name="_nes123" hidden="1">{#N/A,#N/A,FALSE,"Eff-SSC2"}</definedName>
    <definedName name="_nes254" hidden="1">{#N/A,#N/A,FALSE,"Eff-SSC2"}</definedName>
    <definedName name="_Order1" hidden="1">255</definedName>
    <definedName name="_Order2" hidden="1">255</definedName>
    <definedName name="_Order3" hidden="1">255</definedName>
    <definedName name="_p1" hidden="1">{#N/A,#N/A,FALSE,"Eff-SSC2"}</definedName>
    <definedName name="_Parse_In" hidden="1">#REF!</definedName>
    <definedName name="_Parse_Out" hidden="1">#REF!</definedName>
    <definedName name="_pl07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pp2" hidden="1">{#N/A,#N/A,FALSE,"Eff-SSC2"}</definedName>
    <definedName name="_PP3" hidden="1">{#N/A,#N/A,FALSE,"Eff-SSC2"}</definedName>
    <definedName name="_pp30" hidden="1">#REF!</definedName>
    <definedName name="_PPE2" hidden="1">#REF!</definedName>
    <definedName name="_re10" hidden="1">{#N/A,#N/A,FALSE,"EOC YTD ACTUAL";#N/A,#N/A,FALSE,"Distributor YTD Actual";#N/A,#N/A,FALSE,"Manufacturing YTD Actual";#N/A,#N/A,FALSE,"Service YTD Actual"}</definedName>
    <definedName name="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Sort" hidden="1">#REF!</definedName>
    <definedName name="_Sort1" hidden="1">#REF!</definedName>
    <definedName name="_sort2" hidden="1">#REF!</definedName>
    <definedName name="_sort3" hidden="1">#REF!</definedName>
    <definedName name="_sss1" hidden="1">{#N/A,#N/A,FALSE,"Eff-SSC2"}</definedName>
    <definedName name="_st1" hidden="1">#REF!</definedName>
    <definedName name="_sum02" hidden="1">[3]従推!#REF!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ic30" hidden="1">{"'Eng (page2)'!$A$1:$D$52"}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34" hidden="1">#REF!</definedName>
    <definedName name="_u645" hidden="1">{"'Eng (page2)'!$A$1:$D$52"}</definedName>
    <definedName name="_w242" hidden="1">{#N/A,#N/A,FALSE,"COVER.XLS";#N/A,#N/A,FALSE,"RACT1.XLS";#N/A,#N/A,FALSE,"RACT2.XLS";#N/A,#N/A,FALSE,"ECCMP";#N/A,#N/A,FALSE,"WELDER.XLS"}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0" hidden="1">{#N/A,#N/A,FALSE,"Eff-SSC2"}</definedName>
    <definedName name="_w6" hidden="1">{#N/A,#N/A,FALSE,"Eff-SSC2"}</definedName>
    <definedName name="_wee2" hidden="1">{#N/A,#N/A,FALSE,"Eff-SSC2"}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X2" hidden="1">{"'Eng (page2)'!$A$1:$D$52"}</definedName>
    <definedName name="_xlcn.WorksheetConnection_Acc.RebateAug18onwardA3S2084" hidden="1">#REF!</definedName>
    <definedName name="_y4" hidden="1">{"'Eng (page2)'!$A$1:$D$52"}</definedName>
    <definedName name="_Z1" hidden="1">#REF!</definedName>
    <definedName name="_ZH111" hidden="1">{"'Model'!$A$1:$N$53"}</definedName>
    <definedName name="ＡＡＡＡ" hidden="1">#REF!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123" hidden="1">{#N/A,#N/A,FALSE,"COVER.XLS";#N/A,#N/A,FALSE,"RACT1.XLS";#N/A,#N/A,FALSE,"RACT2.XLS";#N/A,#N/A,FALSE,"ECCMP";#N/A,#N/A,FALSE,"WELDER.XLS"}</definedName>
    <definedName name="aaaaaa" hidden="1">#REF!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a" hidden="1">{#N/A,#N/A,FALSE,"COVER.XLS";#N/A,#N/A,FALSE,"RACT1.XLS";#N/A,#N/A,FALSE,"RACT2.XLS";#N/A,#N/A,FALSE,"ECCMP";#N/A,#N/A,FALSE,"WELDER.XLS"}</definedName>
    <definedName name="AAASHJS" hidden="1">{#N/A,#N/A,FALSE,"Eff-SSC2"}</definedName>
    <definedName name="aam" hidden="1">{#N/A,#N/A,FALSE,"COVER.XLS";#N/A,#N/A,FALSE,"RACT1.XLS";#N/A,#N/A,FALSE,"RACT2.XLS";#N/A,#N/A,FALSE,"ECCMP";#N/A,#N/A,FALSE,"WELDER.XLS"}</definedName>
    <definedName name="abckd" hidden="1">{#N/A,#N/A,FALSE,"Eff-SSC2"}</definedName>
    <definedName name="ac_line1.0_" hidden="1">{#N/A,#N/A,FALSE,"Eff-SSC2"}</definedName>
    <definedName name="AC_LINE1.1_" hidden="1">{#N/A,#N/A,FALSE,"Eff-SSC2"}</definedName>
    <definedName name="Access_Button" hidden="1">"recSPC1_Sheet9_List"</definedName>
    <definedName name="AccessDatabase" hidden="1">"C:\My Documents\MRTA\COST\VO\BS\L_subway.mdb"</definedName>
    <definedName name="ad" hidden="1">{#N/A,#N/A,FALSE,"COVER1.XLS ";#N/A,#N/A,FALSE,"RACT1.XLS";#N/A,#N/A,FALSE,"RACT2.XLS";#N/A,#N/A,FALSE,"ECCMP";#N/A,#N/A,FALSE,"WELDER.XLS"}</definedName>
    <definedName name="adas" hidden="1">{"'Model'!$A$1:$N$53"}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sas" hidden="1">{#N/A,#N/A,FALSE,"Aging Summary";#N/A,#N/A,FALSE,"Ratio Analysis";#N/A,#N/A,FALSE,"Test 120 Day Accts";#N/A,#N/A,FALSE,"Tickmarks"}</definedName>
    <definedName name="ADSF" hidden="1">{#N/A,#N/A,TRUE,"매출진척-1";#N/A,#N/A,TRUE,"매출진척-2";#N/A,#N/A,TRUE,"제품실적";#N/A,#N/A,TRUE,"RAC";#N/A,#N/A,TRUE,"PAC ";#N/A,#N/A,TRUE,"재고현황";#N/A,#N/A,TRUE,"공지사항"}</definedName>
    <definedName name="adsfadsfds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dsfdf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ae" hidden="1">{#N/A,#N/A,FALSE,"COVER.XLS";#N/A,#N/A,FALSE,"RACT1.XLS";#N/A,#N/A,FALSE,"RACT2.XLS";#N/A,#N/A,FALSE,"ECCMP";#N/A,#N/A,FALSE,"WELDER.XLS"}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sf" hidden="1">{#N/A,#N/A,FALSE,"COVER.XLS";#N/A,#N/A,FALSE,"RACT1.XLS";#N/A,#N/A,FALSE,"RACT2.XLS";#N/A,#N/A,FALSE,"ECCMP";#N/A,#N/A,FALSE,"WELDER.XLS"}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sdfads" hidden="1">{#N/A,#N/A,FALSE,"Eff-SSC2"}</definedName>
    <definedName name="air" hidden="1">{#N/A,#N/A,FALSE,"COVER1.XLS ";#N/A,#N/A,FALSE,"RACT1.XLS";#N/A,#N/A,FALSE,"RACT2.XLS";#N/A,#N/A,FALSE,"ECCMP";#N/A,#N/A,FALSE,"WELDER.XLS"}</definedName>
    <definedName name="AirTest_NBR" hidden="1">{#N/A,#N/A,FALSE,"Eff-SSC2"}</definedName>
    <definedName name="ake" hidden="1">#REF!</definedName>
    <definedName name="amp" hidden="1">#REF!</definedName>
    <definedName name="annn" hidden="1">{"PRINT_EST",#N/A,FALSE,"ESTMON"}</definedName>
    <definedName name="ant" hidden="1">{#N/A,#N/A,FALSE,"Eff-SSC2"}</definedName>
    <definedName name="aoe" hidden="1">{"'Model'!$A$1:$N$53"}</definedName>
    <definedName name="aoee" hidden="1">{"'Model'!$A$1:$N$53"}</definedName>
    <definedName name="aom" hidden="1">{#N/A,#N/A,FALSE,"COVER.XLS";#N/A,#N/A,FALSE,"RACT1.XLS";#N/A,#N/A,FALSE,"RACT2.XLS";#N/A,#N/A,FALSE,"ECCMP";#N/A,#N/A,FALSE,"WELDER.XLS"}</definedName>
    <definedName name="are" hidden="1">{"'Eng (page2)'!$A$1:$D$52"}</definedName>
    <definedName name="arfed" hidden="1">{#N/A,#N/A,FALSE,"COVER1.XLS ";#N/A,#N/A,FALSE,"RACT1.XLS";#N/A,#N/A,FALSE,"RACT2.XLS";#N/A,#N/A,FALSE,"ECCMP";#N/A,#N/A,FALSE,"WELDER.XLS"}</definedName>
    <definedName name="as_line1.0" hidden="1">{#N/A,#N/A,FALSE,"Eff-SSC2"}</definedName>
    <definedName name="AS2DocOpenMode" hidden="1">"AS2DocumentEdit"</definedName>
    <definedName name="AS2LinkLS" hidden="1">#REF!</definedName>
    <definedName name="AS2NamedRange" hidden="1">29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adasd" hidden="1">#REF!</definedName>
    <definedName name="asdasdasd" hidden="1">#REF!</definedName>
    <definedName name="asdasddfguer" hidden="1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f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s" hidden="1">{"'Eng (page2)'!$A$1:$D$52"}</definedName>
    <definedName name="ass" hidden="1">{"revable",#N/A,FALSE,"REVABLE"}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ma" hidden="1">{#N/A,#N/A,FALSE,"Eff-SSC2"}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Y" hidden="1">'[16]QC APPROVE SHEET'!#REF!</definedName>
    <definedName name="asw" hidden="1">{#N/A,#N/A,FALSE,"COVER.XLS";#N/A,#N/A,FALSE,"RACT1.XLS";#N/A,#N/A,FALSE,"RACT2.XLS";#N/A,#N/A,FALSE,"ECCMP";#N/A,#N/A,FALSE,"WELDER.XLS"}</definedName>
    <definedName name="atyr" hidden="1">{"'Eng (page2)'!$A$1:$D$52"}</definedName>
    <definedName name="aum" hidden="1">{#N/A,#N/A,FALSE,"COVER.XLS";#N/A,#N/A,FALSE,"RACT1.XLS";#N/A,#N/A,FALSE,"RACT2.XLS";#N/A,#N/A,FALSE,"ECCMP";#N/A,#N/A,FALSE,"WELDER.XLS"}</definedName>
    <definedName name="AuraStyleDefaultsReset" hidden="1">#N/A</definedName>
    <definedName name="awse" hidden="1">{"'Eng (page2)'!$A$1:$D$52"}</definedName>
    <definedName name="ax" hidden="1">{"'Eng (page2)'!$A$1:$D$52"}</definedName>
    <definedName name="az" hidden="1">{#N/A,#N/A,FALSE,"COVER1.XLS ";#N/A,#N/A,FALSE,"RACT1.XLS";#N/A,#N/A,FALSE,"RACT2.XLS";#N/A,#N/A,FALSE,"ECCMP";#N/A,#N/A,FALSE,"WELDER.XLS"}</definedName>
    <definedName name="az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B1.1" hidden="1">#REF!</definedName>
    <definedName name="BAB" hidden="1">#REF!</definedName>
    <definedName name="baba" hidden="1">{"'Model'!$A$1:$N$53"}</definedName>
    <definedName name="bb" hidden="1">#REF!</definedName>
    <definedName name="ｂｂｂ" hidden="1">#REF!</definedName>
    <definedName name="bbbbbb" hidden="1">{"'Eng (page2)'!$A$1:$D$52"}</definedName>
    <definedName name="bbbbbbbb" hidden="1">{"'Eng (page2)'!$A$1:$D$52"}</definedName>
    <definedName name="bbd" hidden="1">{#N/A,#N/A,FALSE,"Eff-SSC2"}</definedName>
    <definedName name="Benchmarkcomparison06_07" hidden="1">{#N/A,#N/A,FALSE,"Eff-SSC2"}</definedName>
    <definedName name="bersaff" hidden="1">{#N/A,#N/A,FALSE,"Eff-SSC2"}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sbr" hidden="1">{"'Eng (page2)'!$A$1:$D$52"}</definedName>
    <definedName name="BGT" hidden="1">{#N/A,#N/A,FALSE,"Eff-SSC2"}</definedName>
    <definedName name="bhk" hidden="1">{#N/A,#N/A,FALSE,"COVER.XLS";#N/A,#N/A,FALSE,"RACT1.XLS";#N/A,#N/A,FALSE,"RACT2.XLS";#N/A,#N/A,FALSE,"ECCMP";#N/A,#N/A,FALSE,"WELDER.XLS"}</definedName>
    <definedName name="BKK" hidden="1">{#N/A,#N/A,FALSE,"Eff-SSC2"}</definedName>
    <definedName name="blahblah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BNE_MESSAGES_HIDDEN" hidden="1">'[17]JE Upload'!#REF!</definedName>
    <definedName name="book1" hidden="1">{"'Eng (page2)'!$A$1:$D$52"}</definedName>
    <definedName name="Boonmee" hidden="1">{#N/A,#N/A,FALSE,"Eff-SSC2"}</definedName>
    <definedName name="BPR_01" hidden="1">{#N/A,#N/A,FALSE,"BS";#N/A,#N/A,FALSE,"PL";#N/A,#N/A,FALSE,"처분";#N/A,#N/A,FALSE,"현금";#N/A,#N/A,FALSE,"매출";#N/A,#N/A,FALSE,"원가";#N/A,#N/A,FALSE,"경영"}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bvr" hidden="1">{#N/A,#N/A,FALSE,"Eff-SSC2"}</definedName>
    <definedName name="CAE" hidden="1">{"'Eng (page2)'!$A$1:$D$52"}</definedName>
    <definedName name="cashflow12" hidden="1">#REF!</definedName>
    <definedName name="ccc" hidden="1">{#N/A,#N/A,FALSE,"COVER.XLS";#N/A,#N/A,FALSE,"RACT1.XLS";#N/A,#N/A,FALSE,"RACT2.XLS";#N/A,#N/A,FALSE,"ECCMP";#N/A,#N/A,FALSE,"WELDER.XLS"}</definedName>
    <definedName name="cc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cf" hidden="1">{"'Eng (page2)'!$A$1:$D$52"}</definedName>
    <definedName name="cd" hidden="1">{"annual",#N/A,FALSE,"Pro Forma";#N/A,#N/A,FALSE,"Golf Operations"}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u" hidden="1">{#N/A,#N/A,FALSE,"COVER.XLS";#N/A,#N/A,FALSE,"RACT1.XLS";#N/A,#N/A,FALSE,"RACT2.XLS";#N/A,#N/A,FALSE,"ECCMP";#N/A,#N/A,FALSE,"WELDER.XLS"}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ange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eat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new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mist" hidden="1">{#N/A,#N/A,FALSE,"Eff-SSC2"}</definedName>
    <definedName name="chhch" hidden="1">{#N/A,#N/A,FALSE,"Eff-SSC2"}</definedName>
    <definedName name="chilled" hidden="1">{"'Eng (page2)'!$A$1:$D$52"}</definedName>
    <definedName name="chutikarn" hidden="1">{#N/A,#N/A,FALSE,"Eff-SSC2"}</definedName>
    <definedName name="CIPHSJ" hidden="1">#REF!</definedName>
    <definedName name="civil" hidden="1">{#N/A,#N/A,FALSE,"COVER.XLS";#N/A,#N/A,FALSE,"RACT1.XLS";#N/A,#N/A,FALSE,"RACT2.XLS";#N/A,#N/A,FALSE,"ECCMP";#N/A,#N/A,FALSE,"WELDER.XLS"}</definedName>
    <definedName name="clsdkko" hidden="1">{"'Eng (page2)'!$A$1:$D$52"}</definedName>
    <definedName name="CM1_SSC1_M01" hidden="1">{#N/A,#N/A,FALSE,"Eff-SSC2"}</definedName>
    <definedName name="cmdkqfr" hidden="1">{"'Eng (page2)'!$A$1:$D$52"}</definedName>
    <definedName name="Code" hidden="1">#REF!</definedName>
    <definedName name="config" hidden="1">{"'Eng (page2)'!$A$1:$D$52"}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dcd" hidden="1">{"'Model'!$A$1:$N$53"}</definedName>
    <definedName name="cuctom" hidden="1">{#N/A,#N/A,FALSE,"Eff-SSC2"}</definedName>
    <definedName name="CURVE" hidden="1">{#N/A,#N/A,FALSE,"COVER1.XLS ";#N/A,#N/A,FALSE,"RACT1.XLS";#N/A,#N/A,FALSE,"RACT2.XLS";#N/A,#N/A,FALSE,"ECCMP";#N/A,#N/A,FALSE,"WELDER.XLS"}</definedName>
    <definedName name="Customer1" hidden="1">{#N/A,#N/A,FALSE,"Eff-SSC2"}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dsc" hidden="1">#N/A</definedName>
    <definedName name="cwkodkoc" hidden="1">{"'Eng (page2)'!$A$1:$D$52"}</definedName>
    <definedName name="da" hidden="1">{#N/A,#N/A,FALSE,"COVER1.XLS ";#N/A,#N/A,FALSE,"RACT1.XLS";#N/A,#N/A,FALSE,"RACT2.XLS";#N/A,#N/A,FALSE,"ECCMP";#N/A,#N/A,FALSE,"WELDER.XLS"}</definedName>
    <definedName name="daa" hidden="1">{"'Model'!$A$1:$N$53"}</definedName>
    <definedName name="daf" hidden="1">{#N/A,#N/A,FALSE,"COVER.XLS";#N/A,#N/A,FALSE,"RACT1.XLS";#N/A,#N/A,FALSE,"RACT2.XLS";#N/A,#N/A,FALSE,"ECCMP";#N/A,#N/A,FALSE,"WELDER.XLS"}</definedName>
    <definedName name="daiti" hidden="1">{#N/A,#N/A,FALSE,"Eff-SSC2"}</definedName>
    <definedName name="dar" hidden="1">{#N/A,#N/A,FALSE,"COVER.XLS";#N/A,#N/A,FALSE,"RACT1.XLS";#N/A,#N/A,FALSE,"RACT2.XLS";#N/A,#N/A,FALSE,"ECCMP";#N/A,#N/A,FALSE,"WELDER.XLS"}</definedName>
    <definedName name="DAS" hidden="1">{#N/A,#N/A,FALSE,"Eff-SSC2"}</definedName>
    <definedName name="data2" hidden="1">#REF!</definedName>
    <definedName name="dcds" hidden="1">{"'Model'!$A$1:$N$53"}</definedName>
    <definedName name="dcwdl" hidden="1">{"'Eng (page2)'!$A$1:$D$52"}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hidden="1">#REF!</definedName>
    <definedName name="dddd" hidden="1">#REF!</definedName>
    <definedName name="ddddd" hidden="1">{#N/A,#N/A,FALSE,"COVER1.XLS ";#N/A,#N/A,FALSE,"RACT1.XLS";#N/A,#N/A,FALSE,"RACT2.XLS";#N/A,#N/A,FALSE,"ECCMP";#N/A,#N/A,FALSE,"WELDER.XLS"}</definedName>
    <definedName name="ddfsa" hidden="1">#REF!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dd" hidden="1">{#N/A,#N/A,FALSE,"Eff-SSC2"}</definedName>
    <definedName name="dfdfdf" hidden="1">{#N/A,#N/A,FALSE,"COVER.XLS";#N/A,#N/A,FALSE,"RACT1.XLS";#N/A,#N/A,FALSE,"RACT2.XLS";#N/A,#N/A,FALSE,"ECCMP";#N/A,#N/A,FALSE,"WELDER.XLS"}</definedName>
    <definedName name="dfdgsd" hidden="1">{#N/A,#N/A,FALSE,"Eff-SSC2"}</definedName>
    <definedName name="dfep" hidden="1">{"'Eng (page2)'!$A$1:$D$52"}</definedName>
    <definedName name="dfew" hidden="1">{"'Eng (page2)'!$A$1:$D$52"}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hidden="1">{#N/A,#N/A,FALSE,"COVER.XLS";#N/A,#N/A,FALSE,"RACT1.XLS";#N/A,#N/A,FALSE,"RACT2.XLS";#N/A,#N/A,FALSE,"ECCMP";#N/A,#N/A,FALSE,"WELDER.XLS"}</definedName>
    <definedName name="dfqcvdq" hidden="1">{"'Eng (page2)'!$A$1:$D$52"}</definedName>
    <definedName name="dftur" hidden="1">{#N/A,#N/A,FALSE,"COVER1.XLS ";#N/A,#N/A,FALSE,"RACT1.XLS";#N/A,#N/A,FALSE,"RACT2.XLS";#N/A,#N/A,FALSE,"ECCMP";#N/A,#N/A,FALSE,"WELDER.XLS"}</definedName>
    <definedName name="DFW" hidden="1">{"'Eng (page2)'!$A$1:$D$52"}</definedName>
    <definedName name="DFWE" hidden="1">{"'Eng (page2)'!$A$1:$D$52"}</definedName>
    <definedName name="dfwetw" hidden="1">#REF!</definedName>
    <definedName name="dgeged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scount" hidden="1">#REF!</definedName>
    <definedName name="display_area_2" hidden="1">#REF!</definedName>
    <definedName name="DJ" hidden="1">#REF!</definedName>
    <definedName name="dkokp" hidden="1">{#N/A,#N/A,FALSE,"COVER.XLS";#N/A,#N/A,FALSE,"RACT1.XLS";#N/A,#N/A,FALSE,"RACT2.XLS";#N/A,#N/A,FALSE,"ECCMP";#N/A,#N/A,FALSE,"WELDER.XLS"}</definedName>
    <definedName name="dksajfkd" hidden="1">{#N/A,#N/A,FALSE,"Eff-SSC2"}</definedName>
    <definedName name="dooe" hidden="1">{"'Eng (page2)'!$A$1:$D$52"}</definedName>
    <definedName name="dqevc" hidden="1">{"'Eng (page2)'!$A$1:$D$52"}</definedName>
    <definedName name="dr" hidden="1">{#N/A,#N/A,FALSE,"COVER1.XLS ";#N/A,#N/A,FALSE,"RACT1.XLS";#N/A,#N/A,FALSE,"RACT2.XLS";#N/A,#N/A,FALSE,"ECCMP";#N/A,#N/A,FALSE,"WELDER.XLS"}</definedName>
    <definedName name="DRFE4" hidden="1">{"'Eng (page2)'!$A$1:$D$52"}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fsavsad" hidden="1">{#N/A,#N/A,FALSE,"COVER.XLS";#N/A,#N/A,FALSE,"RACT1.XLS";#N/A,#N/A,FALSE,"RACT2.XLS";#N/A,#N/A,FALSE,"ECCMP";#N/A,#N/A,FALSE,"WELDER.XLS"}</definedName>
    <definedName name="dscds" hidden="1">{"'Model'!$A$1:$N$53"}</definedName>
    <definedName name="dsd" hidden="1">{#N/A,#N/A,FALSE,"COVER.XLS";#N/A,#N/A,FALSE,"RACT1.XLS";#N/A,#N/A,FALSE,"RACT2.XLS";#N/A,#N/A,FALSE,"ECCMP";#N/A,#N/A,FALSE,"WELDER.XLS"}</definedName>
    <definedName name="dsdv" hidden="1">{"'Eng (page2)'!$A$1:$D$52"}</definedName>
    <definedName name="DSE" hidden="1">{"'Eng (page2)'!$A$1:$D$52"}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s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dvsqev" hidden="1">{"'Eng (page2)'!$A$1:$D$52"}</definedName>
    <definedName name="DWA" hidden="1">{"'Eng (page2)'!$A$1:$D$52"}</definedName>
    <definedName name="dwd" hidden="1">#REF!</definedName>
    <definedName name="DWPRICE" hidden="1">[18]Quantity!#REF!</definedName>
    <definedName name="DX" hidden="1">{"'Eng (page2)'!$A$1:$D$52"}</definedName>
    <definedName name="dxscxds" hidden="1">{"'Eng (page2)'!$A$1:$D$52"}</definedName>
    <definedName name="e3eelephant" hidden="1">{"'Model'!$A$1:$N$53"}</definedName>
    <definedName name="e4e3" hidden="1">{"'Eng (page2)'!$A$1:$D$52"}</definedName>
    <definedName name="eAgent2" hidden="1">{#N/A,#N/A,FALSE,"S1 Theatre Sum";#N/A,#N/A,FALSE,"S2 U.S. B.S.POS";#N/A,#N/A,FALSE,"S3 US POS";#N/A,#N/A,FALSE,"S4 Family POS";#N/A,#N/A,FALSE,"S5 Ship vs POS";#N/A,#N/A,FALSE,"S6 Top VAR"}</definedName>
    <definedName name="ed" hidden="1">{"'Eng (page2)'!$A$1:$D$52"}</definedName>
    <definedName name="edf" hidden="1">#REF!</definedName>
    <definedName name="EDW" hidden="1">{"'Model'!$A$1:$N$53"}</definedName>
    <definedName name="eee" hidden="1">{#N/A,#N/A,FALSE,"17MAY";#N/A,#N/A,FALSE,"24MAY"}</definedName>
    <definedName name="eeeeeeeeeeeeeeeeee" hidden="1">{#N/A,#N/A,FALSE,"COVER1.XLS ";#N/A,#N/A,FALSE,"RACT1.XLS";#N/A,#N/A,FALSE,"RACT2.XLS";#N/A,#N/A,FALSE,"ECCMP";#N/A,#N/A,FALSE,"WELDER.XLS"}</definedName>
    <definedName name="eer" hidden="1">{#N/A,#N/A,FALSE,"Eff-SSC2"}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N.Hatsanai" hidden="1">{#N/A,#N/A,FALSE,"Eff-SSC2"}</definedName>
    <definedName name="EPMWorkbookOptions_2" hidden="1">"9F3OxBOtzB60hFONCeryveGHd9WJr+7iO45h/1l2AQAA"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t" hidden="1">#REF!</definedName>
    <definedName name="erty" hidden="1">{#N/A,#N/A,FALSE,"COVER1.XLS ";#N/A,#N/A,FALSE,"RACT1.XLS";#N/A,#N/A,FALSE,"RACT2.XLS";#N/A,#N/A,FALSE,"ECCMP";#N/A,#N/A,FALSE,"WELDER.XLS"}</definedName>
    <definedName name="ERW" hidden="1">{"'Eng (page2)'!$A$1:$D$52"}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q" hidden="1">{"'Eng (page2)'!$A$1:$D$52"}</definedName>
    <definedName name="erwrrg" hidden="1">#REF!</definedName>
    <definedName name="etw" hidden="1">{"'Eng (page2)'!$A$1:$D$52"}</definedName>
    <definedName name="EV__LASTREFTIME__" hidden="1">239757.596203704</definedName>
    <definedName name="ewee" hidden="1">{"'Eng (page2)'!$A$1:$D$52"}</definedName>
    <definedName name="ewr" hidden="1">{"'Eng (page2)'!$A$1:$D$52"}</definedName>
    <definedName name="ewrq" hidden="1">{"'Eng (page2)'!$A$1:$D$52"}</definedName>
    <definedName name="F1nin" hidden="1">{"'Model'!$A$1:$N$53"}</definedName>
    <definedName name="fa" hidden="1">{#N/A,#N/A,FALSE,"COVER.XLS";#N/A,#N/A,FALSE,"RACT1.XLS";#N/A,#N/A,FALSE,"RACT2.XLS";#N/A,#N/A,FALSE,"ECCMP";#N/A,#N/A,FALSE,"WELDER.XLS"}</definedName>
    <definedName name="FAcopy" hidden="1">{"FSC Cons",#N/A,FALSE,"FSC Cons";"Cisco",#N/A,FALSE,"Cisco";#N/A,#N/A,FALSE,"FY97 YTD"}</definedName>
    <definedName name="Factor" hidden="1">{#N/A,#N/A,FALSE,"Eff-SSC2"}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F" hidden="1">{#N/A,#N/A,FALSE,"Eff-SSC2"}</definedName>
    <definedName name="FAT" hidden="1">{"'Eng (page2)'!$A$1:$D$52"}</definedName>
    <definedName name="fbf" hidden="1">{"'Model'!$A$1:$N$53"}</definedName>
    <definedName name="fbnhg" hidden="1">#N/A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a" hidden="1">{#N/A,#N/A,FALSE,"COVER.XLS";#N/A,#N/A,FALSE,"RACT1.XLS";#N/A,#N/A,FALSE,"RACT2.XLS";#N/A,#N/A,FALSE,"ECCMP";#N/A,#N/A,FALSE,"WELDER.XLS"}</definedName>
    <definedName name="fdfdf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g" hidden="1">{#N/A,#N/A,FALSE,"COVER1.XLS ";#N/A,#N/A,FALSE,"RACT1.XLS";#N/A,#N/A,FALSE,"RACT2.XLS";#N/A,#N/A,FALSE,"ECCMP";#N/A,#N/A,FALSE,"WELDER.XLS"}</definedName>
    <definedName name="fdgdfg" hidden="1">{#N/A,#N/A,FALSE,"Eff-SSC2"}</definedName>
    <definedName name="fdhyr" hidden="1">{#N/A,#N/A,FALSE,"COVER1.XLS 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gg" hidden="1">{#N/A,#N/A,FALSE,"Eff-SSC2"}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ffff" hidden="1">{#N/A,#N/A,FALSE,"COVER1.XLS ";#N/A,#N/A,FALSE,"RACT1.XLS";#N/A,#N/A,FALSE,"RACT2.XLS";#N/A,#N/A,FALSE,"ECCMP";#N/A,#N/A,FALSE,"WELDER.XLS"}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gr" hidden="1">#REF!</definedName>
    <definedName name="fgd" hidden="1">#REF!</definedName>
    <definedName name="fgdr" hidden="1">{#N/A,#N/A,FALSE,"Eff-SSC2"}</definedName>
    <definedName name="FGE\" hidden="1">{"'Eng (page2)'!$A$1:$D$52"}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 hidden="1">{#N/A,#N/A,FALSE,"COVER1.XLS ";#N/A,#N/A,FALSE,"RACT1.XLS";#N/A,#N/A,FALSE,"RACT2.XLS";#N/A,#N/A,FALSE,"ECCMP";#N/A,#N/A,FALSE,"WELDER.XLS"}</definedName>
    <definedName name="fgr" hidden="1">{#N/A,#N/A,FALSE,"Eff-SSC2"}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l" hidden="1">{#N/A,#N/A,FALSE,"Eff-SSC2"}</definedName>
    <definedName name="ＦＬＣＴＲＧ２0" hidden="1">#REF!</definedName>
    <definedName name="flow" hidden="1">#REF!</definedName>
    <definedName name="fm" hidden="1">{#N/A,#N/A,FALSE,"Eff-SSC2"}</definedName>
    <definedName name="fofoofofo" hidden="1">{#N/A,#N/A,FALSE,"S1 Theatre Sum";#N/A,#N/A,FALSE,"S2 U.S. B.S.POS";#N/A,#N/A,FALSE,"S3 US POS";#N/A,#N/A,FALSE,"S4 Family POS";#N/A,#N/A,FALSE,"S5 Ship vs POS";#N/A,#N/A,FALSE,"S6 Top VAR"}</definedName>
    <definedName name="fojwp" hidden="1">{"'Eng (page2)'!$A$1:$D$52"}</definedName>
    <definedName name="Forecast" hidden="1">{#N/A,#N/A,FALSE,"Eff-SSC2"}</definedName>
    <definedName name="fuyi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wf" hidden="1">{#N/A,#N/A,FALSE,"COVER.XLS";#N/A,#N/A,FALSE,"RACT1.XLS";#N/A,#N/A,FALSE,"RACT2.XLS";#N/A,#N/A,FALSE,"ECCMP";#N/A,#N/A,FALSE,"WELDER.XLS"}</definedName>
    <definedName name="FWP" hidden="1">{"'Eng (page2)'!$A$1:$D$52"}</definedName>
    <definedName name="gbgfrs" hidden="1">{"'Model'!$A$1:$N$53"}</definedName>
    <definedName name="gdfsg" hidden="1">{#N/A,#N/A,FALSE,"Eff-SSC2"}</definedName>
    <definedName name="gdh" hidden="1">#N/A</definedName>
    <definedName name="ge" hidden="1">{#N/A,#N/A,FALSE,"Eff-SSC2"}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hidden="1">{#N/A,#N/A,FALSE,"COVER1.XLS ";#N/A,#N/A,FALSE,"RACT1.XLS";#N/A,#N/A,FALSE,"RACT2.XLS";#N/A,#N/A,FALSE,"ECCMP";#N/A,#N/A,FALSE,"WELDER.XLS"}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g" hidden="1">#REF!</definedName>
    <definedName name="gfdsafds" hidden="1">{#N/A,#N/A,FALSE,"Eff-SSC2"}</definedName>
    <definedName name="gfg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hjjpkl" hidden="1">{#N/A,#N/A,FALSE,"Eff-SSC2"}</definedName>
    <definedName name="ghuu" hidden="1">{"'Eng (page2)'!$A$1:$D$52"}</definedName>
    <definedName name="gihi" hidden="1">{#N/A,#N/A,FALSE,"COVER1.XLS ";#N/A,#N/A,FALSE,"RACT1.XLS";#N/A,#N/A,FALSE,"RACT2.XLS";#N/A,#N/A,FALSE,"ECCMP";#N/A,#N/A,FALSE,"WELDER.XLS"}</definedName>
    <definedName name="gjhjjhkjk" hidden="1">{#N/A,#N/A,FALSE,"COVER.XLS";#N/A,#N/A,FALSE,"RACT1.XLS";#N/A,#N/A,FALSE,"RACT2.XLS";#N/A,#N/A,FALSE,"ECCMP";#N/A,#N/A,FALSE,"WELDER.XLS"}</definedName>
    <definedName name="gjklh" hidden="1">{#N/A,#N/A,FALSE,"Eff-SSC2"}</definedName>
    <definedName name="gkw" hidden="1">{"'Eng (page2)'!$A$1:$D$52"}</definedName>
    <definedName name="glhg" hidden="1">#REF!</definedName>
    <definedName name="glk" hidden="1">{#N/A,#N/A,FALSE,"COVER1.XLS ";#N/A,#N/A,FALSE,"RACT1.XLS";#N/A,#N/A,FALSE,"RACT2.XLS";#N/A,#N/A,FALSE,"ECCMP";#N/A,#N/A,FALSE,"WELDER.XLS"}</definedName>
    <definedName name="gr" hidden="1">{"three",#N/A,FALSE,"Capital";"four",#N/A,FALSE,"Capital"}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uygk" hidden="1">{#N/A,#N/A,FALSE,"COVER.XLS";#N/A,#N/A,FALSE,"RACT1.XLS";#N/A,#N/A,FALSE,"RACT2.XLS";#N/A,#N/A,FALSE,"ECCMP";#N/A,#N/A,FALSE,"WELDER.XLS"}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WRT" hidden="1">{"'Eng (page2)'!$A$1:$D$52"}</definedName>
    <definedName name="Headcount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gddfgf" hidden="1">{#N/A,#N/A,FALSE,"Eff-SSC2"}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hjtmkt" hidden="1">{#N/A,#N/A,FALSE,"COVER.XLS";#N/A,#N/A,FALSE,"RACT1.XLS";#N/A,#N/A,FALSE,"RACT2.XLS";#N/A,#N/A,FALSE,"ECCMP";#N/A,#N/A,FALSE,"WELDER.XLS"}</definedName>
    <definedName name="hgu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fgh" hidden="1">{#N/A,#N/A,FALSE,"Eff-SSC2"}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tech" hidden="1">#REF!</definedName>
    <definedName name="HJ" hidden="1">{#N/A,#N/A,FALSE,"Eff-SSC2"}</definedName>
    <definedName name="hjghjgjhg" hidden="1">{#N/A,#N/A,FALSE,"Eff-SSC2"}</definedName>
    <definedName name="hjk" hidden="1">#REF!</definedName>
    <definedName name="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rhtp" hidden="1">{#N/A,#N/A,FALSE,"COVER1.XLS ";#N/A,#N/A,FALSE,"RACT1.XLS";#N/A,#N/A,FALSE,"RACT2.XLS";#N/A,#N/A,FALSE,"ECCMP";#N/A,#N/A,FALSE,"WELDER.XLS"}</definedName>
    <definedName name="HRTW" hidden="1">{"'Eng (page2)'!$A$1:$D$52"}</definedName>
    <definedName name="HSWQHDDX" hidden="1">{"'Eng (page2)'!$A$1:$D$52"}</definedName>
    <definedName name="HTH" hidden="1">#REF!</definedName>
    <definedName name="HTML_CodePage" hidden="1">950</definedName>
    <definedName name="HTML_Control" hidden="1">{"'Sheet1'!$A$1:$Z$85","'Sheet1'!$AB$3"}</definedName>
    <definedName name="html_control2" hidden="1">{"'1-TheatreBkgs'!$A$1:$L$102"}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"C:\BOTHomepage\DataBank\FinMarkets\Bond\Yield01.html"</definedName>
    <definedName name="HTML_PathTemplate" hidden="1">"\\AIS_ERD_SERVER\stat\KPI.htm"</definedName>
    <definedName name="HTML_Title" hidden="1">""</definedName>
    <definedName name="HTML1_1" hidden="1">"'[mgmt report (3-98).xls]Frontpage'!$A$1:$M$36"</definedName>
    <definedName name="HTML1_10" hidden="1">""</definedName>
    <definedName name="HTML1_11" hidden="1">1</definedName>
    <definedName name="HTML1_12" hidden="1">"C:\Data\Management Report\AR Dashboard\P8 FY98\MyHTML.htm"</definedName>
    <definedName name="HTML1_2" hidden="1">1</definedName>
    <definedName name="HTML1_3" hidden="1">"Management Report"</definedName>
    <definedName name="HTML1_4" hidden="1">"Frontpage"</definedName>
    <definedName name="HTML1_5" hidden="1">""</definedName>
    <definedName name="HTML1_6" hidden="1">1</definedName>
    <definedName name="HTML1_7" hidden="1">1</definedName>
    <definedName name="HTML1_8" hidden="1">"4/3/98"</definedName>
    <definedName name="HTML1_9" hidden="1">"Mary Pratt"</definedName>
    <definedName name="HTMLCount" hidden="1">1</definedName>
    <definedName name="htreg" hidden="1">{#N/A,#N/A,FALSE,"COVER.XLS";#N/A,#N/A,FALSE,"RACT1.XLS";#N/A,#N/A,FALSE,"RACT2.XLS";#N/A,#N/A,FALSE,"ECCMP";#N/A,#N/A,FALSE,"WELDER.XLS"}</definedName>
    <definedName name="hua" hidden="1">{#N/A,#N/A,FALSE,"COVER.XLS";#N/A,#N/A,FALSE,"RACT1.XLS";#N/A,#N/A,FALSE,"RACT2.XLS";#N/A,#N/A,FALSE,"ECCMP";#N/A,#N/A,FALSE,"WELDER.XLS"}</definedName>
    <definedName name="hugjgjgjgjg" hidden="1">{#N/A,#N/A,FALSE,"Eff-SSC2"}</definedName>
    <definedName name="hun" hidden="1">{#N/A,#N/A,FALSE,"Eff-SSC2"}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iyuoy" hidden="1">{#N/A,#N/A,FALSE,"COVER.XLS";#N/A,#N/A,FALSE,"RACT1.XLS";#N/A,#N/A,FALSE,"RACT2.XLS";#N/A,#N/A,FALSE,"ECCMP";#N/A,#N/A,FALSE,"WELDER.XLS"}</definedName>
    <definedName name="ier" hidden="1">{"'Eng (page2)'!$A$1:$D$52"}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iiiiiiiiiiiiiiiiiii" hidden="1">{#N/A,#N/A,FALSE,"COVER.XLS";#N/A,#N/A,FALSE,"RACT1.XLS";#N/A,#N/A,FALSE,"RACT2.XLS";#N/A,#N/A,FALSE,"ECCMP";#N/A,#N/A,FALSE,"WELDER.XLS"}</definedName>
    <definedName name="Interco2" hidden="1">#REF!</definedName>
    <definedName name="IOP" hidden="1">{"'Eng (page2)'!$A$1:$D$52"}</definedName>
    <definedName name="iopo" hidden="1">{"'Model'!$A$1:$N$53"}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LAND" hidden="1">"c645"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CAP" hidden="1">"c712"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LOW" hidden="1">"c1338"</definedName>
    <definedName name="IQ_YTD" hidden="1">3000</definedName>
    <definedName name="IQ_Z_SCORE" hidden="1">"c1339"</definedName>
    <definedName name="iu" hidden="1">{#N/A,#N/A,FALSE,"17MAY";#N/A,#N/A,FALSE,"24MAY"}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_WT" hidden="1">#REF!</definedName>
    <definedName name="ja" hidden="1">#REF!</definedName>
    <definedName name="JD" hidden="1">{"'Eng (page2)'!$A$1:$D$52"}</definedName>
    <definedName name="jdfpe" hidden="1">{"'Eng (page2)'!$A$1:$D$52"}</definedName>
    <definedName name="jeld" hidden="1">{#N/A,#N/A,FALSE,"Sheet5"}</definedName>
    <definedName name="jerr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h." hidden="1">{#N/A,#N/A,FALSE,"Eff-SSC2"}</definedName>
    <definedName name="jh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ijiji" hidden="1">{"'Model'!$A$1:$N$53"}</definedName>
    <definedName name="JIM" hidden="1">{#N/A,#N/A,FALSE,"Sheet5"}</definedName>
    <definedName name="JIO" hidden="1">{"'Eng (page2)'!$A$1:$D$52"}</definedName>
    <definedName name="jj" hidden="1">{#N/A,#N/A,FALSE,"COVER.XLS";#N/A,#N/A,FALSE,"RACT1.XLS";#N/A,#N/A,FALSE,"RACT2.XLS";#N/A,#N/A,FALSE,"ECCMP";#N/A,#N/A,FALSE,"WELDER.XLS"}</definedName>
    <definedName name="jjj" hidden="1">{#N/A,#N/A,FALSE,"COVER1.XLS ";#N/A,#N/A,FALSE,"RACT1.XLS";#N/A,#N/A,FALSE,"RACT2.XLS";#N/A,#N/A,FALSE,"ECCMP";#N/A,#N/A,FALSE,"WELDER.XLS"}</definedName>
    <definedName name="jjjj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KL" hidden="1">{"'Eng (page2)'!$A$1:$D$52"}</definedName>
    <definedName name="jkmhcd" hidden="1">{"'Eng (page2)'!$A$1:$D$52"}</definedName>
    <definedName name="jner" hidden="1">{"'Eng (page2)'!$A$1:$D$52"}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hidden="1">{"'Eng (page2)'!$A$1:$D$52"}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m" hidden="1">{#N/A,#N/A,FALSE,"Eff-SSC2"}</definedName>
    <definedName name="Jumbo" hidden="1">{#N/A,#N/A,FALSE,"Eff-SSC2"}</definedName>
    <definedName name="kannrennhyou" hidden="1">#REF!</definedName>
    <definedName name="KAPUK" hidden="1">{#N/A,#N/A,FALSE,"Eff-SSC2"}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BVF" hidden="1">{"'Eng (page2)'!$A$1:$D$52"}</definedName>
    <definedName name="KCFE" hidden="1">{"'Eng (page2)'!$A$1:$D$52"}</definedName>
    <definedName name="ked" hidden="1">{"'Model'!$A$1:$N$53"}</definedName>
    <definedName name="kele" hidden="1">{"'Eng (page2)'!$A$1:$D$52"}</definedName>
    <definedName name="kentoukoumoku" hidden="1">#REF!</definedName>
    <definedName name="key" hidden="1">#REF!</definedName>
    <definedName name="khjkh" hidden="1">{#N/A,#N/A,FALSE,"Eff-SSC2"}</definedName>
    <definedName name="khp" hidden="1">{#N/A,#N/A,FALSE,"COVER1.XLS ";#N/A,#N/A,FALSE,"RACT1.XLS";#N/A,#N/A,FALSE,"RACT2.XLS";#N/A,#N/A,FALSE,"ECCMP";#N/A,#N/A,FALSE,"WELDER.XLS"}</definedName>
    <definedName name="ki" hidden="1">{#N/A,#N/A,FALSE,"17MAY";#N/A,#N/A,FALSE,"24MAY"}</definedName>
    <definedName name="kidji" hidden="1">{#N/A,#N/A,FALSE,"COVER.XLS";#N/A,#N/A,FALSE,"RACT1.XLS";#N/A,#N/A,FALSE,"RACT2.XLS";#N/A,#N/A,FALSE,"ECCMP";#N/A,#N/A,FALSE,"WELDER.XLS"}</definedName>
    <definedName name="kie" hidden="1">{"'Eng (page2)'!$A$1:$D$52"}</definedName>
    <definedName name="kjyt" hidden="1">{"'Eng (page2)'!$A$1:$D$52"}</definedName>
    <definedName name="k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idjutitjt" hidden="1">{#N/A,#N/A,FALSE,"Eff-SSC2"}</definedName>
    <definedName name="kkkk" hidden="1">{#N/A,#N/A,FALSE,"COVER1.XLS ";#N/A,#N/A,FALSE,"RACT1.XLS";#N/A,#N/A,FALSE,"RACT2.XLS";#N/A,#N/A,FALSE,"ECCMP";#N/A,#N/A,FALSE,"WELDER.XLS"}</definedName>
    <definedName name="kkkkkkkk" hidden="1">{#N/A,#N/A,FALSE,"Eff-SSC2"}</definedName>
    <definedName name="kkkm" hidden="1">{#N/A,#N/A,FALSE,"17MAY";#N/A,#N/A,FALSE,"24MAY"}</definedName>
    <definedName name="kkl" hidden="1">{#N/A,#N/A,FALSE,"COVER1.XLS ";#N/A,#N/A,FALSE,"RACT1.XLS";#N/A,#N/A,FALSE,"RACT2.XLS";#N/A,#N/A,FALSE,"ECCMP";#N/A,#N/A,FALSE,"WELDER.XLS"}</definedName>
    <definedName name="kkok" hidden="1">{"'Eng (page2)'!$A$1:$D$52"}</definedName>
    <definedName name="klk" hidden="1">{"'Eng (page2)'!$A$1:$D$52"}</definedName>
    <definedName name="KLLL" hidden="1">{#N/A,#N/A,FALSE,"Eff-SSC2"}</definedName>
    <definedName name="KLO" hidden="1">{"'Eng (page2)'!$A$1:$D$52"}</definedName>
    <definedName name="klp" hidden="1">{#N/A,#N/A,FALSE,"Eff-SSC2"}</definedName>
    <definedName name="KOEW" hidden="1">{"'Eng (page2)'!$A$1:$D$52"}</definedName>
    <definedName name="ko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p" hidden="1">#REF!</definedName>
    <definedName name="koranis10" hidden="1">{#N/A,#N/A,FALSE,"Eff-SSC2"}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w" hidden="1">{"'Eng (page2)'!$A$1:$D$52"}</definedName>
    <definedName name="kpi" hidden="1">{#N/A,#N/A,FALSE,"Eff-SSC2"}</definedName>
    <definedName name="kskk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ue" hidden="1">{"'Model'!$A$1:$N$53"}</definedName>
    <definedName name="kvs" hidden="1">{#N/A,#N/A,FALSE,"COVER1.XLS ";#N/A,#N/A,FALSE,"RACT1.XLS";#N/A,#N/A,FALSE,"RACT2.XLS";#N/A,#N/A,FALSE,"ECCMP";#N/A,#N/A,FALSE,"WELDER.XLS"}</definedName>
    <definedName name="las" hidden="1">{#N/A,#N/A,FALSE,"S1 Theatre Sum";#N/A,#N/A,FALSE,"S2 U.S. B.S.POS";#N/A,#N/A,FALSE,"S3 US POS";#N/A,#N/A,FALSE,"S4 Family POS";#N/A,#N/A,FALSE,"S5 Ship vs POS";#N/A,#N/A,FALSE,"S6 Top VAR"}</definedName>
    <definedName name="Latex_Weight" hidden="1">{#N/A,#N/A,FALSE,"Eff-SSC2"}</definedName>
    <definedName name="ldss" hidden="1">{"'Eng (page2)'!$A$1:$D$52"}</definedName>
    <definedName name="ledr" hidden="1">{"'Eng (page2)'!$A$1:$D$52"}</definedName>
    <definedName name="lee" hidden="1">{#N/A,#N/A,FALSE,"Sheet5"}</definedName>
    <definedName name="lf" hidden="1">#REF!</definedName>
    <definedName name="lff" hidden="1">{#N/A,#N/A,FALSE,"17MAY";#N/A,#N/A,FALSE,"24MAY"}</definedName>
    <definedName name="lhin" hidden="1">{"'Eng (page2)'!$A$1:$D$52"}</definedName>
    <definedName name="line2" hidden="1">{#N/A,#N/A,FALSE,"Eff-SSC2"}</definedName>
    <definedName name="ljh" hidden="1">{#N/A,#N/A,FALSE,"Sheet5"}</definedName>
    <definedName name="lkk" hidden="1">{#N/A,#N/A,FALSE,"17MAY";#N/A,#N/A,FALSE,"24MAY"}</definedName>
    <definedName name="LLK" hidden="1">{"'Eng (page2)'!$A$1:$D$52"}</definedName>
    <definedName name="lll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" hidden="1">#REF!</definedName>
    <definedName name="LLP" hidden="1">{"'Eng (page2)'!$A$1:$D$52"}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V" hidden="1">{"'Eng (page2)'!$A$1:$D$52"}</definedName>
    <definedName name="mak" hidden="1">'[16]QC APPROVE SHEET'!#REF!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a" hidden="1">#REF!</definedName>
    <definedName name="MB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Oหนิง" hidden="1">{#N/A,#N/A,FALSE,"COVER.XLS";#N/A,#N/A,FALSE,"RACT1.XLS";#N/A,#N/A,FALSE,"RACT2.XLS";#N/A,#N/A,FALSE,"ECCMP";#N/A,#N/A,FALSE,"WELDER.XLS"}</definedName>
    <definedName name="MCOP" hidden="1">{"'Eng (page2)'!$A$1:$D$52"}</definedName>
    <definedName name="MFPW" hidden="1">{"'Eng (page2)'!$A$1:$D$52"}</definedName>
    <definedName name="MH" hidden="1">{#N/A,#N/A,FALSE,"Eff-SSC2"}</definedName>
    <definedName name="Michelle" hidden="1">{#N/A,#N/A,FALSE,"S1 Theatre Sum";#N/A,#N/A,FALSE,"S2 U.S. B.S.POS";#N/A,#N/A,FALSE,"S3 US POS";#N/A,#N/A,FALSE,"S4 Family POS";#N/A,#N/A,FALSE,"S5 Ship vs POS";#N/A,#N/A,FALSE,"S6 Top VAR"}</definedName>
    <definedName name="mj" hidden="1">{#N/A,#N/A,FALSE,"Eff-SSC2"}</definedName>
    <definedName name="MKO" hidden="1">{"'Eng (page2)'!$A$1:$D$52"}</definedName>
    <definedName name="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nh" hidden="1">{#N/A,#N/A,FALSE,"Eff-SSC2"}</definedName>
    <definedName name="MOL" hidden="1">{"'Eng (page2)'!$A$1:$D$52"}</definedName>
    <definedName name="monmon" hidden="1">{"'Model'!$A$1:$N$53"}</definedName>
    <definedName name="monthly3" hidden="1">{#N/A,#N/A,FALSE,"Eff-SSC2"}</definedName>
    <definedName name="moo" hidden="1">{#N/A,#N/A,FALSE,"Eff-SSC2"}</definedName>
    <definedName name="mun" hidden="1">{"'Model'!$A$1:$N$53"}</definedName>
    <definedName name="MWEP" hidden="1">{"'Eng (page2)'!$A$1:$D$52"}</definedName>
    <definedName name="n" hidden="1">{#N/A,#N/A,FALSE,"COVER.XLS";#N/A,#N/A,FALSE,"RACT1.XLS";#N/A,#N/A,FALSE,"RACT2.XLS";#N/A,#N/A,FALSE,"ECCMP";#N/A,#N/A,FALSE,"WELDER.XLS"}</definedName>
    <definedName name="nan" hidden="1">{"'Model'!$A$1:$N$53"}</definedName>
    <definedName name="nbj" hidden="1">{#N/A,#N/A,FALSE,"Eff-SSC2"}</definedName>
    <definedName name="nbr" hidden="1">{#N/A,#N/A,FALSE,"Eff-SSC2"}</definedName>
    <definedName name="nee" hidden="1">{"'Eng (page2)'!$A$1:$D$52"}</definedName>
    <definedName name="neg" hidden="1">{"'Eng (page2)'!$A$1:$D$52"}</definedName>
    <definedName name="nes" hidden="1">{#N/A,#N/A,FALSE,"Eff-SSC2"}</definedName>
    <definedName name="newrange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HR" hidden="1">{#N/A,#N/A,FALSE,"Eff-SSC2"}</definedName>
    <definedName name="nin" hidden="1">{"'Model'!$A$1:$N$53"}</definedName>
    <definedName name="ning" hidden="1">{#N/A,#N/A,FALSE,"COVER1.XLS ";#N/A,#N/A,FALSE,"RACT1.XLS";#N/A,#N/A,FALSE,"RACT2.XLS";#N/A,#N/A,FALSE,"ECCMP";#N/A,#N/A,FALSE,"WELDER.XLS"}</definedName>
    <definedName name="nm" hidden="1">{"'Eng (page2)'!$A$1:$D$52"}</definedName>
    <definedName name="nnnn" hidden="1">{#N/A,#N/A,FALSE,"COVER1.XLS ";#N/A,#N/A,FALSE,"RACT1.XLS";#N/A,#N/A,FALSE,"RACT2.XLS";#N/A,#N/A,FALSE,"ECCMP";#N/A,#N/A,FALSE,"WELDER.XLS"}</definedName>
    <definedName name="nnnn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" hidden="1">{#N/A,#N/A,FALSE,"COVER.XLS";#N/A,#N/A,FALSE,"RACT1.XLS";#N/A,#N/A,FALSE,"RACT2.XLS";#N/A,#N/A,FALSE,"ECCMP";#N/A,#N/A,FALSE,"WELDER.XLS"}</definedName>
    <definedName name="nooooo" hidden="1">{#N/A,#N/A,FALSE,"COVER1.XLS 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ra" hidden="1">{#N/A,#N/A,FALSE,"Eff-SSC2"}</definedName>
    <definedName name="notmine" hidden="1">{#N/A,#N/A,FALSE,"S1 Theatre Sum";#N/A,#N/A,FALSE,"S2 U.S. B.S.POS";#N/A,#N/A,FALSE,"S3 US POS";#N/A,#N/A,FALSE,"S4 Family POS";#N/A,#N/A,FALSE,"S5 Ship vs POS";#N/A,#N/A,FALSE,"S6 Top VAR"}</definedName>
    <definedName name="nr" hidden="1">{#N/A,#N/A,FALSE,"Eff-SSC2"}</definedName>
    <definedName name="NSNSSS" hidden="1">{#N/A,#N/A,FALSE,"Eff-SSC2"}</definedName>
    <definedName name="nuch" hidden="1">#REF!</definedName>
    <definedName name="Obj_Deptnew" hidden="1">{#N/A,#N/A,FALSE,"Eff-SSC2"}</definedName>
    <definedName name="oc" hidden="1">{#N/A,#N/A,FALSE,"COVER1.XLS ";#N/A,#N/A,FALSE,"RACT1.XLS";#N/A,#N/A,FALSE,"RACT2.XLS";#N/A,#N/A,FALSE,"ECCMP";#N/A,#N/A,FALSE,"WELDER.XLS"}</definedName>
    <definedName name="oeoeoeoeo" hidden="1">{"'Model'!$A$1:$N$53"}</definedName>
    <definedName name="oer" hidden="1">{"'Eng (page2)'!$A$1:$D$52"}</definedName>
    <definedName name="off" hidden="1">{#N/A,#N/A,FALSE,"Eff-SSC2"}</definedName>
    <definedName name="OIE" hidden="1">{"'Eng (page2)'!$A$1:$D$52"}</definedName>
    <definedName name="OIKM" hidden="1">{"'Eng (page2)'!$A$1:$D$52"}</definedName>
    <definedName name="oko" hidden="1">{#N/A,#N/A,FALSE,"Eff-SSC2"}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oei" hidden="1">{#N/A,#N/A,FALSE,"COVER1.XLS ";#N/A,#N/A,FALSE,"RACT1.XLS";#N/A,#N/A,FALSE,"RACT2.XLS";#N/A,#N/A,FALSE,"ECCMP";#N/A,#N/A,FALSE,"WELDER.XLS"}</definedName>
    <definedName name="oooo" hidden="1">{#N/A,#N/A,FALSE,"COVER1.XLS ";#N/A,#N/A,FALSE,"RACT1.XLS";#N/A,#N/A,FALSE,"RACT2.XLS";#N/A,#N/A,FALSE,"ECCMP";#N/A,#N/A,FALSE,"WELDER.XLS"}</definedName>
    <definedName name="opgw" hidden="1">{"'Eng (page2)'!$A$1:$D$52"}</definedName>
    <definedName name="OPLL" hidden="1">{"'Eng (page2)'!$A$1:$D$52"}</definedName>
    <definedName name="OrderTable" hidden="1">#REF!</definedName>
    <definedName name="orn" hidden="1">{#N/A,#N/A,FALSE,"Eff-SSC2"}</definedName>
    <definedName name="oro" hidden="1">{#N/A,#N/A,FALSE,"COVER1.XLS ";#N/A,#N/A,FALSE,"RACT1.XLS";#N/A,#N/A,FALSE,"RACT2.XLS";#N/A,#N/A,FALSE,"ECCMP";#N/A,#N/A,FALSE,"WELDER.XLS"}</definedName>
    <definedName name="pai" hidden="1">{#N/A,#N/A,FALSE,"Eff-SSC2"}</definedName>
    <definedName name="PAICHOT" hidden="1">{#N/A,#N/A,FALSE,"Eff-SSC2"}</definedName>
    <definedName name="pal.stuff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pcs" hidden="1">{#N/A,#N/A,FALSE,"Eff-SSC2"}</definedName>
    <definedName name="PDDR" hidden="1">#REF!</definedName>
    <definedName name="pfwe" hidden="1">{"'Eng (page2)'!$A$1:$D$52"}</definedName>
    <definedName name="pice" hidden="1">{#N/A,#N/A,FALSE,"Eff-SSC2"}</definedName>
    <definedName name="pkpkpk" hidden="1">{"'Model'!$A$1:$N$53"}</definedName>
    <definedName name="PLAN" hidden="1">#REF!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licy" hidden="1">{#N/A,#N/A,FALSE,"Eff-SSC2"}</definedName>
    <definedName name="pom" hidden="1">#REF!</definedName>
    <definedName name="poopoopoo" hidden="1">{"'Model'!$A$1:$N$53"}</definedName>
    <definedName name="porn" hidden="1">#N/A</definedName>
    <definedName name="pornprom" hidden="1">{#N/A,#N/A,FALSE,"Eff-SSC2"}</definedName>
    <definedName name="pornpromk" hidden="1">{#N/A,#N/A,FALSE,"Eff-SSC2"}</definedName>
    <definedName name="ppppppppppppp" hidden="1">{"'Model'!$A$1:$N$53"}</definedName>
    <definedName name="pra" hidden="1">{#N/A,#N/A,FALSE,"COVER1.XLS ";#N/A,#N/A,FALSE,"RACT1.XLS";#N/A,#N/A,FALSE,"RACT2.XLS";#N/A,#N/A,FALSE,"ECCMP";#N/A,#N/A,FALSE,"WELDER.XLS"}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0">'2-4 '!$A$1:$K$158</definedName>
    <definedName name="_xlnm.Print_Area" localSheetId="1">'P&amp;L 5-6'!$A$1:$O$109</definedName>
    <definedName name="PRJE1" hidden="1">{"'Eng (page2)'!$A$1:$D$52"}</definedName>
    <definedName name="PROD" hidden="1">{#N/A,#N/A,FALSE,"Eff-SSC2"}</definedName>
    <definedName name="ProdForm" hidden="1">#REF!</definedName>
    <definedName name="Project2" hidden="1">{#N/A,#N/A,FALSE,"Eff-SSC2"}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SD" hidden="1">{"'Eng (page2)'!$A$1:$D$52"}</definedName>
    <definedName name="pse" hidden="1">{#N/A,#N/A,FALSE,"Eff-SSC2"}</definedName>
    <definedName name="pui" hidden="1">{#N/A,#N/A,FALSE,"Eff-SSC2"}</definedName>
    <definedName name="QER" hidden="1">{"'Eng (page2)'!$A$1:$D$52"}</definedName>
    <definedName name="qffffgg" hidden="1">{#N/A,#N/A,FALSE,"Eff-SSC2"}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QQQ" hidden="1">#REF!</definedName>
    <definedName name="qqqqqqqq" hidden="1">{"'Model'!$A$1:$N$53"}</definedName>
    <definedName name="qqqqqqqqqqqqqq" hidden="1">{#N/A,#N/A,FALSE,"COVER1.XLS ";#N/A,#N/A,FALSE,"RACT1.XLS";#N/A,#N/A,FALSE,"RACT2.XLS";#N/A,#N/A,FALSE,"ECCMP";#N/A,#N/A,FALSE,"WELDER.XLS"}</definedName>
    <definedName name="qqๆ" hidden="1">{#N/A,#N/A,FALSE,"Eff-SSC2"}</definedName>
    <definedName name="qsasa" hidden="1">{#N/A,#N/A,FALSE,"Eff-SSC2"}</definedName>
    <definedName name="qw" hidden="1">#REF!</definedName>
    <definedName name="QYI" hidden="1">{"'Eng (page2)'!$A$1:$D$52"}</definedName>
    <definedName name="RBL" hidden="1">{#N/A,#N/A,FALSE,"Eff-SSC2"}</definedName>
    <definedName name="RCArea" hidden="1">#REF!</definedName>
    <definedName name="real" hidden="1">{#N/A,#N/A,FALSE,"Eff-SSC2"}</definedName>
    <definedName name="refsaw" hidden="1">#REF!</definedName>
    <definedName name="replacement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replacement1" hidden="1">{"Quarterly",#N/A,FALSE,"Belgium";"Quarterly",#N/A,FALSE,"France";"Quarterly",#N/A,FALSE,"Germany";"Quarterly",#N/A,FALSE,"Italy";"Quarterly",#N/A,FALSE,"UK"}</definedName>
    <definedName name="replacement2" hidden="1">{#N/A,#N/A,FALSE,"Line of Business";#N/A,#N/A,FALSE,"Line of Business YTD";#N/A,#N/A,FALSE,"Line of Business Forecast"}</definedName>
    <definedName name="replacement3" hidden="1">{#N/A,#N/A,FALSE,"Pan Europe Belgium";#N/A,#N/A,FALSE,"Pan Europe France";#N/A,#N/A,FALSE,"Pan Europe Germany";#N/A,#N/A,FALSE,"Pan Europe Italy";#N/A,#N/A,FALSE,"Pan Europe Sweden";#N/A,#N/A,FALSE,"Pan Europe UK"}</definedName>
    <definedName name="replacement4" hidden="1">{#N/A,#N/A,FALSE,"Default Data";#N/A,#N/A,FALSE,"25% case";#N/A,#N/A,FALSE,"99 Tax Model";#N/A,#N/A,FALSE,"ROY CALCS";#N/A,#N/A,FALSE,"Acquisition Royalty";#N/A,#N/A,FALSE,"Cisco FSC"}</definedName>
    <definedName name="replacement5" hidden="1">{#N/A,#N/A,FALSE,"EOC";#N/A,#N/A,FALSE,"Distributor";#N/A,#N/A,FALSE,"Manufacturing";#N/A,#N/A,FALSE,"Service"}</definedName>
    <definedName name="replacement6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replacement8" hidden="1">{#N/A,#N/A,FALSE,"EOC";#N/A,#N/A,FALSE,"Distributor";#N/A,#N/A,FALSE,"Manufacturing";#N/A,#N/A,FALSE,"Service"}</definedName>
    <definedName name="replacement9" hidden="1">{#N/A,#N/A,FALSE,"EOC YTD ACTUAL";#N/A,#N/A,FALSE,"Distributor YTD Actual";#N/A,#N/A,FALSE,"Manufacturing YTD Actual";#N/A,#N/A,FALSE,"Service YTD Actual"}</definedName>
    <definedName name="RER" hidden="1">{"'Eng (page2)'!$A$1:$D$52"}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w" hidden="1">{#N/A,#N/A,FALSE,"COVER.XLS";#N/A,#N/A,FALSE,"RACT1.XLS";#N/A,#N/A,FALSE,"RACT2.XLS";#N/A,#N/A,FALSE,"ECCMP";#N/A,#N/A,FALSE,"WELDER.XLS"}</definedName>
    <definedName name="rewfre" hidden="1">{"'Model'!$A$1:$N$53"}</definedName>
    <definedName name="rewgre" hidden="1">{#N/A,#N/A,FALSE,"COVER.XLS";#N/A,#N/A,FALSE,"RACT1.XLS";#N/A,#N/A,FALSE,"RACT2.XLS";#N/A,#N/A,FALSE,"ECCMP";#N/A,#N/A,FALSE,"WELDER.XLS"}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F" hidden="1">{#N/A,#N/A,FALSE,"Eff-SSC2"}</definedName>
    <definedName name="rgsdg" hidden="1">#REF!</definedName>
    <definedName name="rhya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JO" hidden="1">{"'Eng (page2)'!$A$1:$D$52"}</definedName>
    <definedName name="ro" hidden="1">{#N/A,#N/A,FALSE,"17MAY";#N/A,#N/A,FALSE,"24MAY"}</definedName>
    <definedName name="RPB" hidden="1">#REF!</definedName>
    <definedName name="rqr" hidden="1">{"'Eng (page2)'!$A$1:$D$52"}</definedName>
    <definedName name="rr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r" hidden="1">{#N/A,#N/A,FALSE,"COVER1.XLS ";#N/A,#N/A,FALSE,"RACT1.XLS";#N/A,#N/A,FALSE,"RACT2.XLS";#N/A,#N/A,FALSE,"ECCMP";#N/A,#N/A,FALSE,"WELDER.XLS"}</definedName>
    <definedName name="rrrrrrrrrrrrrrrrrrrrrr" hidden="1">{#N/A,#N/A,FALSE,"17MAY";#N/A,#N/A,FALSE,"24MAY"}</definedName>
    <definedName name="rrrrrrrrrrrrrrrrrrrrrrrrrrrrrrrrrrrrrrrrrrrrrrr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tt" hidden="1">{#N/A,#N/A,FALSE,"COVER1.XLS ";#N/A,#N/A,FALSE,"RACT1.XLS";#N/A,#N/A,FALSE,"RACT2.XLS";#N/A,#N/A,FALSE,"ECCMP";#N/A,#N/A,FALSE,"WELDER.XLS"}</definedName>
    <definedName name="rtewr" hidden="1">#REF!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y" hidden="1">{#N/A,#N/A,FALSE,"Eff-SSC2"}</definedName>
    <definedName name="rtrwt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ng" hidden="1">{#N/A,#N/A,FALSE,"Eff-SSC2"}</definedName>
    <definedName name="rutrut" hidden="1">{"'Model'!$A$1:$N$53"}</definedName>
    <definedName name="rwer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saadsd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phonchet" hidden="1">{#N/A,#N/A,FALSE,"Eff-SSC2"}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a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dac" hidden="1">{"'Model'!$A$1:$N$53"}</definedName>
    <definedName name="sdad" hidden="1">{#N/A,#N/A,FALSE,"COVER.XLS";#N/A,#N/A,FALSE,"RACT1.XLS";#N/A,#N/A,FALSE,"RACT2.XLS";#N/A,#N/A,FALSE,"ECCMP";#N/A,#N/A,FALSE,"WELDER.XLS"}</definedName>
    <definedName name="sdasdasd" hidden="1">#REF!</definedName>
    <definedName name="sdr" hidden="1">{"'Eng (page2)'!$A$1:$D$52"}</definedName>
    <definedName name="sdsqw" hidden="1">{"'Model'!$A$1:$N$53"}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ee" hidden="1">{#N/A,#N/A,FALSE,"Eff-SSC2"}</definedName>
    <definedName name="sell" hidden="1">{"'Eng (page2)'!$A$1:$D$52"}</definedName>
    <definedName name="sfdg" hidden="1">#REF!</definedName>
    <definedName name="sfsfs" hidden="1">#REF!</definedName>
    <definedName name="Sheet1_BNE_MESSAGES" hidden="1">#REF!</definedName>
    <definedName name="Sheet1_BNE_MESSAGES_HIDDEN" hidden="1">#REF!</definedName>
    <definedName name="Sheet1_BNE_MESSAGES_LAMP" hidden="1">#REF!</definedName>
    <definedName name="Sheet1_BNE_UPLOAD" hidden="1">#REF!</definedName>
    <definedName name="Sheet1_GL_INTERFACE_ACCOUNTING_DATE" hidden="1">#REF!</definedName>
    <definedName name="Sheet1_GL_INTERFACE_ACTUAL_FLAG" hidden="1">#REF!</definedName>
    <definedName name="Sheet1_GL_INTERFACE_CURRENCY_CODE" hidden="1">#REF!</definedName>
    <definedName name="Sheet1_GL_INTERFACE_DATABASE" hidden="1">#REF!</definedName>
    <definedName name="Sheet1_GL_INTERFACE_ENTERED_CR" hidden="1">#REF!</definedName>
    <definedName name="Sheet1_GL_INTERFACE_ENTERED_DR" hidden="1">#REF!</definedName>
    <definedName name="Sheet1_GL_INTERFACE_PERIOD_NAME" hidden="1">#REF!</definedName>
    <definedName name="Sheet1_GL_INTERFACE_REFERENCE1" hidden="1">#REF!</definedName>
    <definedName name="Sheet1_GL_INTERFACE_REFERENCE10" hidden="1">#REF!</definedName>
    <definedName name="Sheet1_GL_INTERFACE_REFERENCE2" hidden="1">#REF!</definedName>
    <definedName name="Sheet1_GL_INTERFACE_REFERENCE4" hidden="1">#REF!</definedName>
    <definedName name="Sheet1_GL_INTERFACE_REFERENCE5" hidden="1">#REF!</definedName>
    <definedName name="Sheet1_GL_INTERFACE_SEGMENT1" hidden="1">#REF!</definedName>
    <definedName name="Sheet1_GL_INTERFACE_SEGMENT3" hidden="1">#REF!</definedName>
    <definedName name="Sheet1_GL_INTERFACE_SEGMENT4" hidden="1">#REF!</definedName>
    <definedName name="Sheet1_GL_INTERFACE_SEGMENT5" hidden="1">#REF!</definedName>
    <definedName name="Sheet1_GL_INTERFACE_SEGMENT6" hidden="1">#REF!</definedName>
    <definedName name="Sheet1_GL_INTERFACE_SEGMENT7" hidden="1">#REF!</definedName>
    <definedName name="Sheet1_GL_INTERFACE_SET_OF_BOOKS_ID" hidden="1">#REF!</definedName>
    <definedName name="Sheet1_GL_INTERFACE_USER_JE_CATEGORY_NAME" hidden="1">#REF!</definedName>
    <definedName name="Sheet1_GL_INTERFACE_USER_JE_SOURCE_NAME" hidden="1">#REF!</definedName>
    <definedName name="sles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ftware" hidden="1">{"'Eng (page2)'!$A$1:$D$52"}</definedName>
    <definedName name="Sompornp" hidden="1">{#N/A,#N/A,FALSE,"Eff-SSC2"}</definedName>
    <definedName name="sor" hidden="1">#REF!</definedName>
    <definedName name="SpecialPrice" hidden="1">#REF!</definedName>
    <definedName name="srd" hidden="1">{"'Eng (page2)'!$A$1:$D$52"}</definedName>
    <definedName name="ssc" hidden="1">{#N/A,#N/A,FALSE,"Eff-SSC2"}</definedName>
    <definedName name="SSCII" hidden="1">{#N/A,#N/A,FALSE,"Eff-SSC2"}</definedName>
    <definedName name="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ss" hidden="1">{#N/A,#N/A,FALSE,"COVER1.XLS ";#N/A,#N/A,FALSE,"RACT1.XLS";#N/A,#N/A,FALSE,"RACT2.XLS";#N/A,#N/A,FALSE,"ECCMP";#N/A,#N/A,FALSE,"WELDER.XLS"}</definedName>
    <definedName name="ssssss" hidden="1">{#N/A,#N/A,FALSE,"COVER1.XLS ";#N/A,#N/A,FALSE,"RACT1.XLS";#N/A,#N/A,FALSE,"RACT2.XLS";#N/A,#N/A,FALSE,"ECCMP";#N/A,#N/A,FALSE,"WELDER.XLS"}</definedName>
    <definedName name="ssssssss" hidden="1">{#N/A,#N/A,FALSE,"17MAY";#N/A,#N/A,FALSE,"24MAY"}</definedName>
    <definedName name="ssssssssss" hidden="1">{#N/A,#N/A,FALSE,"COVER.XLS";#N/A,#N/A,FALSE,"RACT1.XLS";#N/A,#N/A,FALSE,"RACT2.XLS";#N/A,#N/A,FALSE,"ECCMP";#N/A,#N/A,FALSE,"WELDER.XLS"}</definedName>
    <definedName name="st" hidden="1">#REF!</definedName>
    <definedName name="STEW" hidden="1">{"'Eng (page2)'!$A$1:$D$52"}</definedName>
    <definedName name="Strip" hidden="1">{#N/A,#N/A,FALSE,"Eff-SSC2"}</definedName>
    <definedName name="stupid" hidden="1">{#N/A,#N/A,FALSE,"S1 Theatre Sum";#N/A,#N/A,FALSE,"S2 U.S. B.S.POS";#N/A,#N/A,FALSE,"S3 US POS";#N/A,#N/A,FALSE,"S4 Family POS";#N/A,#N/A,FALSE,"S5 Ship vs POS";#N/A,#N/A,FALSE,"S6 Top VAR"}</definedName>
    <definedName name="stupid2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who" hidden="1">{#N/A,#N/A,FALSE,"S1 Theatre Sum";#N/A,#N/A,FALSE,"S2 U.S. B.S.POS";#N/A,#N/A,FALSE,"S3 US POS";#N/A,#N/A,FALSE,"S4 Family POS";#N/A,#N/A,FALSE,"S5 Ship vs POS";#N/A,#N/A,FALSE,"S6 Top VAR"}</definedName>
    <definedName name="stupidwho2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uda" hidden="1">#REF!</definedName>
    <definedName name="Summary_STR0901" hidden="1">{#N/A,#N/A,FALSE,"Eff-SSC2"}</definedName>
    <definedName name="sumonmas" hidden="1">{#N/A,#N/A,FALSE,"Eff-SSC2"}</definedName>
    <definedName name="SWDSDSDS" hidden="1">{#N/A,#N/A,FALSE,"Eff-SSC2"}</definedName>
    <definedName name="SXX" hidden="1">{"'Eng (page2)'!$A$1:$D$52"}</definedName>
    <definedName name="syuuhen" hidden="1">#REF!</definedName>
    <definedName name="tada" hidden="1">{#N/A,#N/A,FALSE,"Eff-SSC2"}</definedName>
    <definedName name="Target_2009" hidden="1">{#N/A,#N/A,FALSE,"Eff-SSC2"}</definedName>
    <definedName name="TB" hidden="1">#REF!</definedName>
    <definedName name="TB_June" hidden="1">#REF!</definedName>
    <definedName name="tbl_ProdInfo" hidden="1">#REF!</definedName>
    <definedName name="te" hidden="1">{"'Eng (page2)'!$A$1:$D$52"}</definedName>
    <definedName name="testing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tete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w" hidden="1">{"'Eng (page2)'!$A$1:$D$52"}</definedName>
    <definedName name="TextRefCopyRangeCount" hidden="1">15</definedName>
    <definedName name="thanayooth" hidden="1">{"'Monthly'!$A$3:$U$60"}</definedName>
    <definedName name="tr" hidden="1">{#N/A,#N/A,FALSE,"COVER.XLS";#N/A,#N/A,FALSE,"RACT1.XLS";#N/A,#N/A,FALSE,"RACT2.XLS";#N/A,#N/A,FALSE,"ECCMP";#N/A,#N/A,FALSE,"WELDER.XLS"}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S" hidden="1">{#N/A,#N/A,FALSE,"Eff-SSC2"}</definedName>
    <definedName name="ttech" hidden="1">{#N/A,#N/A,FALSE,"COVER1.XLS ";#N/A,#N/A,FALSE,"RACT1.XLS";#N/A,#N/A,FALSE,"RACT2.XLS";#N/A,#N/A,FALSE,"ECCMP";#N/A,#N/A,FALSE,"WELDER.XLS"}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ujhkj" hidden="1">{#N/A,#N/A,FALSE,"COVER1.XLS ";#N/A,#N/A,FALSE,"RACT1.XLS";#N/A,#N/A,FALSE,"RACT2.XLS";#N/A,#N/A,FALSE,"ECCMP";#N/A,#N/A,FALSE,"WELDER.XLS"}</definedName>
    <definedName name="tun" hidden="1">{"'Model'!$A$1:$N$53"}</definedName>
    <definedName name="Turner1" hidden="1">{#N/A,#N/A,FALSE,"Eff-SSC2"}</definedName>
    <definedName name="Tuv" hidden="1">{#N/A,#N/A,FALSE,"Eff-SSC2"}</definedName>
    <definedName name="TWE" hidden="1">{"'Eng (page2)'!$A$1:$D$52"}</definedName>
    <definedName name="t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eca" hidden="1">#REF!</definedName>
    <definedName name="U30_FSA" hidden="1">'[19]U1 P&amp;L'!#REF!</definedName>
    <definedName name="ujj" hidden="1">{"'Eng (page2)'!$A$1:$D$52"}</definedName>
    <definedName name="UKL" hidden="1">{"'Eng (page2)'!$A$1:$D$52"}</definedName>
    <definedName name="ulkj" hidden="1">{#N/A,#N/A,FALSE,"Eff-SSC2"}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urtyrs" hidden="1">#REF!</definedName>
    <definedName name="Utoo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" hidden="1">#REF!</definedName>
    <definedName name="vcx" hidden="1">{"'Model'!$A$1:$N$53"}</definedName>
    <definedName name="vcxvcxzvzcvx" hidden="1">{#N/A,#N/A,FALSE,"COVER.XLS";#N/A,#N/A,FALSE,"RACT1.XLS";#N/A,#N/A,FALSE,"RACT2.XLS";#N/A,#N/A,FALSE,"ECCMP";#N/A,#N/A,FALSE,"WELDER.XLS"}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F" hidden="1">{"'Eng (page2)'!$A$1:$D$52"}</definedName>
    <definedName name="vdsqe" hidden="1">{"'Model'!$A$1:$N$53"}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evee" hidden="1">{"'Model'!$A$1:$N$53"}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s_budget" hidden="1">{#N/A,#N/A,FALSE,"BalCash"}</definedName>
    <definedName name="ｖｖｖ" hidden="1">#REF!</definedName>
    <definedName name="vxvx" hidden="1">{"'Eng (page2)'!$A$1:$D$52"}</definedName>
    <definedName name="vyu" hidden="1">#REF!</definedName>
    <definedName name="w" hidden="1">{#N/A,#N/A,FALSE,"Aging Summary";#N/A,#N/A,FALSE,"Ratio Analysis";#N/A,#N/A,FALSE,"Test 120 Day Accts";#N/A,#N/A,FALSE,"Tickmarks"}</definedName>
    <definedName name="w38a" hidden="1">{#N/A,#N/A,FALSE,"Eff-SSC2"}</definedName>
    <definedName name="w38b" hidden="1">{#N/A,#N/A,FALSE,"Eff-SSC2"}</definedName>
    <definedName name="w38c" hidden="1">{#N/A,#N/A,FALSE,"Eff-SSC2"}</definedName>
    <definedName name="wa" hidden="1">{#N/A,#N/A,FALSE,"COVER1.XLS ";#N/A,#N/A,FALSE,"RACT1.XLS";#N/A,#N/A,FALSE,"RACT2.XLS";#N/A,#N/A,FALSE,"ECCMP";#N/A,#N/A,FALSE,"WELDER.XLS"}</definedName>
    <definedName name="wachiraporn" hidden="1">{#N/A,#N/A,FALSE,"Eff-SSC2"}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ges2" hidden="1">{#N/A,#N/A,FALSE,"Eff-SSC2"}</definedName>
    <definedName name="walkthrough" hidden="1">{"'Eng (page2)'!$A$1:$D$52"}</definedName>
    <definedName name="wanna" hidden="1">{"'Model'!$A$1:$N$53"}</definedName>
    <definedName name="wara" hidden="1">{#N/A,#N/A,FALSE,"17MAY";#N/A,#N/A,FALSE,"24MAY"}</definedName>
    <definedName name="wat" hidden="1">{#N/A,#N/A,FALSE,"COVER1.XLS ";#N/A,#N/A,FALSE,"RACT1.XLS";#N/A,#N/A,FALSE,"RACT2.XLS";#N/A,#N/A,FALSE,"ECCMP";#N/A,#N/A,FALSE,"WELDER.XLS"}</definedName>
    <definedName name="WED" hidden="1">{"'Eng (page2)'!$A$1:$D$52"}</definedName>
    <definedName name="weea" hidden="1">{#N/A,#N/A,FALSE,"Eff-SSC2"}</definedName>
    <definedName name="weee" hidden="1">{"'Eng (page2)'!$A$1:$D$52"}</definedName>
    <definedName name="weeh36" hidden="1">{#N/A,#N/A,FALSE,"Eff-SSC2"}</definedName>
    <definedName name="weeh37" hidden="1">{#N/A,#N/A,FALSE,"Eff-SSC2"}</definedName>
    <definedName name="week_01" hidden="1">{#N/A,#N/A,FALSE,"Eff-SSC2"}</definedName>
    <definedName name="week1" hidden="1">{#N/A,#N/A,FALSE,"Eff-SSC2"}</definedName>
    <definedName name="week2" hidden="1">{#N/A,#N/A,FALSE,"Eff-SSC2"}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61" hidden="1">{#N/A,#N/A,FALSE,"Eff-SSC2"}</definedName>
    <definedName name="week37" hidden="1">{#N/A,#N/A,FALSE,"Eff-SSC2"}</definedName>
    <definedName name="week38" hidden="1">{#N/A,#N/A,FALSE,"Eff-SSC2"}</definedName>
    <definedName name="week39" hidden="1">{#N/A,#N/A,FALSE,"Eff-SSC2"}</definedName>
    <definedName name="week53" hidden="1">{#N/A,#N/A,FALSE,"Eff-SSC2"}</definedName>
    <definedName name="week54" hidden="1">{#N/A,#N/A,FALSE,"Eff-SSC2"}</definedName>
    <definedName name="week55" hidden="1">{#N/A,#N/A,FALSE,"Eff-SSC2"}</definedName>
    <definedName name="week6" hidden="1">{#N/A,#N/A,FALSE,"Eff-SSC2"}</definedName>
    <definedName name="weewee" hidden="1">{"'Model'!$A$1:$N$53"}</definedName>
    <definedName name="werwer" hidden="1">{"'Model'!$A$1:$N$53"}</definedName>
    <definedName name="wete" hidden="1">{#N/A,#N/A,FALSE,"COVER.XLS";#N/A,#N/A,FALSE,"RACT1.XLS";#N/A,#N/A,FALSE,"RACT2.XLS";#N/A,#N/A,FALSE,"ECCMP";#N/A,#N/A,FALSE,"WELDER.XLS"}</definedName>
    <definedName name="wew" hidden="1">[20]현금흐름표!$F$45</definedName>
    <definedName name="wgegewg" hidden="1">{#N/A,#N/A,FALSE,"COVER1.XLS ";#N/A,#N/A,FALSE,"RACT1.XLS";#N/A,#N/A,FALSE,"RACT2.XLS";#N/A,#N/A,FALSE,"ECCMP";#N/A,#N/A,FALSE,"WELDER.XLS"}</definedName>
    <definedName name="WK16_2005" hidden="1">{#N/A,#N/A,FALSE,"Eff-SSC2"}</definedName>
    <definedName name="worn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qwrr" hidden="1">{"'Eng (page2)'!$A$1:$D$52"}</definedName>
    <definedName name="wr" hidden="1">{"Output-3Column",#N/A,FALSE,"Output"}</definedName>
    <definedName name="wrm.ele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{"Inflation-BaseYear",#N/A,FALSE,"Inputs"}</definedName>
    <definedName name="wrn.1." hidden="1">{#N/A,#N/A,FALSE,"17MAY";#N/A,#N/A,FALSE,"24MAY"}</definedName>
    <definedName name="wrn.1.1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" hidden="1">{#N/A,#N/A,FALSE,"Eff-SSC2"}</definedName>
    <definedName name="wrn.A." hidden="1">{#N/A,#N/A,FALSE,"Eff-SSC2"}</definedName>
    <definedName name="wrn.account._.summarys." hidden="1">{#N/A,#N/A,TRUE,"Quarterly Summary";#N/A,#N/A,TRUE,"Foreign Sub Sum";#N/A,#N/A,TRUE,"B-S recon";#N/A,#N/A,TRUE,"Tax exp Recon"}</definedName>
    <definedName name="wrn.ACHESON94TAXRETURN.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{"One",#N/A,FALSE,"CClub";"Two",#N/A,FALSE,"CClub";"Three",#N/A,FALSE,"CClub";"Four",#N/A,FALSE,"CClub";"Five",#N/A,FALSE,"CClub"}</definedName>
    <definedName name="wrn.Annual._.Report." hidden="1">{"annual",#N/A,FALSE,"Pro Forma";#N/A,#N/A,FALSE,"Golf Operations"}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." hidden="1">{#N/A,#N/A,FALSE,"Eff-SSC2"}</definedName>
    <definedName name="wrn.BALANCE." hidden="1">{"balance",#N/A,FALSE,"BALANCE"}</definedName>
    <definedName name="wrn.balsheet." hidden="1">{#N/A,#N/A,FALSE,"BalCash"}</definedName>
    <definedName name="wrn.BL94TAXRETURN.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Business._.Lines.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1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C." hidden="1">{#N/A,#N/A,FALSE,"Eff-SSC2"}</definedName>
    <definedName name="wrn.CASH." hidden="1">{#N/A,#N/A,FALSE,"Sheet5"}</definedName>
    <definedName name="wrn.cashflow." hidden="1">{"cashflow",#N/A,FALSE,"CASHFLOW "}</definedName>
    <definedName name="wrn.CIC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ommission._.Subs." hidden="1">{"Quarterly",#N/A,FALSE,"Belgium";"Quarterly",#N/A,FALSE,"France";"Quarterly",#N/A,FALSE,"Germany";"Quarterly",#N/A,FALSE,"Italy";"Quarterly",#N/A,FALSE,"UK"}</definedName>
    <definedName name="wrn.Company._.and._.SBU." hidden="1">{"Total Company",#N/A,TRUE,"Company P&amp;L";"SBU All",#N/A,TRUE,"All SBU Contribution";"SBU ZY",#N/A,TRUE,"ZY SBU Contribution";"SBU FN",#N/A,TRUE,"FN SBU Contribution";"SBU MT",#N/A,TRUE,"MT SBU Contribution";"SBU RB",#N/A,TRUE,"RB SBU Contribution";"SBU TD",#N/A,TRUE,"TD SBU Contribution";"SBU WD",#N/A,TRUE,"WD SBU Contribution"}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SA._.FS._.국문." hidden="1">{#N/A,#N/A,FALSE,"BS";#N/A,#N/A,FALSE,"PL";#N/A,#N/A,FALSE,"처분";#N/A,#N/A,FALSE,"현금";#N/A,#N/A,FALSE,"매출";#N/A,#N/A,FALSE,"원가";#N/A,#N/A,FALSE,"경영"}</definedName>
    <definedName name="wrn.COSA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untry._.summarys." hidden="1">{#N/A,#N/A,FALSE,"Argentina";#N/A,#N/A,FALSE,"Australia";#N/A,#N/A,FALSE,"Austria";#N/A,#N/A,FALSE,"Belgium";#N/A,#N/A,FALSE,"Brazil";#N/A,#N/A,FALSE,"Canada";#N/A,#N/A,FALSE,"Chile";#N/A,#N/A,FALSE,"Costa Rica";#N/A,#N/A,FALSE,"Colombia";#N/A,#N/A,FALSE,"Czech";#N/A,#N/A,FALSE,"France";#N/A,#N/A,FALSE,"Germany";#N/A,#N/A,FALSE,"Hong Kong";#N/A,#N/A,FALSE,"India";#N/A,#N/A,FALSE,"Israel";#N/A,#N/A,FALSE,"Italy";#N/A,#N/A,FALSE,"Japan";#N/A,#N/A,FALSE,"Korea";#N/A,#N/A,FALSE,"Malaysia";#N/A,#N/A,FALSE,"Mexico";#N/A,#N/A,FALSE,"New Zealand";#N/A,#N/A,FALSE,"Netherlands";#N/A,#N/A,FALSE,"Neth BV";#N/A,#N/A,FALSE,"Peru";#N/A,#N/A,FALSE,"Singapore";#N/A,#N/A,FALSE,"South Africa";#N/A,#N/A,FALSE,"Spain";#N/A,#N/A,FALSE,"Sweden";#N/A,#N/A,FALSE,"Switzerland";#N/A,#N/A,FALSE,"Taiwan";#N/A,#N/A,FALSE,"Thailand";#N/A,#N/A,FALSE,"Turkey";#N/A,#N/A,FALSE,"UK";#N/A,#N/A,FALSE,"Venezuela"}</definedName>
    <definedName name="wrn.D." hidden="1">{#N/A,#N/A,FALSE,"Eff-SSC2"}</definedName>
    <definedName name="wrn.data." hidden="1">{#N/A,#N/A,FALSE,"DATA"}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tail." hidden="1">{#N/A,#N/A,FALSE,"FTC UTILIZED";#N/A,#N/A,FALSE,"ARGENT FTC";#N/A,#N/A,FALSE,"AUSTRALIA FTC";#N/A,#N/A,FALSE,"AUSTRIA FTC";#N/A,#N/A,FALSE,"BELG FTC";#N/A,#N/A,FALSE,"BRAZIL FTC";#N/A,#N/A,FALSE,"CAN FTC";#N/A,#N/A,FALSE,"CHILE FTC";#N/A,#N/A,FALSE,"COLOM FTC";#N/A,#N/A,FALSE,"COSTA RICA FTC";#N/A,#N/A,FALSE,"CZECH FTC";#N/A,#N/A,FALSE,"FRANCE FTC";#N/A,#N/A,FALSE,"GERM FTC";#N/A,#N/A,FALSE,"HK FTC";#N/A,#N/A,FALSE,"INDIA FTC";#N/A,#N/A,FALSE,"ISRAEL FTC";#N/A,#N/A,FALSE,"ITALY FTC";#N/A,#N/A,FALSE,"JAPAN FTC";#N/A,#N/A,FALSE,"KOREA FTC";#N/A,#N/A,FALSE,"MALAY FTC";#N/A,#N/A,FALSE,"MEX FTC";#N/A,#N/A,FALSE,"NETH FTC";#N/A,#N/A,FALSE,"NETH BV FTC";#N/A,#N/A,FALSE,"NZ FTC";#N/A,#N/A,FALSE,"PERU FTC";#N/A,#N/A,FALSE,"POLAND FTC";#N/A,#N/A,FALSE,"SING FTC";#N/A,#N/A,FALSE,"STH AFR FTC";#N/A,#N/A,FALSE,"SPAIN FTC";#N/A,#N/A,FALSE,"SWED FTC";#N/A,#N/A,FALSE,"SWITZ FTC";#N/A,#N/A,FALSE,"TAIWAN FTC";#N/A,#N/A,FALSE,"THAI FTC";#N/A,#N/A,FALSE,"TURKEY FTC";#N/A,#N/A,FALSE,"UK FTC";#N/A,#N/A,FALSE,"VEN FTC"}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stimated._.Tax._.Payment." hidden="1">{"FSC Cons",#N/A,FALSE,"FSC Cons";"Cisco",#N/A,FALSE,"Cisco";#N/A,#N/A,FALSE,"FY97 YTD"}</definedName>
    <definedName name="wrn.ETP." hidden="1">{#N/A,#N/A,TRUE,"FTC Summary";"Foreign Provision",#N/A,TRUE,"Income Summary";"SubF Inclusion",#N/A,TRUE,"Tax Inclusion Calc";#N/A,#N/A,TRUE,"Tax Adjsutments";"FTC Calculation",#N/A,TRUE,"Tax Inclusion Calc";"Foreign Source",#N/A,TRUE,"863(b) Income";"Expense Allocation",#N/A,TRUE,"951(a) Allocation";"Europe Testing",#N/A,TRUE,"SUB F TESTING";"ICON Testing",#N/A,TRUE,"SUB F TESTING";#N/A,#N/A,TRUE,"Assumptions"}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reg." hidden="1">{"three",#N/A,FALSE,"Capital";"four",#N/A,FALSE,"Capital"}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FF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ncome." hidden="1">{"income",#N/A,FALSE,"INCOME"}</definedName>
    <definedName name="wrn.index." hidden="1">{"index",#N/A,FALSE,"INDEX"}</definedName>
    <definedName name="wrn.Inputs." hidden="1">{"Inflation-BaseYear",#N/A,FALSE,"Inputs"}</definedName>
    <definedName name="wrn.jck94TAXRETURN.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OB." hidden="1">{#N/A,#N/A,FALSE,"Line of Business";#N/A,#N/A,FALSE,"Line of Business YTD";#N/A,#N/A,FALSE,"Line of Business Forecast"}</definedName>
    <definedName name="wrn.M14HYP." hidden="1">{"M14HYP",#N/A,FALSE,"HK detail"}</definedName>
    <definedName name="wrn.Mfg._.Present.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New." hidden="1">{"Provision",#N/A,FALSE,"ForeignPBT";"Foreign Deferred",#N/A,FALSE,"ForeignPBT";"SubF Inclusion",#N/A,FALSE,"Tax Inclusion Calc";"Europe Testing",#N/A,FALSE,"SUB F TESTING";"ICON Testing",#N/A,FALSE,"SUB F TESTING";#N/A,#N/A,FALSE,"Current Activity";#N/A,#N/A,FALSE,"DEF FGN LIAB";#N/A,#N/A,FALSE,"US GAAP PBT";#N/A,#N/A,FALSE,"DEEMED INCL SUMM TAX";#N/A,#N/A,FALSE,"FTC UTILIZED";#N/A,#N/A,FALSE,"951(a) Allocation";#N/A,#N/A,FALSE,"863(b) Income";#N/A,#N/A,FALSE,"FTC Reconciliation"}</definedName>
    <definedName name="wrn.Output3Column." hidden="1">{"Output-3Column",#N/A,FALSE,"Output"}</definedName>
    <definedName name="wrn.OutputAll." hidden="1">{"Output-All",#N/A,FALSE,"Output"}</definedName>
    <definedName name="wrn.OutputBaseYear." hidden="1">{"Output-BaseYear",#N/A,FALSE,"Output"}</definedName>
    <definedName name="wrn.OutputMin." hidden="1">{"Output-Min",#N/A,FALSE,"Output"}</definedName>
    <definedName name="wrn.OutputPercent." hidden="1">{"Output%",#N/A,FALSE,"Output"}</definedName>
    <definedName name="wrn.PAIM._.TAX._.PRO.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n._.Europe." hidden="1">{#N/A,#N/A,FALSE,"Pan Europe Belgium";#N/A,#N/A,FALSE,"Pan Europe France";#N/A,#N/A,FALSE,"Pan Europe Germany";#N/A,#N/A,FALSE,"Pan Europe Italy";#N/A,#N/A,FALSE,"Pan Europe Sweden";#N/A,#N/A,FALSE,"Pan Europe UK"}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anning." hidden="1">{#N/A,#N/A,FALSE,"Default Data";#N/A,#N/A,FALSE,"25% case";#N/A,#N/A,FALSE,"99 Tax Model";#N/A,#N/A,FALSE,"ROY CALCS";#N/A,#N/A,FALSE,"Acquisition Royalty";#N/A,#N/A,FALSE,"Cisco FSC"}</definedName>
    <definedName name="wrn.Planning._.PL." hidden="1">{#N/A,#N/A,FALSE,"EOC";#N/A,#N/A,FALSE,"Distributor";#N/A,#N/A,FALSE,"Manufacturing";#N/A,#N/A,FALSE,"Service"}</definedName>
    <definedName name="wrn.Planning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ovision." hidden="1">{"Provision",#N/A,FALSE,"ForeignPBT"}</definedName>
    <definedName name="wrn.Rapport." hidden="1">{"P&amp;L Synthese",#N/A,FALSE,"COUNTRY A";"Sales Detail",#N/A,FALSE,"COUNTRY A"}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96." hidden="1">{"rmrev1",#N/A,FALSE,"Forecast96";"rmrev2",#N/A,FALSE,"Forecast96";"rmrev3",#N/A,FALSE,"Forecast96"}</definedName>
    <definedName name="wrn.SAA94TAX.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simple.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lides._.Part1.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wrn.Slides._.Part2." hidden="1">{#N/A,#N/A,FALSE,"s12 Access Fam BSP";#N/A,#N/A,FALSE,"s13 WG";#N/A,#N/A,FALSE,"s14 Azlan BSP";#N/A,#N/A,FALSE,"s15 Access Stk Rotate";#N/A,#N/A,FALSE,"s16 WG Stk Rotate";#N/A,#N/A,FALSE,"s17.Avg Days POS"}</definedName>
    <definedName name="wrn.Subs.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wrn.sum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est" hidden="1">{#N/A,#N/A,FALSE,"EOC";#N/A,#N/A,FALSE,"Distributor";#N/A,#N/A,FALSE,"Manufacturing";#N/A,#N/A,FALSE,"Service"}</definedName>
    <definedName name="wrn.Total._.Report._.Package.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wrn.UNIONGAS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Y" hidden="1">{#N/A,#N/A,FALSE,"EOC YTD ACTUAL";#N/A,#N/A,FALSE,"Distributor YTD Actual";#N/A,#N/A,FALSE,"Manufacturing YTD Actual";#N/A,#N/A,FALSE,"Service YTD Actual"}</definedName>
    <definedName name="wrn.YTD._.Reporting." hidden="1">{#N/A,#N/A,FALSE,"EOC YTD ACTUAL";#N/A,#N/A,FALSE,"Distributor YTD Actual";#N/A,#N/A,FALSE,"Manufacturing YTD Actual";#N/A,#N/A,FALSE,"Service YTD Actual"}</definedName>
    <definedName name="wrn.YUH33400." hidden="1">{#N/A,#N/A,FALSE,"2000";#N/A,#N/A,FALSE,"1999_1998"}</definedName>
    <definedName name="wrn.간단한세무조정계산서." hidden="1">{#N/A,#N/A,TRUE,"1호 과표세액";#N/A,#N/A,TRUE,"6호 첨부(익)";#N/A,#N/A,TRUE,"6-3호 퇴충";#N/A,#N/A,TRUE,"PL";#N/A,#N/A,TRUE,"BS";#N/A,#N/A,TRUE,"RE";#N/A,#N/A,TRUE,"표지"}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조흥94세무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축약94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회의0104.XLS." hidden="1">{#N/A,#N/A,TRUE,"매출진척-1";#N/A,#N/A,TRUE,"매출진척-2";#N/A,#N/A,TRUE,"제품실적";#N/A,#N/A,TRUE,"RAC";#N/A,#N/A,TRUE,"PAC ";#N/A,#N/A,TRUE,"재고현황";#N/A,#N/A,TRUE,"공지사항"}</definedName>
    <definedName name="wrn1.account._.summarys." hidden="1">{#N/A,#N/A,TRUE,"Quarterly Summary";#N/A,#N/A,TRUE,"Foreign Sub Sum";#N/A,#N/A,TRUE,"B-S recon";#N/A,#N/A,TRUE,"Tax exp Recon"}</definedName>
    <definedName name="wrn1.Planning.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dkd" hidden="1">{#N/A,#N/A,FALSE,"17MAY";#N/A,#N/A,FALSE,"24MAY"}</definedName>
    <definedName name="wrng" hidden="1">{"Output-BaseYear",#N/A,FALSE,"Output"}</definedName>
    <definedName name="wrnh" hidden="1">{"Output-All",#N/A,FALSE,"Output"}</definedName>
    <definedName name="wss" hidden="1">{#N/A,#N/A,FALSE,"Eff-SSC2"}</definedName>
    <definedName name="WWE" hidden="1">{"'Eng (page2)'!$A$1:$D$52"}</definedName>
    <definedName name="wwwww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ls1" hidden="1">{#N/A,#N/A,FALSE,"17MAY";#N/A,#N/A,FALSE,"24MAY"}</definedName>
    <definedName name="XREF_COLUMN_1" hidden="1">'[21]securities movement'!#REF!</definedName>
    <definedName name="XREF_COLUMN_10" hidden="1">'[22]F-4,5'!#REF!</definedName>
    <definedName name="XREF_COLUMN_13" hidden="1">'[22]F-4,5'!#REF!</definedName>
    <definedName name="XREF_COLUMN_14" hidden="1">'[22]F-4,5'!#REF!</definedName>
    <definedName name="XREF_COLUMN_15" hidden="1">'[22]F-4,5'!#REF!</definedName>
    <definedName name="XREF_COLUMN_16" hidden="1">'[22]F-4,5'!#REF!</definedName>
    <definedName name="XREF_COLUMN_17" hidden="1">'[22]F-4,5'!#REF!</definedName>
    <definedName name="XREF_COLUMN_18" hidden="1">'[22]F-4,5'!#REF!</definedName>
    <definedName name="XREF_COLUMN_19" hidden="1">'[22]F-4,5'!#REF!</definedName>
    <definedName name="XREF_COLUMN_2" hidden="1">#REF!</definedName>
    <definedName name="XREF_COLUMN_21" hidden="1">'[22]F-4,5'!#REF!</definedName>
    <definedName name="XREF_COLUMN_22" hidden="1">'[22]F-4,5'!#REF!</definedName>
    <definedName name="XREF_COLUMN_23" hidden="1">'[22]F-4,5'!#REF!</definedName>
    <definedName name="XREF_COLUMN_3" hidden="1">[23]SS20!#REF!</definedName>
    <definedName name="XREF_COLUMN_4" hidden="1">[23]SS10!#REF!</definedName>
    <definedName name="XREF_COLUMN_5" hidden="1">[24]F3_PL!#REF!</definedName>
    <definedName name="XREF_COLUMN_6" hidden="1">#REF!</definedName>
    <definedName name="XREF_COLUMN_7" hidden="1">#REF!</definedName>
    <definedName name="XREF_COLUMN_8" hidden="1">'[22]F-4,5'!#REF!</definedName>
    <definedName name="XREF_COLUMN_9" hidden="1">[25]BS누적!#REF!</definedName>
    <definedName name="XRefActiveRow" hidden="1">#REF!</definedName>
    <definedName name="XRefColumnsCount" hidden="1">2</definedName>
    <definedName name="XRefCopy1" hidden="1">#REF!</definedName>
    <definedName name="XRefCopy10" hidden="1">#REF!</definedName>
    <definedName name="XRefCopy10Row" hidden="1">[26]XREF!#REF!</definedName>
    <definedName name="XRefCopy11" hidden="1">#REF!</definedName>
    <definedName name="XRefCopy11Row" hidden="1">[26]XREF!#REF!</definedName>
    <definedName name="XRefCopy12" hidden="1">#REF!</definedName>
    <definedName name="XRefCopy12Row" hidden="1">[26]XREF!#REF!</definedName>
    <definedName name="XRefCopy13" hidden="1">#REF!</definedName>
    <definedName name="XRefCopy13Row" hidden="1">[26]XREF!#REF!</definedName>
    <definedName name="XRefCopy14" hidden="1">#REF!</definedName>
    <definedName name="XRefCopy14Row" hidden="1">[26]XREF!#REF!</definedName>
    <definedName name="XRefCopy15" hidden="1">#REF!</definedName>
    <definedName name="XRefCopy15Row" hidden="1">[26]XREF!#REF!</definedName>
    <definedName name="XRefCopy16" hidden="1">#REF!</definedName>
    <definedName name="XRefCopy17" hidden="1">#REF!</definedName>
    <definedName name="XRefCopy17Row" hidden="1">[26]XREF!#REF!</definedName>
    <definedName name="XRefCopy18" hidden="1">#REF!</definedName>
    <definedName name="XRefCopy18Row" hidden="1">[26]XREF!#REF!</definedName>
    <definedName name="XRefCopy19" hidden="1">#REF!</definedName>
    <definedName name="XRefCopy19Row" hidden="1">[26]XREF!#REF!</definedName>
    <definedName name="XRefCopy1Row" hidden="1">#REF!</definedName>
    <definedName name="XRefCopy2" hidden="1">#REF!</definedName>
    <definedName name="XRefCopy20" hidden="1">#REF!</definedName>
    <definedName name="XRefCopy20Row" hidden="1">[26]XREF!#REF!</definedName>
    <definedName name="XRefCopy21" hidden="1">#REF!</definedName>
    <definedName name="XRefCopy21Row" hidden="1">[26]XREF!#REF!</definedName>
    <definedName name="XRefCopy22" hidden="1">#REF!</definedName>
    <definedName name="XRefCopy22Row" hidden="1">[26]XREF!#REF!</definedName>
    <definedName name="XRefCopy23" hidden="1">#REF!</definedName>
    <definedName name="XRefCopy23Row" hidden="1">[26]XREF!#REF!</definedName>
    <definedName name="XRefCopy24" hidden="1">#REF!</definedName>
    <definedName name="XRefCopy24Row" hidden="1">[26]XREF!#REF!</definedName>
    <definedName name="XRefCopy25" hidden="1">#REF!</definedName>
    <definedName name="XRefCopy25Row" hidden="1">[26]XREF!#REF!</definedName>
    <definedName name="XRefCopy26" hidden="1">#REF!</definedName>
    <definedName name="XRefCopy26Row" hidden="1">[26]XREF!#REF!</definedName>
    <definedName name="XRefCopy2Row" hidden="1">[23]XREF!#REF!</definedName>
    <definedName name="XRefCopy3" hidden="1">#REF!</definedName>
    <definedName name="XRefCopy3Row" hidden="1">[26]XREF!#REF!</definedName>
    <definedName name="XRefCopy4" hidden="1">#REF!</definedName>
    <definedName name="XRefCopy4Row" hidden="1">[26]XREF!#REF!</definedName>
    <definedName name="XRefCopy5" hidden="1">#REF!</definedName>
    <definedName name="XRefCopy5Row" hidden="1">[26]XREF!#REF!</definedName>
    <definedName name="XRefCopy6" hidden="1">#REF!</definedName>
    <definedName name="XRefCopy6Row" hidden="1">[26]XREF!#REF!</definedName>
    <definedName name="XRefCopy7" hidden="1">#REF!</definedName>
    <definedName name="XRefCopy7Row" hidden="1">[26]XREF!#REF!</definedName>
    <definedName name="XRefCopy8" hidden="1">#REF!</definedName>
    <definedName name="XRefCopy8Row" hidden="1">[26]XREF!#REF!</definedName>
    <definedName name="XRefCopy9" hidden="1">#REF!</definedName>
    <definedName name="XRefCopy9Row" hidden="1">[26]XREF!#REF!</definedName>
    <definedName name="XRefCopyRangeCount" hidden="1">1</definedName>
    <definedName name="XRefPaste1" hidden="1">#REF!</definedName>
    <definedName name="XRefPaste10" hidden="1">#REF!</definedName>
    <definedName name="XRefPaste100Row" hidden="1">#REF!</definedName>
    <definedName name="XRefPaste101" hidden="1">'[25]TB(PL)'!#REF!</definedName>
    <definedName name="XRefPaste101Row" hidden="1">#REF!</definedName>
    <definedName name="XRefPaste102" hidden="1">'[25]TB(PL)'!#REF!</definedName>
    <definedName name="XRefPaste102Row" hidden="1">#REF!</definedName>
    <definedName name="XRefPaste104" hidden="1">'[25]TB(PL)'!#REF!</definedName>
    <definedName name="XRefPaste104Row" hidden="1">#REF!</definedName>
    <definedName name="XRefPaste105" hidden="1">'[25]TB(PL)'!#REF!</definedName>
    <definedName name="XRefPaste105Row" hidden="1">#REF!</definedName>
    <definedName name="XRefPaste106" hidden="1">'[25]TB(PL)'!#REF!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Row" hidden="1">[26]XREF!#REF!</definedName>
    <definedName name="XRefPaste11" hidden="1">#REF!</definedName>
    <definedName name="XRefPaste110" hidden="1">#REF!</definedName>
    <definedName name="XRefPaste112Row" hidden="1">#REF!</definedName>
    <definedName name="XRefPaste113Row" hidden="1">#REF!</definedName>
    <definedName name="XRefPaste114" hidden="1">[25]BS누적!#REF!</definedName>
    <definedName name="XRefPaste114Row" hidden="1">#REF!</definedName>
    <definedName name="XRefPaste115" hidden="1">[25]BS누적!#REF!</definedName>
    <definedName name="XRefPaste115Row" hidden="1">#REF!</definedName>
    <definedName name="XRefPaste116" hidden="1">[25]BS누적!#REF!</definedName>
    <definedName name="XRefPaste116Row" hidden="1">#REF!</definedName>
    <definedName name="XRefPaste117" hidden="1">[25]BS누적!#REF!</definedName>
    <definedName name="XRefPaste117Row" hidden="1">#REF!</definedName>
    <definedName name="XRefPaste118Row" hidden="1">#REF!</definedName>
    <definedName name="XRefPaste119" hidden="1">[25]BS누적!#REF!</definedName>
    <definedName name="XRefPaste119Row" hidden="1">#REF!</definedName>
    <definedName name="XRefPaste11Row" hidden="1">[26]XREF!#REF!</definedName>
    <definedName name="XRefPaste12" hidden="1">#REF!</definedName>
    <definedName name="XRefPaste120Row" hidden="1">#REF!</definedName>
    <definedName name="XRefPaste121" hidden="1">[25]BS누적!#REF!</definedName>
    <definedName name="XRefPaste121Row" hidden="1">#REF!</definedName>
    <definedName name="XRefPaste122Row" hidden="1">#REF!</definedName>
    <definedName name="XRefPaste123Row" hidden="1">#REF!</definedName>
    <definedName name="XRefPaste124" hidden="1">[25]BS누적!#REF!</definedName>
    <definedName name="XRefPaste124Row" hidden="1">#REF!</definedName>
    <definedName name="XRefPaste125Row" hidden="1">#REF!</definedName>
    <definedName name="XRefPaste126" hidden="1">[25]BS누적!#REF!</definedName>
    <definedName name="XRefPaste126Row" hidden="1">#REF!</definedName>
    <definedName name="XRefPaste127Row" hidden="1">#REF!</definedName>
    <definedName name="XRefPaste128Row" hidden="1">#REF!</definedName>
    <definedName name="XRefPaste129Row" hidden="1">#REF!</definedName>
    <definedName name="XRefPaste12Row" hidden="1">[22]XREF!#REF!</definedName>
    <definedName name="XRefPaste13" hidden="1">#REF!</definedName>
    <definedName name="XRefPaste130Row" hidden="1">#REF!</definedName>
    <definedName name="XRefPaste131Row" hidden="1">#REF!</definedName>
    <definedName name="XRefPaste132Row" hidden="1">#REF!</definedName>
    <definedName name="XRefPaste133Row" hidden="1">#REF!</definedName>
    <definedName name="XRefPaste134" hidden="1">[25]BS누적!#REF!</definedName>
    <definedName name="XRefPaste134Row" hidden="1">#REF!</definedName>
    <definedName name="XRefPaste135" hidden="1">[25]BS누적!#REF!</definedName>
    <definedName name="XRefPaste135Row" hidden="1">#REF!</definedName>
    <definedName name="XRefPaste136" hidden="1">[25]BS누적!#REF!</definedName>
    <definedName name="XRefPaste136Row" hidden="1">#REF!</definedName>
    <definedName name="XRefPaste137" hidden="1">'[25]TB(PL)'!#REF!</definedName>
    <definedName name="XRefPaste137Row" hidden="1">#REF!</definedName>
    <definedName name="XRefPaste138" hidden="1">[25]BS누적!#REF!</definedName>
    <definedName name="XRefPaste138Row" hidden="1">#REF!</definedName>
    <definedName name="XRefPaste139" hidden="1">'[25]TB(PL)'!#REF!</definedName>
    <definedName name="XRefPaste139Row" hidden="1">#REF!</definedName>
    <definedName name="XRefPaste13Row" hidden="1">[22]XREF!#REF!</definedName>
    <definedName name="XRefPaste14" hidden="1">#REF!</definedName>
    <definedName name="XRefPaste140" hidden="1">'[25]TB(PL)'!#REF!</definedName>
    <definedName name="XRefPaste140Row" hidden="1">#REF!</definedName>
    <definedName name="XRefPaste141" hidden="1">'[25]TB(PL)'!#REF!</definedName>
    <definedName name="XRefPaste141Row" hidden="1">#REF!</definedName>
    <definedName name="XRefPaste142" hidden="1">'[25]TB(PL)'!#REF!</definedName>
    <definedName name="XRefPaste142Row" hidden="1">#REF!</definedName>
    <definedName name="XRefPaste143" hidden="1">'[25]TB(PL)'!#REF!</definedName>
    <definedName name="XRefPaste143Row" hidden="1">#REF!</definedName>
    <definedName name="XRefPaste144" hidden="1">#REF!</definedName>
    <definedName name="XRefPaste144Row" hidden="1">#REF!</definedName>
    <definedName name="XRefPaste145" hidden="1">#REF!</definedName>
    <definedName name="XRefPaste145Row" hidden="1">#REF!</definedName>
    <definedName name="XRefPaste146" hidden="1">#REF!</definedName>
    <definedName name="XRefPaste146Row" hidden="1">#REF!</definedName>
    <definedName name="XRefPaste147" hidden="1">#REF!</definedName>
    <definedName name="XRefPaste147Row" hidden="1">#REF!</definedName>
    <definedName name="XRefPaste148" hidden="1">#REF!</definedName>
    <definedName name="XRefPaste148Row" hidden="1">#REF!</definedName>
    <definedName name="XRefPaste149" hidden="1">#REF!</definedName>
    <definedName name="XRefPaste149Row" hidden="1">#REF!</definedName>
    <definedName name="XRefPaste14Row" hidden="1">[22]XREF!#REF!</definedName>
    <definedName name="XRefPaste15" hidden="1">#REF!</definedName>
    <definedName name="XRefPaste150" hidden="1">#REF!</definedName>
    <definedName name="XRefPaste150Row" hidden="1">#REF!</definedName>
    <definedName name="XRefPaste151" hidden="1">#REF!</definedName>
    <definedName name="XRefPaste151Row" hidden="1">#REF!</definedName>
    <definedName name="XRefPaste152" hidden="1">#REF!</definedName>
    <definedName name="XRefPaste152Row" hidden="1">#REF!</definedName>
    <definedName name="XRefPaste153" hidden="1">#REF!</definedName>
    <definedName name="XRefPaste153Row" hidden="1">#REF!</definedName>
    <definedName name="XRefPaste154" hidden="1">#REF!</definedName>
    <definedName name="XRefPaste154Row" hidden="1">#REF!</definedName>
    <definedName name="XRefPaste155" hidden="1">#REF!</definedName>
    <definedName name="XRefPaste155Row" hidden="1">#REF!</definedName>
    <definedName name="XRefPaste156" hidden="1">#REF!</definedName>
    <definedName name="XRefPaste156Row" hidden="1">#REF!</definedName>
    <definedName name="XRefPaste157" hidden="1">#REF!</definedName>
    <definedName name="XRefPaste157Row" hidden="1">#REF!</definedName>
    <definedName name="XRefPaste158" hidden="1">#REF!</definedName>
    <definedName name="XRefPaste158Row" hidden="1">#REF!</definedName>
    <definedName name="XRefPaste159" hidden="1">#REF!</definedName>
    <definedName name="XRefPaste159Row" hidden="1">#REF!</definedName>
    <definedName name="XRefPaste15Row" hidden="1">[26]XREF!#REF!</definedName>
    <definedName name="XRefPaste16" hidden="1">#REF!</definedName>
    <definedName name="XRefPaste160" hidden="1">#REF!</definedName>
    <definedName name="XRefPaste160Row" hidden="1">#REF!</definedName>
    <definedName name="XRefPaste161" hidden="1">#REF!</definedName>
    <definedName name="XRefPaste161Row" hidden="1">#REF!</definedName>
    <definedName name="XRefPaste162" hidden="1">#REF!</definedName>
    <definedName name="XRefPaste162Row" hidden="1">#REF!</definedName>
    <definedName name="XRefPaste163" hidden="1">#REF!</definedName>
    <definedName name="XRefPaste163Row" hidden="1">#REF!</definedName>
    <definedName name="XRefPaste164" hidden="1">#REF!</definedName>
    <definedName name="XRefPaste164Row" hidden="1">#REF!</definedName>
    <definedName name="XRefPaste165" hidden="1">#REF!</definedName>
    <definedName name="XRefPaste165Row" hidden="1">#REF!</definedName>
    <definedName name="XRefPaste166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6Row" hidden="1">[26]XREF!#REF!</definedName>
    <definedName name="XRefPaste17" hidden="1">#REF!</definedName>
    <definedName name="XRefPaste170" hidden="1">#REF!</definedName>
    <definedName name="XRefPaste170Row" hidden="1">#REF!</definedName>
    <definedName name="XRefPaste171" hidden="1">#REF!</definedName>
    <definedName name="XRefPaste171Row" hidden="1">#REF!</definedName>
    <definedName name="XRefPaste172" hidden="1">#REF!</definedName>
    <definedName name="XRefPaste172Row" hidden="1">#REF!</definedName>
    <definedName name="XRefPaste173" hidden="1">#REF!</definedName>
    <definedName name="XRefPaste173Row" hidden="1">#REF!</definedName>
    <definedName name="XRefPaste174" hidden="1">#REF!</definedName>
    <definedName name="XRefPaste174Row" hidden="1">#REF!</definedName>
    <definedName name="XRefPaste175" hidden="1">#REF!</definedName>
    <definedName name="XRefPaste175Row" hidden="1">#REF!</definedName>
    <definedName name="XRefPaste176" hidden="1">#REF!</definedName>
    <definedName name="XRefPaste176Row" hidden="1">#REF!</definedName>
    <definedName name="XRefPaste177" hidden="1">#REF!</definedName>
    <definedName name="XRefPaste177Row" hidden="1">#REF!</definedName>
    <definedName name="XRefPaste179" hidden="1">#REF!</definedName>
    <definedName name="XRefPaste179Row" hidden="1">#REF!</definedName>
    <definedName name="XRefPaste17Row" hidden="1">[26]XREF!#REF!</definedName>
    <definedName name="XRefPaste18" hidden="1">#REF!</definedName>
    <definedName name="XRefPaste180" hidden="1">#REF!</definedName>
    <definedName name="XRefPaste180Row" hidden="1">#REF!</definedName>
    <definedName name="XRefPaste181" hidden="1">#REF!</definedName>
    <definedName name="XRefPaste181Row" hidden="1">#REF!</definedName>
    <definedName name="XRefPaste182" hidden="1">#REF!</definedName>
    <definedName name="XRefPaste182Row" hidden="1">#REF!</definedName>
    <definedName name="XRefPaste183" hidden="1">#REF!</definedName>
    <definedName name="XRefPaste183Row" hidden="1">#REF!</definedName>
    <definedName name="XRefPaste184" hidden="1">#REF!</definedName>
    <definedName name="XRefPaste184Row" hidden="1">#REF!</definedName>
    <definedName name="XRefPaste185" hidden="1">#REF!</definedName>
    <definedName name="XRefPaste185Row" hidden="1">#REF!</definedName>
    <definedName name="XRefPaste186" hidden="1">#REF!</definedName>
    <definedName name="XRefPaste186Row" hidden="1">#REF!</definedName>
    <definedName name="XRefPaste187" hidden="1">#REF!</definedName>
    <definedName name="XRefPaste187Row" hidden="1">#REF!</definedName>
    <definedName name="XRefPaste188" hidden="1">#REF!</definedName>
    <definedName name="XRefPaste188Row" hidden="1">#REF!</definedName>
    <definedName name="XRefPaste189" hidden="1">#REF!</definedName>
    <definedName name="XRefPaste189Row" hidden="1">#REF!</definedName>
    <definedName name="XRefPaste18Row" hidden="1">[26]XREF!#REF!</definedName>
    <definedName name="XRefPaste19" hidden="1">#REF!</definedName>
    <definedName name="XRefPaste190Row" hidden="1">[25]XREF!#REF!</definedName>
    <definedName name="XRefPaste191" hidden="1">[25]BS누적!#REF!</definedName>
    <definedName name="XRefPaste191Row" hidden="1">[25]XREF!#REF!</definedName>
    <definedName name="XRefPaste192Row" hidden="1">[25]XREF!#REF!</definedName>
    <definedName name="XRefPaste193" hidden="1">[25]BS누적!#REF!</definedName>
    <definedName name="XRefPaste193Row" hidden="1">[25]XREF!#REF!</definedName>
    <definedName name="XRefPaste194" hidden="1">[25]BS누적!#REF!</definedName>
    <definedName name="XRefPaste194Row" hidden="1">[25]XREF!#REF!</definedName>
    <definedName name="XRefPaste195Row" hidden="1">[25]XREF!#REF!</definedName>
    <definedName name="XRefPaste196Row" hidden="1">[25]XREF!#REF!</definedName>
    <definedName name="XRefPaste197" hidden="1">[25]BS누적!#REF!</definedName>
    <definedName name="XRefPaste197Row" hidden="1">[25]XREF!#REF!</definedName>
    <definedName name="XRefPaste198" hidden="1">[25]BS누적!#REF!</definedName>
    <definedName name="XRefPaste198Row" hidden="1">[25]XREF!#REF!</definedName>
    <definedName name="XRefPaste199" hidden="1">[25]BS누적!#REF!</definedName>
    <definedName name="XRefPaste199Row" hidden="1">[25]XREF!#REF!</definedName>
    <definedName name="XRefPaste19Row" hidden="1">[26]XREF!#REF!</definedName>
    <definedName name="XRefPaste1Row" hidden="1">#REF!</definedName>
    <definedName name="XRefPaste2" hidden="1">#REF!</definedName>
    <definedName name="XRefPaste20" hidden="1">#REF!</definedName>
    <definedName name="XRefPaste200Row" hidden="1">[25]XREF!#REF!</definedName>
    <definedName name="XRefPaste201" hidden="1">[25]BS누적!#REF!</definedName>
    <definedName name="XRefPaste201Row" hidden="1">[25]XREF!#REF!</definedName>
    <definedName name="XRefPaste202" hidden="1">[25]BS누적!#REF!</definedName>
    <definedName name="XRefPaste202Row" hidden="1">[25]XREF!#REF!</definedName>
    <definedName name="XRefPaste203" hidden="1">[25]BS누적!#REF!</definedName>
    <definedName name="XRefPaste203Row" hidden="1">[25]XREF!#REF!</definedName>
    <definedName name="XRefPaste204Row" hidden="1">[25]XREF!#REF!</definedName>
    <definedName name="XRefPaste205Row" hidden="1">[25]XREF!#REF!</definedName>
    <definedName name="XRefPaste206" hidden="1">[25]BS누적!#REF!</definedName>
    <definedName name="XRefPaste206Row" hidden="1">[25]XREF!#REF!</definedName>
    <definedName name="XRefPaste207" hidden="1">[25]BS누적!#REF!</definedName>
    <definedName name="XRefPaste207Row" hidden="1">[25]XREF!#REF!</definedName>
    <definedName name="XRefPaste208" hidden="1">[25]BS누적!#REF!</definedName>
    <definedName name="XRefPaste208Row" hidden="1">[25]XREF!#REF!</definedName>
    <definedName name="XRefPaste209" hidden="1">[25]BS누적!#REF!</definedName>
    <definedName name="XRefPaste209Row" hidden="1">[25]XREF!#REF!</definedName>
    <definedName name="XRefPaste20Row" hidden="1">[26]XREF!#REF!</definedName>
    <definedName name="XRefPaste21" hidden="1">#REF!</definedName>
    <definedName name="XRefPaste210Row" hidden="1">[25]XREF!#REF!</definedName>
    <definedName name="XRefPaste211Row" hidden="1">[25]XREF!#REF!</definedName>
    <definedName name="XRefPaste212Row" hidden="1">[25]XREF!#REF!</definedName>
    <definedName name="XRefPaste213Row" hidden="1">[25]XREF!#REF!</definedName>
    <definedName name="XRefPaste214Row" hidden="1">[25]XREF!#REF!</definedName>
    <definedName name="XRefPaste215" hidden="1">[25]BS누적!#REF!</definedName>
    <definedName name="XRefPaste215Row" hidden="1">[25]XREF!#REF!</definedName>
    <definedName name="XRefPaste216Row" hidden="1">[25]XREF!#REF!</definedName>
    <definedName name="XRefPaste217Row" hidden="1">[25]XREF!#REF!</definedName>
    <definedName name="XRefPaste218Row" hidden="1">[25]XREF!#REF!</definedName>
    <definedName name="XRefPaste219Row" hidden="1">[25]XREF!#REF!</definedName>
    <definedName name="XRefPaste21Row" hidden="1">[26]XREF!#REF!</definedName>
    <definedName name="XRefPaste22" hidden="1">#REF!</definedName>
    <definedName name="XRefPaste220" hidden="1">[25]BS누적!#REF!</definedName>
    <definedName name="XRefPaste220Row" hidden="1">[25]XREF!#REF!</definedName>
    <definedName name="XRefPaste221" hidden="1">'[25]TB(PL)'!#REF!</definedName>
    <definedName name="XRefPaste221Row" hidden="1">[25]XREF!#REF!</definedName>
    <definedName name="XRefPaste222" hidden="1">'[25]TB(PL)'!#REF!</definedName>
    <definedName name="XRefPaste222Row" hidden="1">[25]XREF!#REF!</definedName>
    <definedName name="XRefPaste223" hidden="1">'[25]TB(PL)'!#REF!</definedName>
    <definedName name="XRefPaste223Row" hidden="1">[25]XREF!#REF!</definedName>
    <definedName name="XRefPaste224" hidden="1">'[25]TB(PL)'!#REF!</definedName>
    <definedName name="XRefPaste224Row" hidden="1">[25]XREF!#REF!</definedName>
    <definedName name="XRefPaste225" hidden="1">'[25]TB(PL)'!#REF!</definedName>
    <definedName name="XRefPaste225Row" hidden="1">[25]XREF!#REF!</definedName>
    <definedName name="XRefPaste226" hidden="1">'[25]TB(PL)'!#REF!</definedName>
    <definedName name="XRefPaste226Row" hidden="1">[25]XREF!#REF!</definedName>
    <definedName name="XRefPaste227" hidden="1">'[25]TB(PL)'!#REF!</definedName>
    <definedName name="XRefPaste227Row" hidden="1">[25]XREF!#REF!</definedName>
    <definedName name="XRefPaste228" hidden="1">'[25]TB(PL)'!#REF!</definedName>
    <definedName name="XRefPaste228Row" hidden="1">[25]XREF!#REF!</definedName>
    <definedName name="XRefPaste229" hidden="1">'[25]TB(PL)'!#REF!</definedName>
    <definedName name="XRefPaste229Row" hidden="1">[25]XREF!#REF!</definedName>
    <definedName name="XRefPaste22Row" hidden="1">[26]XREF!#REF!</definedName>
    <definedName name="XRefPaste23" hidden="1">#REF!</definedName>
    <definedName name="XRefPaste230" hidden="1">'[25]TB(PL)'!#REF!</definedName>
    <definedName name="XRefPaste230Row" hidden="1">[25]XREF!#REF!</definedName>
    <definedName name="XRefPaste231" hidden="1">'[25]TB(PL)'!#REF!</definedName>
    <definedName name="XRefPaste231Row" hidden="1">[25]XREF!#REF!</definedName>
    <definedName name="XRefPaste232" hidden="1">'[25]TB(PL)'!#REF!</definedName>
    <definedName name="XRefPaste232Row" hidden="1">[25]XREF!#REF!</definedName>
    <definedName name="XRefPaste233" hidden="1">'[25]TB(PL)'!#REF!</definedName>
    <definedName name="XRefPaste233Row" hidden="1">[25]XREF!#REF!</definedName>
    <definedName name="XRefPaste234" hidden="1">'[25]TB(PL)'!#REF!</definedName>
    <definedName name="XRefPaste234Row" hidden="1">[25]XREF!#REF!</definedName>
    <definedName name="XRefPaste235" hidden="1">'[25]TB(PL)'!#REF!</definedName>
    <definedName name="XRefPaste235Row" hidden="1">[25]XREF!#REF!</definedName>
    <definedName name="XRefPaste236" hidden="1">'[25]TB(PL)'!#REF!</definedName>
    <definedName name="XRefPaste236Row" hidden="1">[25]XREF!#REF!</definedName>
    <definedName name="XRefPaste237" hidden="1">'[25]TB(PL)'!#REF!</definedName>
    <definedName name="XRefPaste237Row" hidden="1">[25]XREF!#REF!</definedName>
    <definedName name="XRefPaste238" hidden="1">'[25]TB(PL)'!#REF!</definedName>
    <definedName name="XRefPaste238Row" hidden="1">[25]XREF!#REF!</definedName>
    <definedName name="XRefPaste239" hidden="1">'[25]TB(PL)'!#REF!</definedName>
    <definedName name="XRefPaste239Row" hidden="1">[25]XREF!#REF!</definedName>
    <definedName name="XRefPaste23Row" hidden="1">[26]XREF!#REF!</definedName>
    <definedName name="XRefPaste24" hidden="1">#REF!</definedName>
    <definedName name="XRefPaste240" hidden="1">'[25]TB(PL)'!#REF!</definedName>
    <definedName name="XRefPaste240Row" hidden="1">[25]XREF!#REF!</definedName>
    <definedName name="XRefPaste241" hidden="1">'[25]TB(PL)'!#REF!</definedName>
    <definedName name="XRefPaste241Row" hidden="1">[25]XREF!#REF!</definedName>
    <definedName name="XRefPaste242" hidden="1">'[25]TB(PL)'!#REF!</definedName>
    <definedName name="XRefPaste242Row" hidden="1">[25]XREF!#REF!</definedName>
    <definedName name="XRefPaste243" hidden="1">'[25]TB(PL)'!#REF!</definedName>
    <definedName name="XRefPaste243Row" hidden="1">[25]XREF!#REF!</definedName>
    <definedName name="XRefPaste244" hidden="1">'[25]TB(PL)'!#REF!</definedName>
    <definedName name="XRefPaste244Row" hidden="1">[25]XREF!#REF!</definedName>
    <definedName name="XRefPaste245" hidden="1">'[25]TB(PL)'!#REF!</definedName>
    <definedName name="XRefPaste245Row" hidden="1">[25]XREF!#REF!</definedName>
    <definedName name="XRefPaste246" hidden="1">'[25]TB(PL)'!#REF!</definedName>
    <definedName name="XRefPaste246Row" hidden="1">[25]XREF!#REF!</definedName>
    <definedName name="XRefPaste24Row" hidden="1">[26]XREF!#REF!</definedName>
    <definedName name="XRefPaste25" hidden="1">#REF!</definedName>
    <definedName name="XRefPaste25Row" hidden="1">[26]XREF!#REF!</definedName>
    <definedName name="XRefPaste26" hidden="1">#REF!</definedName>
    <definedName name="XRefPaste26Row" hidden="1">[26]XREF!#REF!</definedName>
    <definedName name="XRefPaste27" hidden="1">#REF!</definedName>
    <definedName name="XRefPaste27Row" hidden="1">[26]XREF!#REF!</definedName>
    <definedName name="XRefPaste28" hidden="1">#REF!</definedName>
    <definedName name="XRefPaste28Row" hidden="1">[26]XREF!#REF!</definedName>
    <definedName name="XRefPaste29" hidden="1">#REF!</definedName>
    <definedName name="XRefPaste29Row" hidden="1">[26]XREF!#REF!</definedName>
    <definedName name="XRefPaste2Row" hidden="1">[23]XREF!#REF!</definedName>
    <definedName name="XRefPaste3" hidden="1">#REF!</definedName>
    <definedName name="XRefPaste30" hidden="1">#REF!</definedName>
    <definedName name="XRefPaste30Row" hidden="1">[26]XREF!#REF!</definedName>
    <definedName name="XRefPaste31" hidden="1">#REF!</definedName>
    <definedName name="XRefPaste31Row" hidden="1">[26]XREF!#REF!</definedName>
    <definedName name="XRefPaste32" hidden="1">#REF!</definedName>
    <definedName name="XRefPaste32Row" hidden="1">[26]XREF!#REF!</definedName>
    <definedName name="XRefPaste33" hidden="1">#REF!</definedName>
    <definedName name="XRefPaste33Row" hidden="1">[26]XREF!#REF!</definedName>
    <definedName name="XRefPaste34" hidden="1">#REF!</definedName>
    <definedName name="XRefPaste34Row" hidden="1">[26]XREF!#REF!</definedName>
    <definedName name="XRefPaste35" hidden="1">#REF!</definedName>
    <definedName name="XRefPaste35Row" hidden="1">[26]XREF!#REF!</definedName>
    <definedName name="XRefPaste36" hidden="1">#REF!</definedName>
    <definedName name="XRefPaste36Row" hidden="1">[27]XREF!#REF!</definedName>
    <definedName name="XRefPaste37" hidden="1">#REF!</definedName>
    <definedName name="XRefPaste37Row" hidden="1">[27]XREF!#REF!</definedName>
    <definedName name="XRefPaste38" hidden="1">#REF!</definedName>
    <definedName name="XRefPaste38Row" hidden="1">[26]XREF!#REF!</definedName>
    <definedName name="XRefPaste39" hidden="1">#REF!</definedName>
    <definedName name="XRefPaste39Row" hidden="1">[26]XREF!#REF!</definedName>
    <definedName name="XRefPaste3Row" hidden="1">[26]XREF!#REF!</definedName>
    <definedName name="XRefPaste4" hidden="1">#REF!</definedName>
    <definedName name="XRefPaste40" hidden="1">#REF!</definedName>
    <definedName name="XRefPaste40Row" hidden="1">[26]XREF!#REF!</definedName>
    <definedName name="XRefPaste41" hidden="1">#REF!</definedName>
    <definedName name="XRefPaste41Row" hidden="1">[26]XREF!#REF!</definedName>
    <definedName name="XRefPaste42" hidden="1">#REF!</definedName>
    <definedName name="XRefPaste42Row" hidden="1">[26]XREF!#REF!</definedName>
    <definedName name="XRefPaste43" hidden="1">#REF!</definedName>
    <definedName name="XRefPaste43Row" hidden="1">[26]XREF!#REF!</definedName>
    <definedName name="XRefPaste44Row" hidden="1">[24]XREF!#REF!</definedName>
    <definedName name="XRefPaste45Row" hidden="1">[24]XREF!#REF!</definedName>
    <definedName name="XRefPaste46Row" hidden="1">[24]XREF!#REF!</definedName>
    <definedName name="XRefPaste47Row" hidden="1">[24]XREF!#REF!</definedName>
    <definedName name="XRefPaste4Row" hidden="1">[26]XREF!#REF!</definedName>
    <definedName name="XRefPaste5" hidden="1">#REF!</definedName>
    <definedName name="XRefPaste50Row" hidden="1">[27]XREF!#REF!</definedName>
    <definedName name="XRefPaste51Row" hidden="1">[27]XREF!#REF!</definedName>
    <definedName name="XRefPaste54Row" hidden="1">[27]XREF!#REF!</definedName>
    <definedName name="XRefPaste58Row" hidden="1">[27]XREF!#REF!</definedName>
    <definedName name="XRefPaste59Row" hidden="1">[27]XREF!#REF!</definedName>
    <definedName name="XRefPaste5Row" hidden="1">[26]XREF!#REF!</definedName>
    <definedName name="XRefPaste6" hidden="1">#REF!</definedName>
    <definedName name="XRefPaste60Row" hidden="1">[27]XREF!#REF!</definedName>
    <definedName name="XRefPaste61Row" hidden="1">[27]XREF!#REF!</definedName>
    <definedName name="XRefPaste62Row" hidden="1">[27]XREF!#REF!</definedName>
    <definedName name="XRefPaste63Row" hidden="1">[27]XREF!#REF!</definedName>
    <definedName name="XRefPaste6Row" hidden="1">[26]XREF!#REF!</definedName>
    <definedName name="XRefPaste7" hidden="1">#REF!</definedName>
    <definedName name="XRefPaste75Row" hidden="1">#REF!</definedName>
    <definedName name="XRefPaste7Row" hidden="1">[22]XREF!#REF!</definedName>
    <definedName name="XRefPaste8" hidden="1">#REF!</definedName>
    <definedName name="XRefPaste89Row" hidden="1">#REF!</definedName>
    <definedName name="XRefPaste8Row" hidden="1">[26]XREF!#REF!</definedName>
    <definedName name="XRefPaste9" hidden="1">#REF!</definedName>
    <definedName name="XRefPaste90Row" hidden="1">#REF!</definedName>
    <definedName name="XRefPaste91" hidden="1">[25]BS누적!#REF!</definedName>
    <definedName name="XRefPaste91Row" hidden="1">#REF!</definedName>
    <definedName name="XRefPaste92" hidden="1">[25]BS누적!#REF!</definedName>
    <definedName name="XRefPaste92Row" hidden="1">#REF!</definedName>
    <definedName name="XRefPaste93" hidden="1">[25]BS누적!#REF!</definedName>
    <definedName name="XRefPaste93Row" hidden="1">#REF!</definedName>
    <definedName name="XRefPaste94Row" hidden="1">#REF!</definedName>
    <definedName name="XRefPaste95Row" hidden="1">#REF!</definedName>
    <definedName name="XRefPaste96" hidden="1">[25]BS누적!#REF!</definedName>
    <definedName name="XRefPaste96Row" hidden="1">#REF!</definedName>
    <definedName name="XRefPaste97" hidden="1">[25]BS누적!#REF!</definedName>
    <definedName name="XRefPaste97Row" hidden="1">#REF!</definedName>
    <definedName name="XRefPaste98" hidden="1">[25]BS누적!#REF!</definedName>
    <definedName name="XRefPaste98Row" hidden="1">#REF!</definedName>
    <definedName name="XRefPaste99" hidden="1">[25]BS누적!#REF!</definedName>
    <definedName name="XRefPaste99Row" hidden="1">#REF!</definedName>
    <definedName name="XRefPaste9Row" hidden="1">[26]XREF!#REF!</definedName>
    <definedName name="XRefPasteRangeCount" hidden="1">1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xx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y" hidden="1">{#N/A,#N/A,FALSE,"Eff-SSC2"}</definedName>
    <definedName name="y" hidden="1">{"'KPI_E'!$A$1:$F$52","'KPI_E'!$A$1:$F$59","'KPI_E'!$A$1:$E$59","'KPI_E'!$A$1:$H$59"}</definedName>
    <definedName name="y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ayaya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yen5" hidden="1">{#N/A,#N/A,FALSE,"Eff-SSC2"}</definedName>
    <definedName name="yeni" hidden="1">{#N/A,#N/A,FALSE,"Eff-SSC2"}</definedName>
    <definedName name="ying" hidden="1">{#N/A,#N/A,FALSE,"Eff-SSC2"}</definedName>
    <definedName name="ying1" hidden="1">{#N/A,#N/A,FALSE,"Eff-SSC2"}</definedName>
    <definedName name="yinyin" hidden="1">{"'Model'!$A$1:$N$53"}</definedName>
    <definedName name="yok" hidden="1">{#N/A,#N/A,FALSE,"COVER.XLS";#N/A,#N/A,FALSE,"RACT1.XLS";#N/A,#N/A,FALSE,"RACT2.XLS";#N/A,#N/A,FALSE,"ECCMP";#N/A,#N/A,FALSE,"WELDER.XLS"}</definedName>
    <definedName name="you" hidden="1">{#N/A,#N/A,FALSE,"S1 Theatre Sum";#N/A,#N/A,FALSE,"S2 U.S. B.S.POS";#N/A,#N/A,FALSE,"S3 US POS";#N/A,#N/A,FALSE,"S4 Family POS";#N/A,#N/A,FALSE,"S5 Ship vs POS";#N/A,#N/A,FALSE,"S6 Top VAR"}</definedName>
    <definedName name="YRE" hidden="1">{"'Eng (page2)'!$A$1:$D$52"}</definedName>
    <definedName name="yry6r6" hidden="1">{#N/A,#N/A,FALSE,"COVER1.XLS ";#N/A,#N/A,FALSE,"RACT1.XLS";#N/A,#N/A,FALSE,"RACT2.XLS";#N/A,#N/A,FALSE,"ECCMP";#N/A,#N/A,FALSE,"WELDER.XLS"}</definedName>
    <definedName name="yryry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ry" hidden="1">{"'Eng (page2)'!$A$1:$D$52"}</definedName>
    <definedName name="YTU" hidden="1">{"'Eng (page2)'!$A$1:$D$52"}</definedName>
    <definedName name="ytuyu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yui" hidden="1">#REF!</definedName>
    <definedName name="yujkdtyud" hidden="1">{#N/A,#N/A,FALSE,"Eff-SSC2"}</definedName>
    <definedName name="ywer" hidden="1">{"'Eng (page2)'!$A$1:$D$52"}</definedName>
    <definedName name="YWRW" hidden="1">{"'Eng (page2)'!$A$1:$D$52"}</definedName>
    <definedName name="yyyyyy" hidden="1">{#N/A,#N/A,FALSE,"COVER1.XLS ";#N/A,#N/A,FALSE,"RACT1.XLS";#N/A,#N/A,FALSE,"RACT2.XLS";#N/A,#N/A,FALSE,"ECCMP";#N/A,#N/A,FALSE,"WELDER.XLS"}</definedName>
    <definedName name="YZ" hidden="1">{#N/A,#N/A,FALSE,"Eff-SSC2"}</definedName>
    <definedName name="Z_2DE5EA60_7A3A_11D2_AE76_0080C7A84E90_.wvu.Cols" hidden="1">#REF!</definedName>
    <definedName name="Z_2DE5EA60_7A3A_11D2_AE76_0080C7A84E90_.wvu.PrintArea" hidden="1">#REF!</definedName>
    <definedName name="Z_2DE5EA60_7A3A_11D2_AE76_0080C7A84E90_.wvu.Rows" hidden="1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sx" hidden="1">{"'Eng (page2)'!$A$1:$D$52"}</definedName>
    <definedName name="ZD" hidden="1">{"'Eng (page2)'!$A$1:$D$52"}</definedName>
    <definedName name="ZD1copy" hidden="1">{"'Eng (page2)'!$A$1:$D$52"}</definedName>
    <definedName name="zdfdzf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ze" hidden="1">{"'Model'!$A$1:$N$53"}</definedName>
    <definedName name="あああああ" hidden="1">#REF!</definedName>
    <definedName name="あああああああああああああああ" hidden="1">#REF!</definedName>
    <definedName name="え" hidden="1">#REF!</definedName>
    <definedName name="タスクドキュメント１" hidden="1">#REF!</definedName>
    <definedName name="へ高" hidden="1">#REF!</definedName>
    <definedName name="เกดเ" hidden="1">{#N/A,#N/A,FALSE,"Eff-SSC2"}</definedName>
    <definedName name="เกดหเก" hidden="1">{#N/A,#N/A,FALSE,"Eff-SSC2"}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ด้แ" hidden="1">{#N/A,#N/A,FALSE,"COVER1.XLS ";#N/A,#N/A,FALSE,"RACT1.XLS";#N/A,#N/A,FALSE,"RACT2.XLS";#N/A,#N/A,FALSE,"ECCMP";#N/A,#N/A,FALSE,"WELDER.XLS"}</definedName>
    <definedName name="เดไฟ" hidden="1">#REF!</definedName>
    <definedName name="เดกหดเกห" hidden="1">#REF!</definedName>
    <definedName name="เดดกแพเ" hidden="1">{#N/A,#N/A,FALSE,"COVER.XLS";#N/A,#N/A,FALSE,"RACT1.XLS";#N/A,#N/A,FALSE,"RACT2.XLS";#N/A,#N/A,FALSE,"ECCMP";#N/A,#N/A,FALSE,"WELDER.XLS"}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ดือื่เ" hidden="1">{#N/A,#N/A,FALSE,"Eff-SSC2"}</definedName>
    <definedName name="เนก" hidden="1">{#N/A,#N/A,FALSE,"COVER.XLS";#N/A,#N/A,FALSE,"RACT1.XLS";#N/A,#N/A,FALSE,"RACT2.XLS";#N/A,#N/A,FALSE,"ECCMP";#N/A,#N/A,FALSE,"WELDER.XLS"}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พฟ" hidden="1">#REF!</definedName>
    <definedName name="เรื่องติดตามNC" hidden="1">{#N/A,#N/A,FALSE,"COVER1.XLS ";#N/A,#N/A,FALSE,"RACT1.XLS";#N/A,#N/A,FALSE,"RACT2.XLS";#N/A,#N/A,FALSE,"ECCMP";#N/A,#N/A,FALSE,"WELDER.XLS"}</definedName>
    <definedName name="เหื" hidden="1">{#N/A,#N/A,FALSE,"Eff-SSC2"}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ดดเก" hidden="1">{"'Model'!$A$1:$N$53"}</definedName>
    <definedName name="แบบร่าง" hidden="1">{#N/A,#N/A,FALSE,"Eff-SSC2"}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สร้าง" hidden="1">{#N/A,#N/A,FALSE,"Eff-SSC2"}</definedName>
    <definedName name="ในง" hidden="1">{#N/A,#N/A,FALSE,"COVER1.XLS ";#N/A,#N/A,FALSE,"RACT1.XLS";#N/A,#N/A,FALSE,"RACT2.XLS";#N/A,#N/A,FALSE,"ECCMP";#N/A,#N/A,FALSE,"WELDER.XLS"}</definedName>
    <definedName name="ใบสั่งซื้อสินค้า" hidden="1">#REF!</definedName>
    <definedName name="ใหม่" hidden="1">{#N/A,#N/A,FALSE,"17MAY";#N/A,#N/A,FALSE,"24MAY"}</definedName>
    <definedName name="ไก" hidden="1">{#N/A,#N/A,FALSE,"COVER.XLS";#N/A,#N/A,FALSE,"RACT1.XLS";#N/A,#N/A,FALSE,"RACT2.XLS";#N/A,#N/A,FALSE,"ECCMP";#N/A,#N/A,FALSE,"WELDER.XLS"}</definedName>
    <definedName name="ไป" hidden="1">{#N/A,#N/A,FALSE,"Eff-SSC2"}</definedName>
    <definedName name="กไก" hidden="1">#REF!</definedName>
    <definedName name="กกพ" hidden="1">{#N/A,#N/A,FALSE,"Eff-SSC2"}</definedName>
    <definedName name="กดแล" hidden="1">#N/A</definedName>
    <definedName name="กดกกดกด" hidden="1">{#N/A,#N/A,FALSE,"COVER1.XLS ";#N/A,#N/A,FALSE,"RACT1.XLS";#N/A,#N/A,FALSE,"RACT2.XLS";#N/A,#N/A,FALSE,"ECCMP";#N/A,#N/A,FALSE,"WELDER.XLS"}</definedName>
    <definedName name="กดกดก" hidden="1">{#N/A,#N/A,FALSE,"Eff-SSC2"}</definedName>
    <definedName name="กดทากดรเก" hidden="1">{#N/A,#N/A,FALSE,"Eff-SSC2"}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หดฟ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ันยายน49." hidden="1">#REF!</definedName>
    <definedName name="การ" hidden="1">{#N/A,#N/A,FALSE,"COVER1.XLS ";#N/A,#N/A,FALSE,"RACT1.XLS";#N/A,#N/A,FALSE,"RACT2.XLS";#N/A,#N/A,FALSE,"ECCMP";#N/A,#N/A,FALSE,"WELDER.XLS"}</definedName>
    <definedName name="การโอนเงินระหว่างสาขา" hidden="1">{#N/A,#N/A,FALSE,"Eff-SSC2"}</definedName>
    <definedName name="กิตติทัส" hidden="1">{#N/A,#N/A,FALSE,"COVER1.XLS ";#N/A,#N/A,FALSE,"RACT1.XLS";#N/A,#N/A,FALSE,"RACT2.XLS";#N/A,#N/A,FALSE,"ECCMP";#N/A,#N/A,FALSE,"WELDER.XLS"}</definedName>
    <definedName name="ข้อที่4" hidden="1">{#N/A,#N/A,FALSE,"Eff-SSC2"}</definedName>
    <definedName name="คแวนิ่อะ" hidden="1">{#N/A,#N/A,FALSE,"17MAY";#N/A,#N/A,FALSE,"24MAY"}</definedName>
    <definedName name="ค่าไฟฟ่า" hidden="1">{#N/A,#N/A,FALSE,"Eff-SSC2"}</definedName>
    <definedName name="งง" hidden="1">#REF!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ี้วย" hidden="1">{#N/A,#N/A,FALSE,"COVER.XLS";#N/A,#N/A,FALSE,"RACT1.XLS";#N/A,#N/A,FALSE,"RACT2.XLS";#N/A,#N/A,FALSE,"ECCMP";#N/A,#N/A,FALSE,"WELDER.XLS"}</definedName>
    <definedName name="จารึ" hidden="1">{#N/A,#N/A,FALSE,"Eff-SSC2"}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เกดเ" hidden="1">{#N/A,#N/A,FALSE,"Eff-SSC2"}</definedName>
    <definedName name="ดกเดกเ" hidden="1">{#N/A,#N/A,FALSE,"Eff-SSC2"}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ดดดดดดดดดดดดดดดดดด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ันรย" hidden="1">{#N/A,#N/A,FALSE,"COVER1.XLS ";#N/A,#N/A,FALSE,"RACT1.XLS";#N/A,#N/A,FALSE,"RACT2.XLS";#N/A,#N/A,FALSE,"ECCMP";#N/A,#N/A,FALSE,"WELDER.XLS"}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้ะ" hidden="1">{#N/A,#N/A,FALSE,"Eff-SSC2"}</definedName>
    <definedName name="ทท" hidden="1">#REF!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าทา" hidden="1">{#N/A,#N/A,FALSE,"Eff-SSC2"}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ุม" hidden="1">{#N/A,#N/A,FALSE,"COVER1.XLS ";#N/A,#N/A,FALSE,"RACT1.XLS";#N/A,#N/A,FALSE,"RACT2.XLS";#N/A,#N/A,FALSE,"ECCMP";#N/A,#N/A,FALSE,"WELDER.XLS"}</definedName>
    <definedName name="นดแ" hidden="1">{#N/A,#N/A,FALSE,"COVER.XLS";#N/A,#N/A,FALSE,"RACT1.XLS";#N/A,#N/A,FALSE,"RACT2.XLS";#N/A,#N/A,FALSE,"ECCMP";#N/A,#N/A,FALSE,"WELDER.XLS"}</definedName>
    <definedName name="นน" hidden="1">{#N/A,#N/A,FALSE,"Eff-SSC2"}</definedName>
    <definedName name="นรยรา" hidden="1">{#N/A,#N/A,FALSE,"COVER.XLS";#N/A,#N/A,FALSE,"RACT1.XLS";#N/A,#N/A,FALSE,"RACT2.XLS";#N/A,#N/A,FALSE,"ECCMP";#N/A,#N/A,FALSE,"WELDER.XLS"}</definedName>
    <definedName name="นัครงค์" hidden="1">{#N/A,#N/A,FALSE,"Eff-SSC2"}</definedName>
    <definedName name="ปดิปดแด" hidden="1">{#N/A,#N/A,FALSE,"COVER1.XLS 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ปปป" hidden="1">#N/A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hidden="1">{#N/A,#N/A,FALSE,"Eff-SSC2"}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้" hidden="1">{#N/A,#N/A,FALSE,"Eff-SSC2"}</definedName>
    <definedName name="พดกเอาเสาเสเ" hidden="1">{#N/A,#N/A,FALSE,"Eff-SSC2"}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hidden="1">{#N/A,#N/A,FALSE,"COVER1.XLS ";#N/A,#N/A,FALSE,"RACT1.XLS";#N/A,#N/A,FALSE,"RACT2.XLS";#N/A,#N/A,FALSE,"ECCMP";#N/A,#N/A,FALSE,"WELDER.XLS"}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ดดฟ" hidden="1">{#N/A,#N/A,FALSE,"COVER.XLS";#N/A,#N/A,FALSE,"RACT1.XLS";#N/A,#N/A,FALSE,"RACT2.XLS";#N/A,#N/A,FALSE,"ECCMP";#N/A,#N/A,FALSE,"WELDER.XLS"}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hidden="1">{#N/A,#N/A,FALSE,"COVER1.XLS ";#N/A,#N/A,FALSE,"RACT1.XLS";#N/A,#N/A,FALSE,"RACT2.XLS";#N/A,#N/A,FALSE,"ECCMP";#N/A,#N/A,FALSE,"WELDER.XLS"}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" hidden="1">{#N/A,#N/A,FALSE,"COVER1.XLS ";#N/A,#N/A,FALSE,"RACT1.XLS";#N/A,#N/A,FALSE,"RACT2.XLS";#N/A,#N/A,FALSE,"ECCMP";#N/A,#N/A,FALSE,"WELDER.XLS"}</definedName>
    <definedName name="ฟฟหหห" hidden="1">#REF!</definedName>
    <definedName name="ฟหกด" hidden="1">{#N/A,#N/A,FALSE,"Eff-SSC2"}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มิ.ย" hidden="1">{#N/A,#N/A,FALSE,"COVER.XLS";#N/A,#N/A,FALSE,"RACT1.XLS";#N/A,#N/A,FALSE,"RACT2.XLS";#N/A,#N/A,FALSE,"ECCMP";#N/A,#N/A,FALSE,"WELDER.XLS"}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น" hidden="1">{#N/A,#N/A,FALSE,"Eff-SSC2"}</definedName>
    <definedName name="ยบ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ฝิใม" hidden="1">{#N/A,#N/A,FALSE,"COVER1.XLS ";#N/A,#N/A,FALSE,"RACT1.XLS";#N/A,#N/A,FALSE,"RACT2.XLS";#N/A,#N/A,FALSE,"ECCMP";#N/A,#N/A,FALSE,"WELDER.XLS"}</definedName>
    <definedName name="ยยย" hidden="1">#REF!</definedName>
    <definedName name="ยาง" hidden="1">{#N/A,#N/A,FALSE,"Eff-SSC2"}</definedName>
    <definedName name="รกหฟยว่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รรรรรรรรรรรรรรรรรรรรรรรรรรรรร" hidden="1">{#N/A,#N/A,FALSE,"COVER1.XLS ";#N/A,#N/A,FALSE,"RACT1.XLS";#N/A,#N/A,FALSE,"RACT2.XLS";#N/A,#N/A,FALSE,"ECCMP";#N/A,#N/A,FALSE,"WELDER.XLS"}</definedName>
    <definedName name="รรีรีร" hidden="1">{#N/A,#N/A,FALSE,"17MAY";#N/A,#N/A,FALSE,"24MAY"}</definedName>
    <definedName name="รั" hidden="1">{#N/A,#N/A,FALSE,"COVER.XLS";#N/A,#N/A,FALSE,"RACT1.XLS";#N/A,#N/A,FALSE,"RACT2.XLS";#N/A,#N/A,FALSE,"ECCMP";#N/A,#N/A,FALSE,"WELDER.XLS"}</definedName>
    <definedName name="รัฃ" hidden="1">{#N/A,#N/A,FALSE,"Eff-SSC2"}</definedName>
    <definedName name="รี" hidden="1">{#N/A,#N/A,FALSE,"COVER1.XLS ";#N/A,#N/A,FALSE,"RACT1.XLS";#N/A,#N/A,FALSE,"RACT2.XLS";#N/A,#N/A,FALSE,"ECCMP";#N/A,#N/A,FALSE,"WELDER.XLS"}</definedName>
    <definedName name="ลง" hidden="1">{#N/A,#N/A,FALSE,"COVER1.XLS ";#N/A,#N/A,FALSE,"RACT1.XLS";#N/A,#N/A,FALSE,"RACT2.XLS";#N/A,#N/A,FALSE,"ECCMP";#N/A,#N/A,FALSE,"WELDER.XLS"}</definedName>
    <definedName name="วยง" hidden="1">{#N/A,#N/A,FALSE,"COVER1.XLS ";#N/A,#N/A,FALSE,"RACT1.XLS";#N/A,#N/A,FALSE,"RACT2.XLS";#N/A,#N/A,FALSE,"ECCMP";#N/A,#N/A,FALSE,"WELDER.XLS"}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hidden="1">{#N/A,#N/A,FALSE,"COVER.XLS";#N/A,#N/A,FALSE,"RACT1.XLS";#N/A,#N/A,FALSE,"RACT2.XLS";#N/A,#N/A,FALSE,"ECCMP";#N/A,#N/A,FALSE,"WELDER.XLS"}</definedName>
    <definedName name="วส" hidden="1">#N/A</definedName>
    <definedName name="ส.ค.49" hidden="1">#REF!</definedName>
    <definedName name="สกราก" hidden="1">{#N/A,#N/A,FALSE,"COVER.XLS";#N/A,#N/A,FALSE,"RACT1.XLS";#N/A,#N/A,FALSE,"RACT2.XLS";#N/A,#N/A,FALSE,"ECCMP";#N/A,#N/A,FALSE,"WELDER.XLS"}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่งออก05" hidden="1">{#N/A,#N/A,FALSE,"Eff-SSC2"}</definedName>
    <definedName name="สถิติ_spc" hidden="1">{#N/A,#N/A,FALSE,"Eff-SSC2"}</definedName>
    <definedName name="สบทร" hidden="1">{"'Model'!$A$1:$N$53"}</definedName>
    <definedName name="สรรพหา" hidden="1">{#N/A,#N/A,FALSE,"Eff-SSC2"}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ยพาน2" hidden="1">{#N/A,#N/A,FALSE,"Eff-SSC2"}</definedName>
    <definedName name="สาส" hidden="1">{#N/A,#N/A,FALSE,"Eff-SSC2"}</definedName>
    <definedName name="สี้นว" hidden="1">{#N/A,#N/A,FALSE,"COVER.XLS";#N/A,#N/A,FALSE,"RACT1.XLS";#N/A,#N/A,FALSE,"RACT2.XLS";#N/A,#N/A,FALSE,"ECCMP";#N/A,#N/A,FALSE,"WELDER.XLS"}</definedName>
    <definedName name="หแ" hidden="1">{#N/A,#N/A,FALSE,"Eff-SSC2"}</definedName>
    <definedName name="หไ" hidden="1">{#N/A,#N/A,FALSE,"COVER1.XLS ";#N/A,#N/A,FALSE,"RACT1.XLS";#N/A,#N/A,FALSE,"RACT2.XLS";#N/A,#N/A,FALSE,"ECCMP";#N/A,#N/A,FALSE,"WELDER.XLS"}</definedName>
    <definedName name="ห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กห" hidden="1">{#N/A,#N/A,FALSE,"COVER1.XLS ";#N/A,#N/A,FALSE,"RACT1.XLS";#N/A,#N/A,FALSE,"RACT2.XLS";#N/A,#N/A,FALSE,"ECCMP";#N/A,#N/A,FALSE,"WELDER.XLS"}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.ช" hidden="1">{#N/A,#N/A,FALSE,"Eff-SSC2"}</definedName>
    <definedName name="หน้าที่งาน" hidden="1">{#N/A,#N/A,FALSE,"Eff-SSC2"}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มวดสินค้า" hidden="1">{#N/A,#N/A,FALSE,"Eff-SSC2"}</definedName>
    <definedName name="หห" hidden="1">{#N/A,#N/A,FALSE,"17MAY";#N/A,#N/A,FALSE,"24MAY"}</definedName>
    <definedName name="หหห" hidden="1">{#N/A,#N/A,FALSE,"COVER1.XLS ";#N/A,#N/A,FALSE,"RACT1.XLS";#N/A,#N/A,FALSE,"RACT2.XLS";#N/A,#N/A,FALSE,"ECCMP";#N/A,#N/A,FALSE,"WELDER.XLS"}</definedName>
    <definedName name="หหหห" hidden="1">{#N/A,#N/A,FALSE,"COVER.XLS";#N/A,#N/A,FALSE,"RACT1.XLS";#N/A,#N/A,FALSE,"RACT2.XLS";#N/A,#N/A,FALSE,"ECCMP";#N/A,#N/A,FALSE,"WELDER.XLS"}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อเกดหเ" hidden="1">{#N/A,#N/A,FALSE,"Eff-SSC2"}</definedName>
    <definedName name="อฟอดก" hidden="1">{#N/A,#N/A,FALSE,"COVER1.XLS ";#N/A,#N/A,FALSE,"RACT1.XLS";#N/A,#N/A,FALSE,"RACT2.XLS";#N/A,#N/A,FALSE,"ECCMP";#N/A,#N/A,FALSE,"WELDER.XLS"}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hidden="1">{#N/A,#N/A,FALSE,"COVER1.XLS 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าาา" hidden="1">{"'Model'!$A$1:$N$53"}</definedName>
    <definedName name="าาาา" hidden="1">{"'Model'!$A$1:$N$53"}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가가" hidden="1">{#N/A,#N/A,FALSE,"Sheet5"}</definedName>
    <definedName name="건물임." hidden="1">{"'손익현황'!$A$1:$J$29"}</definedName>
    <definedName name="계정명세서" hidden="1">{#N/A,#N/A,FALSE,"Sheet5"}</definedName>
    <definedName name="공" hidden="1">{"'손익현황'!$A$1:$J$29"}</definedName>
    <definedName name="공구" hidden="1">{"'손익현황'!$A$1:$J$29"}</definedName>
    <definedName name="공구기구" hidden="1">{"'손익현황'!$A$1:$J$29"}</definedName>
    <definedName name="곽윤식" hidden="1">{#N/A,#N/A,FALSE,"Sheet5"}</definedName>
    <definedName name="구" hidden="1">{"'손익현황'!$A$1:$J$29"}</definedName>
    <definedName name="구축물임" hidden="1">{"'손익현황'!$A$1:$J$29"}</definedName>
    <definedName name="국제거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김권수" hidden="1">{#N/A,#N/A,FALSE,"Sheet5"}</definedName>
    <definedName name="김도형" hidden="1">{#N/A,#N/A,FALSE,"Sheet5"}</definedName>
    <definedName name="김춘진" hidden="1">{#N/A,#N/A,FALSE,"Sheet5"}</definedName>
    <definedName name="김현영" hidden="1">{#N/A,#N/A,FALSE,"Sheet5"}</definedName>
    <definedName name="ㄳㄳㅅㄷㅅ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ㄴㄴ" hidden="1">{"'수정손익계산서'!$AT$97:$AY$174"}</definedName>
    <definedName name="ㄴㄴㄴ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ㄴㄹㅇㄹㅇㄴ" hidden="1">{#N/A,#N/A,FALSE,"Aging Summary";#N/A,#N/A,FALSE,"Ratio Analysis";#N/A,#N/A,FALSE,"Test 120 Day Accts";#N/A,#N/A,FALSE,"Tickmarks"}</definedName>
    <definedName name="ㄴㅁㅇㄹ" hidden="1">{#N/A,#N/A,FALSE,"BS";#N/A,#N/A,FALSE,"PL";#N/A,#N/A,FALSE,"처분";#N/A,#N/A,FALSE,"현금";#N/A,#N/A,FALSE,"매출";#N/A,#N/A,FALSE,"원가";#N/A,#N/A,FALSE,"경영"}</definedName>
    <definedName name="나나" hidden="1">{#N/A,#N/A,FALSE,"Sheet5"}</definedName>
    <definedName name="내부거래당기" hidden="1">{#N/A,#N/A,FALSE,"BS";#N/A,#N/A,FALSE,"PL";#N/A,#N/A,FALSE,"처분";#N/A,#N/A,FALSE,"현금";#N/A,#N/A,FALSE,"매출";#N/A,#N/A,FALSE,"원가";#N/A,#N/A,FALSE,"경영"}</definedName>
    <definedName name="노재현" hidden="1">{#N/A,#N/A,FALSE,"Sheet5"}</definedName>
    <definedName name="ㄷ" hidden="1">{#N/A,#N/A,TRUE,"매출진척-1";#N/A,#N/A,TRUE,"매출진척-2";#N/A,#N/A,TRUE,"제품실적";#N/A,#N/A,TRUE,"RAC";#N/A,#N/A,TRUE,"PAC ";#N/A,#N/A,TRUE,"재고현황";#N/A,#N/A,TRUE,"공지사항"}</definedName>
    <definedName name="ㄷㄷ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ㄷㄷㄷ" hidden="1">{#N/A,#N/A,FALSE,"Aging Summary";#N/A,#N/A,FALSE,"Ratio Analysis";#N/A,#N/A,FALSE,"Test 120 Day Accts";#N/A,#N/A,FALSE,"Tickmarks"}</definedName>
    <definedName name="당기내부거래" hidden="1">{#N/A,#N/A,FALSE,"BS";#N/A,#N/A,FALSE,"PL";#N/A,#N/A,FALSE,"처분";#N/A,#N/A,FALSE,"현금";#N/A,#N/A,FALSE,"매출";#N/A,#N/A,FALSE,"원가";#N/A,#N/A,FALSE,"경영"}</definedName>
    <definedName name="당기내부거래1" hidden="1">{#N/A,#N/A,FALSE,"BS";#N/A,#N/A,FALSE,"PL";#N/A,#N/A,FALSE,"처분";#N/A,#N/A,FALSE,"현금";#N/A,#N/A,FALSE,"매출";#N/A,#N/A,FALSE,"원가";#N/A,#N/A,FALSE,"경영"}</definedName>
    <definedName name="대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대차대조표.." hidden="1">#REF!</definedName>
    <definedName name="동방" hidden="1">{#N/A,#N/A,FALSE,"BS";#N/A,#N/A,FALSE,"PL";#N/A,#N/A,FALSE,"처분";#N/A,#N/A,FALSE,"현금";#N/A,#N/A,FALSE,"매출";#N/A,#N/A,FALSE,"원가";#N/A,#N/A,FALSE,"경영"}</definedName>
    <definedName name="동방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ㄹㄴㅇㄹ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ㄷ" hidden="1">{#N/A,#N/A,FALSE,"2000";#N/A,#N/A,FALSE,"1999_1998"}</definedName>
    <definedName name="라" hidden="1">{#N/A,#N/A,FALSE,"Sheet5"}</definedName>
    <definedName name="러ㅏㅇ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ㄺ" hidden="1">{#N/A,#N/A,FALSE,"Aging Summary";#N/A,#N/A,FALSE,"Ratio Analysis";#N/A,#N/A,FALSE,"Test 120 Day Accts";#N/A,#N/A,FALSE,"Tickmarks"}</definedName>
    <definedName name="ㅁㄴ" hidden="1">{#N/A,#N/A,FALSE,"Sheet5"}</definedName>
    <definedName name="ㅁㄴㅇㄹ" hidden="1">{#N/A,#N/A,FALSE,"Sheet5"}</definedName>
    <definedName name="ㅁㄴㅇㅀ" hidden="1">{#N/A,#N/A,FALSE,"Sheet5"}</definedName>
    <definedName name="ㅁㅁㅁㅁㅁㅁㅁㅁㅁㅁㅁㅁㅁㅁ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마" hidden="1">{#N/A,#N/A,FALSE,"Sheet5"}</definedName>
    <definedName name="ㅂㅂㅂㅂㅂ" hidden="1">{#N/A,#N/A,FALSE,"BS";#N/A,#N/A,FALSE,"PL";#N/A,#N/A,FALSE,"처분";#N/A,#N/A,FALSE,"현금";#N/A,#N/A,FALSE,"매출";#N/A,#N/A,FALSE,"원가";#N/A,#N/A,FALSE,"경영"}</definedName>
    <definedName name="바" hidden="1">{#N/A,#N/A,FALSE,"Sheet5"}</definedName>
    <definedName name="범위액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범위액2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부속" hidden="1">[28]수정시산표!#REF!</definedName>
    <definedName name="비비비" hidden="1">[29]수정시산표!#REF!</definedName>
    <definedName name="비율0" hidden="1">'[30]경영비율 '!#REF!</definedName>
    <definedName name="비율2" hidden="1">[29]수정시산표!#REF!</definedName>
    <definedName name="ㅅㅅㅅ" hidden="1">{"'손익현황'!$A$1:$J$29"}</definedName>
    <definedName name="사" hidden="1">{#N/A,#N/A,FALSE,"Sheet5"}</definedName>
    <definedName name="사용료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상품수불" hidden="1">{#N/A,#N/A,FALSE,"Sheet5"}</definedName>
    <definedName name="상품원가" hidden="1">{#N/A,#N/A,FALSE,"Sheet5"}</definedName>
    <definedName name="새이름" hidden="1">[31]수정시산표!#REF!</definedName>
    <definedName name="소득구분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수불" hidden="1">{#N/A,#N/A,FALSE,"Sheet5"}</definedName>
    <definedName name="수정사항" hidden="1">#REF!</definedName>
    <definedName name="수정사항집계표" hidden="1">[32]상품입고집계!#REF!</definedName>
    <definedName name="스킨" hidden="1">{#N/A,#N/A,FALSE,"Sheet5"}</definedName>
    <definedName name="ㅇㅇㅇ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ㅇㅇㅇㅇㅇㅇ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아" hidden="1">{#N/A,#N/A,FALSE,"Sheet5"}</definedName>
    <definedName name="아러" hidden="1">{#N/A,#N/A,FALSE,"BS";#N/A,#N/A,FALSE,"PL";#N/A,#N/A,FALSE,"처분";#N/A,#N/A,FALSE,"현금";#N/A,#N/A,FALSE,"매출";#N/A,#N/A,FALSE,"원가";#N/A,#N/A,FALSE,"경영"}</definedName>
    <definedName name="안" hidden="1">[33]공통!$F$45</definedName>
    <definedName name="어랑" hidden="1">{#N/A,#N/A,FALSE,"BS";#N/A,#N/A,FALSE,"PL";#N/A,#N/A,FALSE,"처분";#N/A,#N/A,FALSE,"현금";#N/A,#N/A,FALSE,"매출";#N/A,#N/A,FALSE,"원가";#N/A,#N/A,FALSE,"경영"}</definedName>
    <definedName name="연결현금흐름" hidden="1">{#N/A,#N/A,FALSE,"BS";#N/A,#N/A,FALSE,"PL";#N/A,#N/A,FALSE,"처분";#N/A,#N/A,FALSE,"현금";#N/A,#N/A,FALSE,"매출";#N/A,#N/A,FALSE,"원가";#N/A,#N/A,FALSE,"경영"}</definedName>
    <definedName name="원본2" hidden="1">#REF!</definedName>
    <definedName name="원천납부8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이" hidden="1">{#N/A,#N/A,FALSE,"Sheet5"}</definedName>
    <definedName name="이대호" hidden="1">{#N/A,#N/A,FALSE,"Sheet5"}</definedName>
    <definedName name="이름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이종환" hidden="1">{#N/A,#N/A,FALSE,"Sheet5"}</definedName>
    <definedName name="임정은" hidden="1">{#N/A,#N/A,FALSE,"Sheet5"}</definedName>
    <definedName name="자" hidden="1">{#N/A,#N/A,FALSE,"Sheet5"}</definedName>
    <definedName name="자본금" hidden="1">{#N/A,#N/A,FALSE,"Aging Summary";#N/A,#N/A,FALSE,"Ratio Analysis";#N/A,#N/A,FALSE,"Test 120 Day Accts";#N/A,#N/A,FALSE,"Tickmarks"}</definedName>
    <definedName name="재공포함" hidden="1">{#N/A,#N/A,FALSE,"Sheet5"}</definedName>
    <definedName name="재료" hidden="1">{#N/A,#N/A,FALSE,"Sheet5"}</definedName>
    <definedName name="재료2" hidden="1">{#N/A,#N/A,FALSE,"Sheet5"}</definedName>
    <definedName name="재무" hidden="1">#REF!</definedName>
    <definedName name="저장" hidden="1">{#N/A,#N/A,FALSE,"Sheet5"}</definedName>
    <definedName name="저장1" hidden="1">{#N/A,#N/A,FALSE,"Sheet5"}</definedName>
    <definedName name="저장2" hidden="1">{#N/A,#N/A,FALSE,"Sheet5"}</definedName>
    <definedName name="저장품수불" hidden="1">{#N/A,#N/A,FALSE,"Sheet5"}</definedName>
    <definedName name="정산표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정상가격2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제1안" hidden="1">{#N/A,#N/A,TRUE,"매출진척-1";#N/A,#N/A,TRUE,"매출진척-2";#N/A,#N/A,TRUE,"제품실적";#N/A,#N/A,TRUE,"RAC";#N/A,#N/A,TRUE,"PAC ";#N/A,#N/A,TRUE,"재고현황";#N/A,#N/A,TRUE,"공지사항"}</definedName>
    <definedName name="제조" hidden="1">{#N/A,#N/A,FALSE,"Sheet5"}</definedName>
    <definedName name="제조원가" hidden="1">{#N/A,#N/A,FALSE,"Sheet5"}</definedName>
    <definedName name="조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조정" hidden="1">#REF!</definedName>
    <definedName name="중간요약" hidden="1">{#N/A,#N/A,FALSE,"BS";#N/A,#N/A,FALSE,"PL";#N/A,#N/A,FALSE,"처분";#N/A,#N/A,FALSE,"현금";#N/A,#N/A,FALSE,"매출";#N/A,#N/A,FALSE,"원가";#N/A,#N/A,FALSE,"경영"}</definedName>
    <definedName name="지분법평가손익99" hidden="1">{#N/A,#N/A,FALSE,"BS";#N/A,#N/A,FALSE,"PL";#N/A,#N/A,FALSE,"처분";#N/A,#N/A,FALSE,"현금";#N/A,#N/A,FALSE,"매출";#N/A,#N/A,FALSE,"원가";#N/A,#N/A,FALSE,"경영"}</definedName>
    <definedName name="지분법평가손익99년" hidden="1">{#N/A,#N/A,FALSE,"BS";#N/A,#N/A,FALSE,"PL";#N/A,#N/A,FALSE,"처분";#N/A,#N/A,FALSE,"현금";#N/A,#N/A,FALSE,"매출";#N/A,#N/A,FALSE,"원가";#N/A,#N/A,FALSE,"경영"}</definedName>
    <definedName name="지분평가손익99" hidden="1">{#N/A,#N/A,FALSE,"BS";#N/A,#N/A,FALSE,"PL";#N/A,#N/A,FALSE,"처분";#N/A,#N/A,FALSE,"현금";#N/A,#N/A,FALSE,"매출";#N/A,#N/A,FALSE,"원가";#N/A,#N/A,FALSE,"경영"}</definedName>
    <definedName name="직접재료" hidden="1">{#N/A,#N/A,FALSE,"Sheet5"}</definedName>
    <definedName name="진짜현금작성조서" hidden="1">{#N/A,#N/A,FALSE,"BS";#N/A,#N/A,FALSE,"PL";#N/A,#N/A,FALSE,"처분";#N/A,#N/A,FALSE,"현금";#N/A,#N/A,FALSE,"매출";#N/A,#N/A,FALSE,"원가";#N/A,#N/A,FALSE,"경영"}</definedName>
    <definedName name="ㅊㄴ" hidden="1">{#N/A,#N/A,TRUE,"매출진척-1";#N/A,#N/A,TRUE,"매출진척-2";#N/A,#N/A,TRUE,"제품실적";#N/A,#N/A,TRUE,"RAC";#N/A,#N/A,TRUE,"PAC ";#N/A,#N/A,TRUE,"재고현황";#N/A,#N/A,TRUE,"공지사항"}</definedName>
    <definedName name="차" hidden="1">{#N/A,#N/A,FALSE,"Sheet5"}</definedName>
    <definedName name="참고" hidden="1">{#N/A,#N/A,FALSE,"BS";#N/A,#N/A,FALSE,"PL";#N/A,#N/A,FALSE,"처분";#N/A,#N/A,FALSE,"현금";#N/A,#N/A,FALSE,"매출";#N/A,#N/A,FALSE,"원가";#N/A,#N/A,FALSE,"경영"}</definedName>
    <definedName name="총괄" hidden="1">{#N/A,#N/A,TRUE,"1호 과표세액";#N/A,#N/A,TRUE,"6호 첨부(익)";#N/A,#N/A,TRUE,"6-3호 퇴충";#N/A,#N/A,TRUE,"PL";#N/A,#N/A,TRUE,"BS";#N/A,#N/A,TRUE,"RE";#N/A,#N/A,TRUE,"표지"}</definedName>
    <definedName name="ㅋㅋㅋ" hidden="1">{#N/A,#N/A,TRUE,"매출진척-1";#N/A,#N/A,TRUE,"매출진척-2";#N/A,#N/A,TRUE,"제품실적";#N/A,#N/A,TRUE,"RAC";#N/A,#N/A,TRUE,"PAC ";#N/A,#N/A,TRUE,"재고현황";#N/A,#N/A,TRUE,"공지사항"}</definedName>
    <definedName name="ㅋㅋㅋㅋ" hidden="1">{#N/A,#N/A,FALSE,"Aging Summary";#N/A,#N/A,FALSE,"Ratio Analysis";#N/A,#N/A,FALSE,"Test 120 Day Accts";#N/A,#N/A,FALSE,"Tickmarks"}</definedName>
    <definedName name="카" hidden="1">{#N/A,#N/A,FALSE,"Sheet5"}</definedName>
    <definedName name="타" hidden="1">{#N/A,#N/A,FALSE,"Sheet5"}</definedName>
    <definedName name="퇴충명세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판촉지원적립금" hidden="1">{#N/A,#N/A,TRUE,"매출진척-1";#N/A,#N/A,TRUE,"매출진척-2";#N/A,#N/A,TRUE,"제품실적";#N/A,#N/A,TRUE,"RAC";#N/A,#N/A,TRUE,"PAC ";#N/A,#N/A,TRUE,"재고현황";#N/A,#N/A,TRUE,"공지사항"}</definedName>
    <definedName name="평균이자율" hidden="1">[34]이자율!#REF!</definedName>
    <definedName name="ㅎㅇ" hidden="1">{#N/A,#N/A,FALSE,"Aging Summary";#N/A,#N/A,FALSE,"Ratio Analysis";#N/A,#N/A,FALSE,"Test 120 Day Accts";#N/A,#N/A,FALSE,"Tickmarks"}</definedName>
    <definedName name="ㅎㅎ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하" hidden="1">{#N/A,#N/A,FALSE,"Sheet5"}</definedName>
    <definedName name="해외특수" hidden="1">{#N/A,#N/A,FALSE,"일반적사항";#N/A,#N/A,FALSE,"주요재무자료";#N/A,#N/A,FALSE,"표지";#N/A,#N/A,FALSE,"총괄표";#N/A,#N/A,FALSE,"1호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허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현금등가물및단기" hidden="1">{#N/A,#N/A,FALSE,"Aging Summary";#N/A,#N/A,FALSE,"Ratio Analysis";#N/A,#N/A,FALSE,"Test 120 Day Accts";#N/A,#N/A,FALSE,"Tickmarks"}</definedName>
    <definedName name="현금흐름" hidden="1">{#N/A,#N/A,FALSE,"Aging Summary";#N/A,#N/A,FALSE,"Ratio Analysis";#N/A,#N/A,FALSE,"Test 120 Day Accts";#N/A,#N/A,FALSE,"Tickmarks"}</definedName>
    <definedName name="현금흐름1" hidden="1">[35]수정시산표!#REF!</definedName>
    <definedName name="ㅓㅗㅓㅗㅓㅗ" hidden="1">[36]A1!$F$45</definedName>
    <definedName name="ㅕ" hidden="1">{#N/A,#N/A,FALSE,"BS";#N/A,#N/A,FALSE,"PL";#N/A,#N/A,FALSE,"처분";#N/A,#N/A,FALSE,"현금";#N/A,#N/A,FALSE,"매출";#N/A,#N/A,FALSE,"원가";#N/A,#N/A,FALSE,"경영"}</definedName>
    <definedName name="ㅗㄹ호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ㅗㅗ" hidden="1">{#N/A,#N/A,FALSE,"Aging Summary";#N/A,#N/A,FALSE,"Ratio Analysis";#N/A,#N/A,FALSE,"Test 120 Day Accts";#N/A,#N/A,FALSE,"Tickmarks"}</definedName>
    <definedName name="ㅡㅡ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意味不明" hidden="1">'[37]96RPD計'!#REF!</definedName>
    <definedName name="画面ﾚｲｱｳﾄ" hidden="1">#REF!</definedName>
    <definedName name="表紙" hidden="1">#REF!</definedName>
    <definedName name="表紙１" hidden="1">#REF!</definedName>
    <definedName name="見直し" hidden="1">{"Total Company",#N/A,TRUE,"Company P&amp;L";"SBU All",#N/A,TRUE,"All SBU Contribution";"SBU ZY",#N/A,TRUE,"ZY SBU Contribution";"SBU FN",#N/A,TRUE,"FN SBU Contribution";"SBU MT",#N/A,TRUE,"MT SBU Contribution";"SBU RB",#N/A,TRUE,"RB SBU Contribution";"SBU TD",#N/A,TRUE,"TD SBU Contribution";"SBU WD",#N/A,TRUE,"WD SBU Contribution"}</definedName>
    <definedName name="規定" hidden="1">#REF!</definedName>
    <definedName name="設定条件" hidden="1">'[38]VALEO(2)'!#REF!</definedName>
    <definedName name="费用" hidden="1">#REF!</definedName>
    <definedName name="項目明細Ａ" hidden="1">#REF!</definedName>
  </definedNames>
  <calcPr calcId="181029"/>
</workbook>
</file>

<file path=xl/calcChain.xml><?xml version="1.0" encoding="utf-8"?>
<calcChain xmlns="http://schemas.openxmlformats.org/spreadsheetml/2006/main">
  <c r="I71" i="39" l="1"/>
  <c r="I39" i="39"/>
  <c r="I24" i="39"/>
  <c r="J28" i="45"/>
  <c r="I71" i="40"/>
  <c r="O75" i="40"/>
  <c r="N75" i="40"/>
  <c r="M75" i="40"/>
  <c r="L75" i="40"/>
  <c r="K75" i="40"/>
  <c r="J75" i="40"/>
  <c r="O82" i="40"/>
  <c r="N82" i="40"/>
  <c r="M82" i="40"/>
  <c r="L82" i="40"/>
  <c r="K82" i="40"/>
  <c r="J82" i="40"/>
  <c r="I82" i="40"/>
  <c r="I75" i="40"/>
  <c r="I39" i="40"/>
  <c r="I24" i="40"/>
  <c r="E37" i="43" l="1"/>
  <c r="E41" i="43" s="1"/>
  <c r="K47" i="39" l="1"/>
  <c r="K49" i="39" s="1"/>
  <c r="M47" i="39"/>
  <c r="M49" i="39" s="1"/>
  <c r="O47" i="39"/>
  <c r="O49" i="39" s="1"/>
  <c r="O47" i="40"/>
  <c r="O49" i="40" s="1"/>
  <c r="M47" i="40"/>
  <c r="M49" i="40" s="1"/>
  <c r="K47" i="40"/>
  <c r="K49" i="40" s="1"/>
  <c r="I47" i="40" l="1"/>
  <c r="I49" i="40" s="1"/>
  <c r="I47" i="39"/>
  <c r="I49" i="39" s="1"/>
  <c r="E98" i="43" l="1"/>
  <c r="T19" i="45" l="1"/>
  <c r="V19" i="45" s="1"/>
  <c r="T18" i="45"/>
  <c r="V18" i="45" s="1"/>
  <c r="T17" i="45"/>
  <c r="V17" i="45" s="1"/>
  <c r="I98" i="43" l="1"/>
  <c r="G98" i="43"/>
  <c r="G26" i="44" l="1"/>
  <c r="T27" i="45" l="1"/>
  <c r="V27" i="45" s="1"/>
  <c r="Z27" i="45" s="1"/>
  <c r="T26" i="45"/>
  <c r="V26" i="45" s="1"/>
  <c r="Z26" i="45" s="1"/>
  <c r="N32" i="46" l="1"/>
  <c r="P25" i="46"/>
  <c r="P24" i="46" l="1"/>
  <c r="Z19" i="45" l="1"/>
  <c r="Z18" i="45"/>
  <c r="Z17" i="45"/>
  <c r="P17" i="46" l="1"/>
  <c r="P16" i="46"/>
  <c r="P15" i="46"/>
  <c r="A35" i="46"/>
  <c r="L32" i="46"/>
  <c r="H32" i="46"/>
  <c r="F32" i="46"/>
  <c r="D32" i="46"/>
  <c r="P30" i="46"/>
  <c r="P27" i="46"/>
  <c r="P22" i="46"/>
  <c r="N20" i="46"/>
  <c r="L20" i="46"/>
  <c r="H20" i="46"/>
  <c r="F20" i="46"/>
  <c r="D20" i="46"/>
  <c r="J20" i="46"/>
  <c r="P13" i="46"/>
  <c r="A40" i="45"/>
  <c r="R36" i="45"/>
  <c r="L36" i="45"/>
  <c r="H36" i="45"/>
  <c r="F36" i="45"/>
  <c r="D36" i="45"/>
  <c r="T34" i="45"/>
  <c r="V34" i="45" s="1"/>
  <c r="Z34" i="45" s="1"/>
  <c r="T32" i="45"/>
  <c r="V32" i="45" s="1"/>
  <c r="Z32" i="45" s="1"/>
  <c r="P36" i="45"/>
  <c r="N36" i="45"/>
  <c r="T28" i="45"/>
  <c r="T24" i="45"/>
  <c r="V24" i="45" s="1"/>
  <c r="R22" i="45"/>
  <c r="P22" i="45"/>
  <c r="L22" i="45"/>
  <c r="H22" i="45"/>
  <c r="F22" i="45"/>
  <c r="D22" i="45"/>
  <c r="N22" i="45"/>
  <c r="X22" i="45"/>
  <c r="J22" i="45"/>
  <c r="T15" i="45"/>
  <c r="V15" i="45" s="1"/>
  <c r="Z24" i="45" l="1"/>
  <c r="Z15" i="45"/>
  <c r="P18" i="46"/>
  <c r="P20" i="46" s="1"/>
  <c r="X36" i="45"/>
  <c r="T20" i="45"/>
  <c r="V20" i="45" s="1"/>
  <c r="Z20" i="45" s="1"/>
  <c r="T29" i="45"/>
  <c r="V29" i="45" s="1"/>
  <c r="Z29" i="45" s="1"/>
  <c r="T36" i="45" l="1"/>
  <c r="V22" i="45"/>
  <c r="Z22" i="45"/>
  <c r="T22" i="45"/>
  <c r="A59" i="40" l="1"/>
  <c r="A54" i="43" s="1"/>
  <c r="A109" i="39"/>
  <c r="A59" i="39"/>
  <c r="K98" i="43"/>
  <c r="K86" i="43"/>
  <c r="G86" i="43"/>
  <c r="K37" i="43"/>
  <c r="K41" i="43" s="1"/>
  <c r="G37" i="43"/>
  <c r="G41" i="43" s="1"/>
  <c r="O26" i="40"/>
  <c r="O16" i="40"/>
  <c r="K26" i="40"/>
  <c r="K16" i="40"/>
  <c r="O26" i="39"/>
  <c r="O16" i="39"/>
  <c r="K26" i="39"/>
  <c r="K16" i="39"/>
  <c r="K135" i="44"/>
  <c r="K138" i="44" s="1"/>
  <c r="G135" i="44"/>
  <c r="G138" i="44" s="1"/>
  <c r="A109" i="44"/>
  <c r="A107" i="44"/>
  <c r="A106" i="44"/>
  <c r="A158" i="44" s="1"/>
  <c r="K86" i="44"/>
  <c r="I86" i="44"/>
  <c r="G86" i="44"/>
  <c r="E86" i="44"/>
  <c r="K77" i="44"/>
  <c r="I77" i="44"/>
  <c r="G77" i="44"/>
  <c r="E77" i="44"/>
  <c r="A56" i="44"/>
  <c r="A54" i="44"/>
  <c r="K44" i="44"/>
  <c r="I44" i="44"/>
  <c r="G44" i="44"/>
  <c r="E44" i="44"/>
  <c r="K26" i="44"/>
  <c r="I26" i="44"/>
  <c r="E26" i="44"/>
  <c r="G88" i="44" l="1"/>
  <c r="E88" i="44"/>
  <c r="K46" i="44"/>
  <c r="O28" i="40"/>
  <c r="O31" i="40" s="1"/>
  <c r="O34" i="40" s="1"/>
  <c r="O51" i="40" s="1"/>
  <c r="K28" i="40"/>
  <c r="K31" i="40" s="1"/>
  <c r="K34" i="40" s="1"/>
  <c r="K51" i="40" s="1"/>
  <c r="O28" i="39"/>
  <c r="O31" i="39" s="1"/>
  <c r="O34" i="39" s="1"/>
  <c r="A112" i="43"/>
  <c r="A110" i="40"/>
  <c r="G100" i="43"/>
  <c r="G103" i="43" s="1"/>
  <c r="K100" i="43"/>
  <c r="K103" i="43" s="1"/>
  <c r="K28" i="39"/>
  <c r="K31" i="39" s="1"/>
  <c r="K34" i="39" s="1"/>
  <c r="I46" i="44"/>
  <c r="K88" i="44"/>
  <c r="I88" i="44"/>
  <c r="G140" i="44"/>
  <c r="E46" i="44"/>
  <c r="G46" i="44"/>
  <c r="K140" i="44"/>
  <c r="K81" i="40" l="1"/>
  <c r="O74" i="40"/>
  <c r="K74" i="40"/>
  <c r="K51" i="39"/>
  <c r="K81" i="39" s="1"/>
  <c r="K74" i="39"/>
  <c r="O51" i="39"/>
  <c r="O86" i="40" l="1"/>
  <c r="O86" i="39"/>
  <c r="K86" i="40"/>
  <c r="O81" i="40"/>
  <c r="O81" i="39"/>
  <c r="K86" i="39"/>
  <c r="O74" i="39"/>
  <c r="I86" i="43" l="1"/>
  <c r="E86" i="43"/>
  <c r="A55" i="43"/>
  <c r="I26" i="39" l="1"/>
  <c r="M26" i="40" l="1"/>
  <c r="A62" i="40" l="1"/>
  <c r="A60" i="40"/>
  <c r="I26" i="40"/>
  <c r="M16" i="40"/>
  <c r="I16" i="40"/>
  <c r="A62" i="39"/>
  <c r="A60" i="39"/>
  <c r="M26" i="39"/>
  <c r="M16" i="39"/>
  <c r="I16" i="39"/>
  <c r="M28" i="39" l="1"/>
  <c r="M31" i="39" s="1"/>
  <c r="M34" i="39" s="1"/>
  <c r="I28" i="40"/>
  <c r="I31" i="40" s="1"/>
  <c r="M28" i="40"/>
  <c r="M31" i="40" s="1"/>
  <c r="I28" i="39"/>
  <c r="I31" i="39" s="1"/>
  <c r="I34" i="39" s="1"/>
  <c r="M34" i="40" l="1"/>
  <c r="M51" i="40" s="1"/>
  <c r="I37" i="43"/>
  <c r="I41" i="43" s="1"/>
  <c r="I34" i="40"/>
  <c r="I51" i="40" s="1"/>
  <c r="M51" i="39"/>
  <c r="I51" i="39"/>
  <c r="I74" i="39"/>
  <c r="E100" i="43" l="1"/>
  <c r="E103" i="43" s="1"/>
  <c r="I100" i="43"/>
  <c r="I103" i="43" s="1"/>
  <c r="I81" i="40"/>
  <c r="M74" i="40"/>
  <c r="I74" i="40"/>
  <c r="I86" i="39" s="1"/>
  <c r="I81" i="39"/>
  <c r="M81" i="40" l="1"/>
  <c r="M81" i="39"/>
  <c r="I86" i="40"/>
  <c r="M86" i="39" l="1"/>
  <c r="M74" i="39"/>
  <c r="J36" i="45"/>
  <c r="E135" i="44" s="1"/>
  <c r="E138" i="44" s="1"/>
  <c r="E140" i="44" s="1"/>
  <c r="V28" i="45"/>
  <c r="M86" i="40"/>
  <c r="Z28" i="45" l="1"/>
  <c r="Z36" i="45" s="1"/>
  <c r="V36" i="45"/>
  <c r="P26" i="46"/>
  <c r="P32" i="46" s="1"/>
  <c r="J32" i="46"/>
  <c r="I135" i="44" s="1"/>
  <c r="I138" i="44" s="1"/>
  <c r="I140" i="44" s="1"/>
</calcChain>
</file>

<file path=xl/sharedStrings.xml><?xml version="1.0" encoding="utf-8"?>
<sst xmlns="http://schemas.openxmlformats.org/spreadsheetml/2006/main" count="502" uniqueCount="235">
  <si>
    <t>กำไรสะสม</t>
  </si>
  <si>
    <t>งบแสดงฐานะการเงิน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</si>
  <si>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</si>
  <si>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</si>
  <si>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</si>
  <si>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</si>
  <si>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</si>
  <si>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</si>
  <si>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</si>
  <si>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</si>
  <si>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</si>
  <si>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</si>
  <si>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</si>
  <si>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</si>
  <si>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</si>
  <si>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</si>
  <si>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</si>
  <si>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</si>
  <si>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</si>
  <si>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</si>
  <si>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</si>
  <si>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</si>
  <si>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</si>
  <si>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ต้นทุนขายและการให้บริการ</t>
  </si>
  <si>
    <t>ต้นทุนทางการเงิน</t>
  </si>
  <si>
    <t>รวม</t>
  </si>
  <si>
    <t>ค่าใช้จ่ายในการขาย</t>
  </si>
  <si>
    <t>ค่าใช้จ่ายในการบริหาร</t>
  </si>
  <si>
    <t>31 ธันวาคม</t>
  </si>
  <si>
    <t>ภาระผูกพันผลประโยชน์พนักงาน</t>
  </si>
  <si>
    <t>ทุนที่ออก</t>
  </si>
  <si>
    <t>และชำระแล้ว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</si>
  <si>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</si>
  <si>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</si>
  <si>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</si>
  <si>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</si>
  <si>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ส่วนได้เสียที่ไม่มีอำนาจควบคุม</t>
  </si>
  <si>
    <t>งบกระแสเงินสด</t>
  </si>
  <si>
    <t>กระแสเงินสดจากกิจกรรมดำเนินงาน</t>
  </si>
  <si>
    <t>จ่ายภาษีเงินได้</t>
  </si>
  <si>
    <t>กระแสเงินสดจากกิจกรรมลงทุน</t>
  </si>
  <si>
    <t xml:space="preserve">กระแสเงินสดจากกิจกรรมจัดหาเงิน </t>
  </si>
  <si>
    <t>ค่าเสื่อมราคา</t>
  </si>
  <si>
    <t>ค่าใช้จ่ายผลประโยชน์พนักงาน</t>
  </si>
  <si>
    <t>การเปลี่ยนแปลงในเงินหมุนเวียน</t>
  </si>
  <si>
    <t>รายได้จากการขายและการให้บริการ</t>
  </si>
  <si>
    <t>ยังไม่ได้ตรวจสอบ</t>
  </si>
  <si>
    <t>ตรวจสอบแล้ว</t>
  </si>
  <si>
    <t>งบกำไรขาดทุนเบ็ดเสร็จ</t>
  </si>
  <si>
    <t>การแบ่งปันกำไรเบ็ดเสร็จรวม</t>
  </si>
  <si>
    <t>ส่วนที่เป็นของส่วนได้เสียที่ไม่มีอำนาจควบคุม</t>
  </si>
  <si>
    <t>กำไรต่อหุ้น</t>
  </si>
  <si>
    <t xml:space="preserve">   </t>
  </si>
  <si>
    <t>ข้อมูลทางการเงินรวม</t>
  </si>
  <si>
    <t>ดอกเบี้ยรับ</t>
  </si>
  <si>
    <t>บริษัท คอมเซเว่น จํากัด (มหาชน)</t>
  </si>
  <si>
    <t>จัดสรรแล้ว - ทุนสำรองตามกฎหมาย</t>
  </si>
  <si>
    <t>รายได้</t>
  </si>
  <si>
    <t>รวมรายได้</t>
  </si>
  <si>
    <t>ค่าใช้จ่าย</t>
  </si>
  <si>
    <t>รวมค่าใช้จ่าย</t>
  </si>
  <si>
    <t>กำไรต่อหุ้นขั้นพื้นฐาน (บาท)</t>
  </si>
  <si>
    <t>การแบ่งปันกำไร</t>
  </si>
  <si>
    <t xml:space="preserve">เงินสดรับจากการจำหน่ายอาคารและอุปกรณ์ </t>
  </si>
  <si>
    <t>กำไรสำหรับงวด</t>
  </si>
  <si>
    <t>ส่วนเกินมูลค่าหุ้น</t>
  </si>
  <si>
    <t>กำไรก่อนค่าใช้จ่ายภาษีเงินได้</t>
  </si>
  <si>
    <t>ส่วนเกิน</t>
  </si>
  <si>
    <t>มูลค่าหุ้น</t>
  </si>
  <si>
    <t>ส่วนเกินมูลค่า</t>
  </si>
  <si>
    <t>หุ้นสามัญ</t>
  </si>
  <si>
    <t>ข้อมูลทางการเงินเฉพาะกิจการ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</si>
  <si>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</si>
  <si>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</si>
  <si>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</si>
  <si>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</si>
  <si>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การเปลี่ยนแปลงส่วนของเจ้าของสำหรับงวด</t>
  </si>
  <si>
    <t>ส่วนของผู้เป็นเจ้าของของบริษัทใหญ่</t>
  </si>
  <si>
    <t>ส่วนที่เป็นของผู้เป็นเจ้าของของบริษัทใหญ่</t>
  </si>
  <si>
    <t>จ่ายต้นทุนทางการเงิน</t>
  </si>
  <si>
    <t>ประมาณการหนี้สินค่ารื้อถอนสินทรัพย์ถาวร</t>
  </si>
  <si>
    <t>ลูกหนี้การค้าภายใต้สัญญาเช่าการเงินที่</t>
  </si>
  <si>
    <t>ลูกหนี้การค้าภายใต้สัญญาเช่าการเงิน</t>
  </si>
  <si>
    <t xml:space="preserve">สินทรัพย์ไม่หมุนเวียนอื่น </t>
  </si>
  <si>
    <t>สินทรัพย์ไม่หมุนเวียนอื่น</t>
  </si>
  <si>
    <t>รายได้อื่น</t>
  </si>
  <si>
    <t>หนี้สินตามสัญญาเช่าส่วนที่ถึงกำหนด</t>
  </si>
  <si>
    <t>เงินฝากสถาบันการเงินที่ติดภาระค้ำประกัน</t>
  </si>
  <si>
    <t xml:space="preserve">กำไรเบ็ดเสร็จรวมสำหรับงวด </t>
  </si>
  <si>
    <t>ตามกฎหมาย</t>
  </si>
  <si>
    <t>รายการที่ไม่ใช่เงินสด</t>
  </si>
  <si>
    <t>เงินสดจ่ายเพื่อชำระหนี้สินตามสัญญาเช่า</t>
  </si>
  <si>
    <t>เงินให้กู้ยืมระยะสั้นแก่กิจการที่เกี่ยวข้องกัน</t>
  </si>
  <si>
    <t>องค์ประกอบอื่นของส่วนของเจ้าของ</t>
  </si>
  <si>
    <t>เงินลงทุนในบริษัทร่วม</t>
  </si>
  <si>
    <t>ส่วนแบ่ง</t>
  </si>
  <si>
    <t>กำไรเบ็ดเสร็จอื่น</t>
  </si>
  <si>
    <t>กำไร(ขาดทุน)เบ็ดเสร็จอื่น</t>
  </si>
  <si>
    <t>ส่วนแบ่งกำไรจากเงินลงทุนในบริษัทร่วม</t>
  </si>
  <si>
    <t>จากบริษัทร่วม</t>
  </si>
  <si>
    <t>พ.ศ. 2565</t>
  </si>
  <si>
    <t>การได้มาซึ่งสินทรัพย์สิทธิการใช้ภายใต้สัญญาเช่า</t>
  </si>
  <si>
    <t>ยอดคงเหลือ ณ วันที่ 1 มกราคม พ.ศ. 2565</t>
  </si>
  <si>
    <t>เงินลงทุนในบริษัทย่อย</t>
  </si>
  <si>
    <t>เงินสดจ่ายค่ารื้อถอนสินทรัพย์ถาวร</t>
  </si>
  <si>
    <t>ตัดจำหน่ายกำไรจากการขายสินทรัพย์และเช่ากลับคืน</t>
  </si>
  <si>
    <t>-</t>
  </si>
  <si>
    <t>องค์ประกอบอื่น</t>
  </si>
  <si>
    <t>ของส่วนของเจ้าของ</t>
  </si>
  <si>
    <t>เงินปันผล</t>
  </si>
  <si>
    <t>กลับรายการการด้อยค่าของอาคารและอุปกรณ์</t>
  </si>
  <si>
    <t>รายได้เงินปันผล</t>
  </si>
  <si>
    <t xml:space="preserve">   ด้วยมูลค่ายุติธรรมผ่านกำไรหรือขาดทุน</t>
  </si>
  <si>
    <t>เงินสดจ่ายเพื่อลงทุนในบริษัทย่อย</t>
  </si>
  <si>
    <t>เงินปันผลรับ</t>
  </si>
  <si>
    <t>ยอดคงเหลือ ณ วันที่ 30 มิถุนายน พ.ศ. 2565</t>
  </si>
  <si>
    <t>30 มิถุนายน</t>
  </si>
  <si>
    <t xml:space="preserve">   หุ้นสามัญ จำนวน 2,399,998,265 หุ้น </t>
  </si>
  <si>
    <t>บริษัทร่วมตามวิธีส่วนได้เสีย</t>
  </si>
  <si>
    <t>ส่วนแบ่งกำไรขาดทุนเบ็ดเสร็จอื่นของ</t>
  </si>
  <si>
    <t>การเปลี่ยนแปลงในมูลค่ายุติธรรมของ</t>
  </si>
  <si>
    <t>เงินสดจ่ายเพื่อลงทุนในบริษัทร่วม</t>
  </si>
  <si>
    <t>หุ้นปันผล</t>
  </si>
  <si>
    <t xml:space="preserve">   หุ้นสามัญ จำนวน 2,400,000,000 หุ้น </t>
  </si>
  <si>
    <t>ตราสารทุนสุทธิจากภาษีเงินได้</t>
  </si>
  <si>
    <t>พ.ศ. 2566</t>
  </si>
  <si>
    <t>ลูกหนี้การค้าและลูกหนี้อื่น สุทธิ</t>
  </si>
  <si>
    <t>ครบกำหนดรับชำระภายในหนึ่งปี สุทธิ</t>
  </si>
  <si>
    <t>สินทรัพย์ทางการเงินที่วัดมูลค่าด้วยมูลค่ายุติธรรม</t>
  </si>
  <si>
    <t>ตราสารอนุพันธ์ใบสำคัญแสดงสิทธิ</t>
  </si>
  <si>
    <t>สินค้าคงเหลือ สุทธิ</t>
  </si>
  <si>
    <t>ลูกหนี้การค้าภายใต้สัญญาเช่าการเงิน สุทธิ</t>
  </si>
  <si>
    <t>ที่ดิน 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</si>
  <si>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</si>
  <si>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</si>
  <si>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ค่าความนิยม สุทธิ</t>
  </si>
  <si>
    <t>สินทรัพย์ภาษีเงินได้รอการตัดบัญชี สุทธิ</t>
  </si>
  <si>
    <t>กรรมการ................................................................................              กรรมการ..........................................................................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</si>
  <si>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t>
  </si>
  <si>
    <t>เงินเบิกเกินบัญชีและเงินกู้ยืมระยะสั้น</t>
  </si>
  <si>
    <t>จากสถาบันการเงิน</t>
  </si>
  <si>
    <t>เงินกู้ยืมระยะสั้นจากบริษัทย่อย</t>
  </si>
  <si>
    <t>ชำระภายในหนึ่งปี สุทธิ</t>
  </si>
  <si>
    <t>หนี้สินตามสัญญาเช่า สุทธิ</t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</si>
  <si>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</si>
  <si>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t xml:space="preserve">     มูลค่าที่ตราไว้หุ้นละ 0.25 บาท</t>
  </si>
  <si>
    <r>
      <rPr>
        <u/>
        <sz val="12"/>
        <rFont val="Browallia New"/>
        <family val="2"/>
      </rPr>
      <t>หัก</t>
    </r>
    <r>
      <rPr>
        <sz val="12"/>
        <rFont val="Browallia New"/>
        <family val="2"/>
      </rPr>
      <t xml:space="preserve"> หุ้นทุนซื้อคืน</t>
    </r>
  </si>
  <si>
    <t>รวมส่วนของผู้เป็นเจ้าของของบริษัทใหญ่</t>
  </si>
  <si>
    <t>สำหรับงวดสามเดือนสิ้นสุดวันที่ 30 มิถุนายน พ.ศ. 2566</t>
  </si>
  <si>
    <t>สำหรับงวดหกเดือนสิ้นสุดวันที่ 30 มิถุนายน พ.ศ. 2566</t>
  </si>
  <si>
    <t>ยอดคงเหลือ ณ วันที่ 1 มกราคม พ.ศ. 2566</t>
  </si>
  <si>
    <t>ยอดคงเหลือ ณ วันที่ 30 มิถุนายน พ.ศ. 2566</t>
  </si>
  <si>
    <t>ณ วันที่ 30 มิถุนายน พ.ศ. 2566</t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</si>
  <si>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(ยังไม่ได้ตรวจสอบ)</t>
    </r>
  </si>
  <si>
    <t>การเปลี่ยน</t>
  </si>
  <si>
    <t>การ</t>
  </si>
  <si>
    <t>แปลงในมูลค่า</t>
  </si>
  <si>
    <t>เปลี่ยนแปลง</t>
  </si>
  <si>
    <t>จัดสรรแล้ว</t>
  </si>
  <si>
    <t>ยุติธรรมของ</t>
  </si>
  <si>
    <t>สัดส่วนของ</t>
  </si>
  <si>
    <t>ส่วนของผู้เป็น</t>
  </si>
  <si>
    <t>ส่วนได้เสีย</t>
  </si>
  <si>
    <t xml:space="preserve"> - ทุนสำรอง</t>
  </si>
  <si>
    <t>เงินลงทุนใน</t>
  </si>
  <si>
    <t>ของส่วนของ</t>
  </si>
  <si>
    <t>เจ้าของของ</t>
  </si>
  <si>
    <t>ที่ไม่มีอำนาจ</t>
  </si>
  <si>
    <t>หุ้นทุนซื้อคืน</t>
  </si>
  <si>
    <t>ทางการเงิน</t>
  </si>
  <si>
    <t>บริษัทย่อย</t>
  </si>
  <si>
    <t>เจ้าของ</t>
  </si>
  <si>
    <t>บริษัทใหญ่</t>
  </si>
  <si>
    <t>ควบคุม</t>
  </si>
  <si>
    <t>โอนผลขาดทุนจากการจำหน่ายเงินลงทุนในตราสารทุน</t>
  </si>
  <si>
    <t xml:space="preserve">  ที่วัดมูลค่าด้วยมูลค่ายุติธรรมผ่านกำไรขาดทุนเบ็ดเสร็จอื่น</t>
  </si>
  <si>
    <t xml:space="preserve">  (สุทธิจากภาษีเงินได้) ไปยังกำไรสะสม</t>
  </si>
  <si>
    <t>การเปลี่ยนแปลงส่วนได้เสียที่ไม่มีอำนาจควบคุมจาก</t>
  </si>
  <si>
    <t xml:space="preserve">  การเปลี่ยนแปลงเงินลงทุนในบริษัทย่อย</t>
  </si>
  <si>
    <t>การวัดมูลค่าสินทรัพย์</t>
  </si>
  <si>
    <t>- ทุนสำรอง</t>
  </si>
  <si>
    <t>ทางการเงินที่วัดมูลค่า</t>
  </si>
  <si>
    <t>ด้วยมูลค่ายุติธรรม</t>
  </si>
  <si>
    <t>โอนผลขาดทุนจากการจำหน่ายเงินลงทุนในตราสารทุนที่</t>
  </si>
  <si>
    <t xml:space="preserve">  วัดมูลค่าด้วยมูลค่ายุติธรรมผ่านกำไรขาดทุนเบ็ดเสร็จอื่น</t>
  </si>
  <si>
    <t>ทุนสำรองตามกฎหมาย</t>
  </si>
  <si>
    <t>เงินสดรับจากการขายเงินลงทุนในตราสารทุนที่วัดมูลค่าด้วย</t>
  </si>
  <si>
    <t xml:space="preserve">   มูลค่ายุติธรรมผ่านกำไรขาดทุนเบ็ดเสร็จอื่น</t>
  </si>
  <si>
    <t>กำไร(ขาดทุน)อื่น สุทธิ</t>
  </si>
  <si>
    <t>กำไร (ขาดทุน) เบ็ดเสร็จอื่นสำหรับงวด</t>
  </si>
  <si>
    <t>ขาดทุนเบ็ดเสร็จอื่นสำหรับงวด</t>
  </si>
  <si>
    <t>กำไรก่อนต้นทุนทางการเงินและภาษีเงินได้</t>
  </si>
  <si>
    <t>กำไรก่อนภาษีเงินได้</t>
  </si>
  <si>
    <t>ภาษีเงินได้</t>
  </si>
  <si>
    <t>(กำไร) ขาดทุนจากมูลค่ายุติธรรมของเงินลงทุนในสินทรัพย์ทางการเงิน</t>
  </si>
  <si>
    <t xml:space="preserve">   ที่วัดมูลค่าด้วยมูลค่ายุติธรรมผ่านกำไรหรือขาดทุน</t>
  </si>
  <si>
    <t xml:space="preserve">ค่าเผื่อการลดมูลค่าของสินค้าคงเหลือ </t>
  </si>
  <si>
    <t xml:space="preserve">   สินทรัพย์สิทธิการใช้ และสินทรัพย์ไม่มีตัวตน สุทธิ</t>
  </si>
  <si>
    <t>เงินฝากสถาบันการเงินติดภาระค้ำประกัน (เพิ่มขึ้น) ลดลง</t>
  </si>
  <si>
    <t xml:space="preserve">เงินสดจ่ายเพื่อซื้ออาคารและอุปกรณ์ สินทรัพย์ไม่มีตัวตน </t>
  </si>
  <si>
    <t xml:space="preserve">   และสินทรัพย์สิทธิการใช้</t>
  </si>
  <si>
    <t>เงินสดรับเพื่อมัดจำการซื้อเงินลงทุนในบริษัทย่อย</t>
  </si>
  <si>
    <t>เงินสดสุทธิได้มาจาก (ใช้ไปใน) กิจกรรมลงทุน</t>
  </si>
  <si>
    <t>เงินสดได้มาจาก (ใช้ไปใน) การดำเนินงาน</t>
  </si>
  <si>
    <t>เงินปันผลจ่ายให้แก่ผู้เป็นเจ้าของของบริษัทใหญ่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</si>
  <si>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</si>
  <si>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</si>
  <si>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เจ้าหนี้ค่าซื้ออาคารและอุปกรณ์</t>
  </si>
  <si>
    <t>เงินสดรับ(จ่าย)สุทธิเพื่อเงินลงทุนในตราสารหนี้ที่วัดมูลค่าด้วย</t>
  </si>
  <si>
    <t>เงินสดรับจากการขายตราสารอนุพันธ์ใบสำคัญแสดงสิทธิ</t>
  </si>
  <si>
    <t>เงินสดรับจากส่วนได้เสียที่ไม่มีอำนาจควบคุมจากการเปลี่ยนแปลง</t>
  </si>
  <si>
    <t xml:space="preserve">  ส่วนได้เสียในบริษัทย่อย</t>
  </si>
  <si>
    <t>ค่าตัดจำหน่าย</t>
  </si>
  <si>
    <t>เงินสดจ่ายเพื่อการลงทุนในตราสารหนี้ที่วัดมูลค่าด้วย</t>
  </si>
  <si>
    <t>เงินสดจ่ายเพื่อการลงทุนในตราสารหนี้ที่วัดด้วยราคาทุนตัดจำหน่าย</t>
  </si>
  <si>
    <t>เงินลงทุนระยะสั้นในตราสารหนี้</t>
  </si>
  <si>
    <t>เงินลงทุนในตราสารหนี้ สุทธิ</t>
  </si>
  <si>
    <t>ค่าเผื่อผลขาดทุนเงินลงทุนในตราสารหนี้</t>
  </si>
  <si>
    <t>ตราสารหนี้สุทธิจากภาษีเงินได้</t>
  </si>
  <si>
    <t>รวมรายการที่จะจัดประเภทใหม่ภายหลังไปยัง</t>
  </si>
  <si>
    <t>กำไรหรือขาดทุนภายหลัง</t>
  </si>
  <si>
    <t>รายการที่จะจัดประเภทใหม่ไปยังกำไรหรือขาดทุนภายหลัง</t>
  </si>
  <si>
    <t>รายการที่จะไม่จัดประเภทใหม่ไปยังกำไรหรือขาดทุนภายหลัง</t>
  </si>
  <si>
    <t>เงินสดสุทธิใช้ไปในกิจกรรมดำเนินงาน</t>
  </si>
  <si>
    <t>เงินสดสุทธิได้มาจากกิจกรรมจัดหาเงิน</t>
  </si>
  <si>
    <t>เงินสดและรายการเทียบเท่าเงินสดลดลง</t>
  </si>
  <si>
    <t>กำไร(ขาดทุน)เบ็ดเสร็จอื่นสำหรับงวด สุทธิจากภาษี</t>
  </si>
  <si>
    <t>ค่าเผื่อผลขาดทุนลูกหนี้การค้าและลูกหนี้อื่น</t>
  </si>
  <si>
    <t>กำไรจากการจำหน่ายและตัดจำหน่ายอาคารและอุปกรณ์</t>
  </si>
  <si>
    <t>ขาดทุนจากการด้อยค่าสินทรัพย์ทางการเงินสุทธิ</t>
  </si>
  <si>
    <t>เงินปันผลจ่ายให้แก่ส่วนได้เสียที่ไม่มีอำนาจควบคุม</t>
  </si>
  <si>
    <t>เงินสดจ่ายซื้อเงินลงทุนในตราสารทุนที่วัดมูลค่าด้วย</t>
  </si>
  <si>
    <t>เงินสดรับสุทธิเพื่อเงินให้กู้ยืมระยะสั้นแก่กิจการที่เกี่ยวข้องกัน</t>
  </si>
  <si>
    <t>เงินสดรับสุทธิจากเงินกู้ยืมระยะสั้นจากสถาบันการเงิน</t>
  </si>
  <si>
    <t>เงินสดรับสุทธิเพื่อเงินกู้ยืมระยะสั้นจากกิจการที่เกี่ยวข้องกัน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</si>
</sst>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&quot;-&quot;;@"/>
    <numFmt numFmtId="167" formatCode="#,##0;\(#,##0\);\-"/>
    <numFmt numFmtId="168" formatCode="#,##0.0000;\(#,##0.0000\)"/>
    <numFmt numFmtId="169" formatCode="#,##0.00;\(#,##0.00\)"/>
    <numFmt numFmtId="170" formatCode="#,##0.0;\(#,##0.0\)"/>
    <numFmt numFmtId="171" formatCode="_-* #,##0_-;\-* #,##0_-;_-* &quot;-&quot;??_-;_-@_-"/>
    <numFmt numFmtId="172" formatCode="_(* #,##0_);_(* \(#,##0\);_(* &quot;-&quot;??_);_(@_)"/>
    <numFmt numFmtId="173" formatCode="#,##0.00;\(#,##0.00\);\-"/>
  </numFmts>
  <fonts count="3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pFont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u/>
      <sz val="12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</borders>
  <cellStyleXfs count="63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5" applyNumberFormat="0" applyAlignment="0" applyProtection="0"/>
    <xf numFmtId="0" fontId="11" fillId="28" borderId="6" applyNumberFormat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29" borderId="0" applyNumberFormat="0" applyBorder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30" borderId="5" applyNumberFormat="0" applyAlignment="0" applyProtection="0"/>
    <xf numFmtId="0" fontId="19" fillId="0" borderId="10" applyNumberFormat="0" applyFill="0" applyAlignment="0" applyProtection="0"/>
    <xf numFmtId="0" fontId="20" fillId="31" borderId="0" applyNumberFormat="0" applyBorder="0" applyAlignment="0" applyProtection="0"/>
    <xf numFmtId="0" fontId="4" fillId="0" borderId="0"/>
    <xf numFmtId="0" fontId="7" fillId="0" borderId="0"/>
    <xf numFmtId="0" fontId="6" fillId="0" borderId="0"/>
    <xf numFmtId="0" fontId="5" fillId="0" borderId="0"/>
    <xf numFmtId="0" fontId="3" fillId="0" borderId="0"/>
    <xf numFmtId="0" fontId="12" fillId="0" borderId="0"/>
    <xf numFmtId="0" fontId="3" fillId="0" borderId="0"/>
    <xf numFmtId="0" fontId="7" fillId="32" borderId="11" applyNumberFormat="0" applyFont="0" applyAlignment="0" applyProtection="0"/>
    <xf numFmtId="0" fontId="21" fillId="27" borderId="12" applyNumberFormat="0" applyAlignment="0" applyProtection="0"/>
    <xf numFmtId="9" fontId="7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164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56">
    <xf numFmtId="0" fontId="0" fillId="0" borderId="0" xfId="0"/>
    <xf numFmtId="165" fontId="26" fillId="0" borderId="0" xfId="0" applyNumberFormat="1" applyFont="1" applyAlignment="1">
      <alignment vertical="center" wrapText="1"/>
    </xf>
    <xf numFmtId="165" fontId="26" fillId="0" borderId="0" xfId="0" applyNumberFormat="1" applyFont="1" applyAlignment="1">
      <alignment horizontal="right" vertical="center" wrapText="1"/>
    </xf>
    <xf numFmtId="167" fontId="26" fillId="0" borderId="0" xfId="0" applyNumberFormat="1" applyFont="1" applyAlignment="1">
      <alignment horizontal="right" vertical="center" wrapText="1"/>
    </xf>
    <xf numFmtId="165" fontId="26" fillId="0" borderId="1" xfId="0" applyNumberFormat="1" applyFont="1" applyBorder="1" applyAlignment="1">
      <alignment horizontal="right" vertical="center" wrapText="1"/>
    </xf>
    <xf numFmtId="0" fontId="26" fillId="0" borderId="0" xfId="0" applyFont="1" applyAlignment="1">
      <alignment vertical="center" wrapText="1"/>
    </xf>
    <xf numFmtId="0" fontId="26" fillId="0" borderId="0" xfId="0" applyFont="1" applyAlignment="1">
      <alignment vertical="center"/>
    </xf>
    <xf numFmtId="165" fontId="28" fillId="0" borderId="0" xfId="0" applyNumberFormat="1" applyFont="1" applyAlignment="1">
      <alignment horizontal="right" vertical="center"/>
    </xf>
    <xf numFmtId="165" fontId="28" fillId="0" borderId="0" xfId="0" applyNumberFormat="1" applyFont="1" applyAlignment="1">
      <alignment horizontal="center" vertical="center"/>
    </xf>
    <xf numFmtId="165" fontId="27" fillId="0" borderId="0" xfId="0" applyNumberFormat="1" applyFont="1" applyAlignment="1">
      <alignment horizontal="right" vertical="center"/>
    </xf>
    <xf numFmtId="165" fontId="27" fillId="0" borderId="1" xfId="0" applyNumberFormat="1" applyFont="1" applyBorder="1" applyAlignment="1">
      <alignment horizontal="right" vertical="center"/>
    </xf>
    <xf numFmtId="9" fontId="27" fillId="0" borderId="0" xfId="49" applyFont="1" applyFill="1" applyBorder="1" applyAlignment="1">
      <alignment horizontal="center" vertical="center"/>
    </xf>
    <xf numFmtId="9" fontId="27" fillId="0" borderId="0" xfId="49" applyFont="1" applyFill="1" applyAlignment="1">
      <alignment horizontal="center" vertical="center"/>
    </xf>
    <xf numFmtId="169" fontId="27" fillId="0" borderId="0" xfId="0" applyNumberFormat="1" applyFont="1" applyAlignment="1">
      <alignment horizontal="right" vertical="center"/>
    </xf>
    <xf numFmtId="165" fontId="28" fillId="33" borderId="0" xfId="0" applyNumberFormat="1" applyFont="1" applyFill="1" applyAlignment="1">
      <alignment horizontal="center" vertical="center"/>
    </xf>
    <xf numFmtId="165" fontId="27" fillId="33" borderId="0" xfId="0" applyNumberFormat="1" applyFont="1" applyFill="1" applyAlignment="1">
      <alignment horizontal="right" vertical="center"/>
    </xf>
    <xf numFmtId="165" fontId="27" fillId="33" borderId="1" xfId="0" applyNumberFormat="1" applyFont="1" applyFill="1" applyBorder="1" applyAlignment="1">
      <alignment horizontal="right" vertical="center"/>
    </xf>
    <xf numFmtId="165" fontId="27" fillId="33" borderId="1" xfId="28" applyNumberFormat="1" applyFont="1" applyFill="1" applyBorder="1" applyAlignment="1">
      <alignment horizontal="right" vertical="center"/>
    </xf>
    <xf numFmtId="165" fontId="27" fillId="33" borderId="3" xfId="0" applyNumberFormat="1" applyFont="1" applyFill="1" applyBorder="1" applyAlignment="1">
      <alignment horizontal="right" vertical="center"/>
    </xf>
    <xf numFmtId="167" fontId="27" fillId="0" borderId="0" xfId="0" applyNumberFormat="1" applyFont="1" applyAlignment="1">
      <alignment horizontal="center" vertical="center"/>
    </xf>
    <xf numFmtId="167" fontId="27" fillId="33" borderId="0" xfId="0" applyNumberFormat="1" applyFont="1" applyFill="1" applyAlignment="1">
      <alignment horizontal="right" vertical="center"/>
    </xf>
    <xf numFmtId="167" fontId="27" fillId="0" borderId="0" xfId="0" applyNumberFormat="1" applyFont="1" applyAlignment="1">
      <alignment horizontal="right" vertical="center"/>
    </xf>
    <xf numFmtId="167" fontId="27" fillId="33" borderId="1" xfId="0" applyNumberFormat="1" applyFont="1" applyFill="1" applyBorder="1" applyAlignment="1">
      <alignment horizontal="right" vertical="center"/>
    </xf>
    <xf numFmtId="167" fontId="27" fillId="0" borderId="1" xfId="0" applyNumberFormat="1" applyFont="1" applyBorder="1" applyAlignment="1">
      <alignment horizontal="right" vertical="center"/>
    </xf>
    <xf numFmtId="167" fontId="27" fillId="33" borderId="3" xfId="0" applyNumberFormat="1" applyFont="1" applyFill="1" applyBorder="1" applyAlignment="1">
      <alignment horizontal="right" vertical="center"/>
    </xf>
    <xf numFmtId="167" fontId="27" fillId="0" borderId="3" xfId="0" applyNumberFormat="1" applyFont="1" applyBorder="1" applyAlignment="1">
      <alignment horizontal="right" vertical="center"/>
    </xf>
    <xf numFmtId="167" fontId="27" fillId="33" borderId="0" xfId="0" applyNumberFormat="1" applyFont="1" applyFill="1" applyAlignment="1">
      <alignment horizontal="center" vertical="center"/>
    </xf>
    <xf numFmtId="165" fontId="27" fillId="0" borderId="3" xfId="0" applyNumberFormat="1" applyFont="1" applyBorder="1" applyAlignment="1">
      <alignment horizontal="right" vertical="center"/>
    </xf>
    <xf numFmtId="165" fontId="27" fillId="0" borderId="0" xfId="0" applyNumberFormat="1" applyFont="1" applyAlignment="1">
      <alignment horizontal="center" vertical="center"/>
    </xf>
    <xf numFmtId="165" fontId="27" fillId="0" borderId="0" xfId="0" applyNumberFormat="1" applyFont="1" applyAlignment="1">
      <alignment horizontal="left" vertical="center"/>
    </xf>
    <xf numFmtId="0" fontId="27" fillId="0" borderId="0" xfId="0" applyFont="1" applyAlignment="1">
      <alignment vertical="center"/>
    </xf>
    <xf numFmtId="165" fontId="27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165" fontId="27" fillId="0" borderId="1" xfId="28" applyNumberFormat="1" applyFont="1" applyFill="1" applyBorder="1" applyAlignment="1">
      <alignment horizontal="right" vertical="center"/>
    </xf>
    <xf numFmtId="165" fontId="26" fillId="0" borderId="0" xfId="0" applyNumberFormat="1" applyFont="1" applyAlignment="1">
      <alignment horizontal="center" vertical="center"/>
    </xf>
    <xf numFmtId="165" fontId="28" fillId="0" borderId="0" xfId="0" applyNumberFormat="1" applyFont="1" applyAlignment="1">
      <alignment vertical="center"/>
    </xf>
    <xf numFmtId="165" fontId="28" fillId="0" borderId="0" xfId="0" applyNumberFormat="1" applyFont="1" applyAlignment="1">
      <alignment horizontal="right" vertical="center" wrapText="1"/>
    </xf>
    <xf numFmtId="165" fontId="28" fillId="0" borderId="1" xfId="0" applyNumberFormat="1" applyFont="1" applyBorder="1" applyAlignment="1">
      <alignment horizontal="right" vertical="center"/>
    </xf>
    <xf numFmtId="165" fontId="28" fillId="33" borderId="0" xfId="0" applyNumberFormat="1" applyFont="1" applyFill="1" applyAlignment="1">
      <alignment horizontal="right" vertical="center"/>
    </xf>
    <xf numFmtId="165" fontId="28" fillId="0" borderId="0" xfId="0" applyNumberFormat="1" applyFont="1" applyAlignment="1">
      <alignment horizontal="left" vertical="center"/>
    </xf>
    <xf numFmtId="165" fontId="27" fillId="0" borderId="0" xfId="0" applyNumberFormat="1" applyFont="1" applyAlignment="1">
      <alignment horizontal="center" vertical="center" wrapText="1"/>
    </xf>
    <xf numFmtId="168" fontId="27" fillId="0" borderId="0" xfId="0" applyNumberFormat="1" applyFont="1" applyAlignment="1">
      <alignment horizontal="right" vertical="center"/>
    </xf>
    <xf numFmtId="0" fontId="25" fillId="0" borderId="1" xfId="0" applyFont="1" applyBorder="1" applyAlignment="1">
      <alignment vertical="center"/>
    </xf>
    <xf numFmtId="167" fontId="26" fillId="0" borderId="0" xfId="0" applyNumberFormat="1" applyFont="1" applyAlignment="1">
      <alignment horizontal="center" vertical="center"/>
    </xf>
    <xf numFmtId="167" fontId="26" fillId="0" borderId="1" xfId="0" applyNumberFormat="1" applyFont="1" applyBorder="1" applyAlignment="1">
      <alignment horizontal="right" vertical="center" wrapText="1"/>
    </xf>
    <xf numFmtId="165" fontId="26" fillId="0" borderId="1" xfId="0" applyNumberFormat="1" applyFont="1" applyBorder="1" applyAlignment="1">
      <alignment horizontal="center" vertical="center"/>
    </xf>
    <xf numFmtId="167" fontId="26" fillId="0" borderId="0" xfId="0" applyNumberFormat="1" applyFont="1" applyAlignment="1">
      <alignment horizontal="right" vertical="center"/>
    </xf>
    <xf numFmtId="167" fontId="26" fillId="0" borderId="1" xfId="0" applyNumberFormat="1" applyFont="1" applyBorder="1" applyAlignment="1">
      <alignment horizontal="right" vertical="center"/>
    </xf>
    <xf numFmtId="167" fontId="26" fillId="0" borderId="1" xfId="0" applyNumberFormat="1" applyFont="1" applyBorder="1" applyAlignment="1">
      <alignment horizontal="center" vertical="center"/>
    </xf>
    <xf numFmtId="164" fontId="26" fillId="33" borderId="1" xfId="28" applyFont="1" applyFill="1" applyBorder="1" applyAlignment="1">
      <alignment horizontal="right" vertical="center" wrapText="1"/>
    </xf>
    <xf numFmtId="165" fontId="28" fillId="0" borderId="1" xfId="0" applyNumberFormat="1" applyFont="1" applyBorder="1" applyAlignment="1">
      <alignment horizontal="left" vertical="center"/>
    </xf>
    <xf numFmtId="165" fontId="27" fillId="0" borderId="1" xfId="0" applyNumberFormat="1" applyFont="1" applyBorder="1" applyAlignment="1">
      <alignment horizontal="center" vertical="center"/>
    </xf>
    <xf numFmtId="165" fontId="27" fillId="0" borderId="1" xfId="0" applyNumberFormat="1" applyFont="1" applyBorder="1" applyAlignment="1">
      <alignment vertical="center"/>
    </xf>
    <xf numFmtId="167" fontId="27" fillId="33" borderId="1" xfId="28" applyNumberFormat="1" applyFont="1" applyFill="1" applyBorder="1" applyAlignment="1">
      <alignment horizontal="right" vertical="center"/>
    </xf>
    <xf numFmtId="167" fontId="27" fillId="0" borderId="0" xfId="28" applyNumberFormat="1" applyFont="1" applyFill="1" applyAlignment="1">
      <alignment horizontal="center" vertical="center"/>
    </xf>
    <xf numFmtId="167" fontId="27" fillId="0" borderId="1" xfId="28" applyNumberFormat="1" applyFont="1" applyFill="1" applyBorder="1" applyAlignment="1">
      <alignment horizontal="right" vertical="center"/>
    </xf>
    <xf numFmtId="165" fontId="27" fillId="0" borderId="1" xfId="0" applyNumberFormat="1" applyFont="1" applyBorder="1" applyAlignment="1">
      <alignment horizontal="left" vertical="center"/>
    </xf>
    <xf numFmtId="167" fontId="27" fillId="0" borderId="1" xfId="0" applyNumberFormat="1" applyFont="1" applyBorder="1" applyAlignment="1">
      <alignment horizontal="center" vertical="center"/>
    </xf>
    <xf numFmtId="167" fontId="28" fillId="0" borderId="0" xfId="0" applyNumberFormat="1" applyFont="1" applyAlignment="1">
      <alignment vertical="center"/>
    </xf>
    <xf numFmtId="167" fontId="28" fillId="0" borderId="0" xfId="0" applyNumberFormat="1" applyFont="1" applyAlignment="1">
      <alignment horizontal="right" vertical="center"/>
    </xf>
    <xf numFmtId="167" fontId="28" fillId="33" borderId="0" xfId="0" applyNumberFormat="1" applyFont="1" applyFill="1" applyAlignment="1">
      <alignment horizontal="center" vertical="center"/>
    </xf>
    <xf numFmtId="167" fontId="28" fillId="33" borderId="0" xfId="0" applyNumberFormat="1" applyFont="1" applyFill="1" applyAlignment="1">
      <alignment horizontal="right" vertical="center"/>
    </xf>
    <xf numFmtId="167" fontId="27" fillId="0" borderId="1" xfId="0" applyNumberFormat="1" applyFont="1" applyBorder="1" applyAlignment="1">
      <alignment vertical="center"/>
    </xf>
    <xf numFmtId="167" fontId="28" fillId="0" borderId="0" xfId="0" applyNumberFormat="1" applyFont="1" applyAlignment="1">
      <alignment horizontal="left" vertical="center"/>
    </xf>
    <xf numFmtId="173" fontId="27" fillId="0" borderId="0" xfId="0" applyNumberFormat="1" applyFont="1" applyAlignment="1">
      <alignment horizontal="center" vertical="center"/>
    </xf>
    <xf numFmtId="0" fontId="27" fillId="0" borderId="0" xfId="0" applyFont="1" applyAlignment="1">
      <alignment vertical="center" wrapText="1"/>
    </xf>
    <xf numFmtId="167" fontId="28" fillId="0" borderId="0" xfId="0" applyNumberFormat="1" applyFont="1" applyAlignment="1">
      <alignment horizontal="right"/>
    </xf>
    <xf numFmtId="167" fontId="27" fillId="0" borderId="0" xfId="0" applyNumberFormat="1" applyFont="1"/>
    <xf numFmtId="165" fontId="27" fillId="0" borderId="0" xfId="0" applyNumberFormat="1" applyFont="1" applyAlignment="1">
      <alignment wrapText="1"/>
    </xf>
    <xf numFmtId="167" fontId="28" fillId="0" borderId="0" xfId="0" applyNumberFormat="1" applyFont="1" applyAlignment="1">
      <alignment horizontal="right" wrapText="1"/>
    </xf>
    <xf numFmtId="167" fontId="27" fillId="0" borderId="0" xfId="0" applyNumberFormat="1" applyFont="1" applyAlignment="1">
      <alignment wrapText="1"/>
    </xf>
    <xf numFmtId="165" fontId="28" fillId="0" borderId="0" xfId="0" applyNumberFormat="1" applyFont="1" applyAlignment="1">
      <alignment horizontal="right" wrapText="1"/>
    </xf>
    <xf numFmtId="167" fontId="28" fillId="0" borderId="1" xfId="0" applyNumberFormat="1" applyFont="1" applyBorder="1" applyAlignment="1">
      <alignment horizontal="right" wrapText="1"/>
    </xf>
    <xf numFmtId="167" fontId="27" fillId="33" borderId="0" xfId="0" applyNumberFormat="1" applyFont="1" applyFill="1" applyAlignment="1">
      <alignment vertical="center"/>
    </xf>
    <xf numFmtId="167" fontId="27" fillId="0" borderId="0" xfId="0" applyNumberFormat="1" applyFont="1" applyAlignment="1">
      <alignment vertical="center"/>
    </xf>
    <xf numFmtId="167" fontId="27" fillId="33" borderId="0" xfId="28" applyNumberFormat="1" applyFont="1" applyFill="1" applyBorder="1" applyAlignment="1">
      <alignment horizontal="right" vertical="center"/>
    </xf>
    <xf numFmtId="167" fontId="27" fillId="0" borderId="0" xfId="28" applyNumberFormat="1" applyFont="1" applyFill="1" applyBorder="1" applyAlignment="1">
      <alignment horizontal="right" vertical="center"/>
    </xf>
    <xf numFmtId="167" fontId="27" fillId="33" borderId="0" xfId="28" quotePrefix="1" applyNumberFormat="1" applyFont="1" applyFill="1" applyAlignment="1">
      <alignment horizontal="right" vertical="center"/>
    </xf>
    <xf numFmtId="167" fontId="27" fillId="0" borderId="0" xfId="28" quotePrefix="1" applyNumberFormat="1" applyFont="1" applyFill="1" applyAlignment="1">
      <alignment horizontal="right" vertical="center"/>
    </xf>
    <xf numFmtId="167" fontId="27" fillId="33" borderId="0" xfId="0" quotePrefix="1" applyNumberFormat="1" applyFont="1" applyFill="1" applyAlignment="1">
      <alignment horizontal="right" vertical="center"/>
    </xf>
    <xf numFmtId="167" fontId="27" fillId="33" borderId="1" xfId="28" quotePrefix="1" applyNumberFormat="1" applyFont="1" applyFill="1" applyBorder="1" applyAlignment="1">
      <alignment horizontal="right" vertical="center"/>
    </xf>
    <xf numFmtId="167" fontId="27" fillId="0" borderId="1" xfId="28" quotePrefix="1" applyNumberFormat="1" applyFont="1" applyFill="1" applyBorder="1" applyAlignment="1">
      <alignment horizontal="right" vertical="center"/>
    </xf>
    <xf numFmtId="164" fontId="26" fillId="0" borderId="0" xfId="28" applyFont="1" applyFill="1" applyAlignment="1">
      <alignment horizontal="right" vertical="center" wrapText="1"/>
    </xf>
    <xf numFmtId="167" fontId="26" fillId="0" borderId="1" xfId="0" quotePrefix="1" applyNumberFormat="1" applyFont="1" applyBorder="1" applyAlignment="1">
      <alignment horizontal="right" vertical="center" wrapText="1"/>
    </xf>
    <xf numFmtId="165" fontId="27" fillId="0" borderId="0" xfId="0" applyNumberFormat="1" applyFont="1" applyAlignment="1">
      <alignment vertical="center" wrapText="1"/>
    </xf>
    <xf numFmtId="165" fontId="27" fillId="0" borderId="0" xfId="0" applyNumberFormat="1" applyFont="1" applyAlignment="1">
      <alignment horizontal="right" vertical="center" wrapText="1"/>
    </xf>
    <xf numFmtId="167" fontId="27" fillId="0" borderId="0" xfId="0" applyNumberFormat="1" applyFont="1" applyAlignment="1">
      <alignment horizontal="right" vertical="center" wrapText="1"/>
    </xf>
    <xf numFmtId="165" fontId="27" fillId="0" borderId="0" xfId="46" applyNumberFormat="1" applyFont="1" applyAlignment="1">
      <alignment vertical="center"/>
    </xf>
    <xf numFmtId="164" fontId="26" fillId="0" borderId="0" xfId="28" applyFont="1" applyFill="1" applyBorder="1" applyAlignment="1">
      <alignment horizontal="right" vertical="center" wrapText="1"/>
    </xf>
    <xf numFmtId="169" fontId="27" fillId="33" borderId="0" xfId="0" applyNumberFormat="1" applyFont="1" applyFill="1" applyAlignment="1">
      <alignment horizontal="right" vertical="center"/>
    </xf>
    <xf numFmtId="165" fontId="27" fillId="33" borderId="0" xfId="28" applyNumberFormat="1" applyFont="1" applyFill="1" applyBorder="1" applyAlignment="1">
      <alignment horizontal="right" vertical="center"/>
    </xf>
    <xf numFmtId="173" fontId="27" fillId="33" borderId="0" xfId="0" applyNumberFormat="1" applyFont="1" applyFill="1" applyAlignment="1">
      <alignment horizontal="right" vertical="center"/>
    </xf>
    <xf numFmtId="9" fontId="27" fillId="33" borderId="0" xfId="49" applyFont="1" applyFill="1" applyAlignment="1">
      <alignment horizontal="right" vertical="center"/>
    </xf>
    <xf numFmtId="165" fontId="28" fillId="0" borderId="1" xfId="0" applyNumberFormat="1" applyFont="1" applyBorder="1" applyAlignment="1">
      <alignment horizontal="center" vertical="center"/>
    </xf>
    <xf numFmtId="165" fontId="26" fillId="0" borderId="0" xfId="61" applyNumberFormat="1" applyFont="1" applyAlignment="1">
      <alignment horizontal="center" vertical="center"/>
    </xf>
    <xf numFmtId="167" fontId="26" fillId="0" borderId="0" xfId="61" applyNumberFormat="1" applyFont="1" applyAlignment="1">
      <alignment horizontal="right" vertical="center"/>
    </xf>
    <xf numFmtId="171" fontId="26" fillId="0" borderId="0" xfId="61" applyNumberFormat="1" applyFont="1" applyAlignment="1">
      <alignment horizontal="right" vertical="center"/>
    </xf>
    <xf numFmtId="165" fontId="26" fillId="0" borderId="2" xfId="61" applyNumberFormat="1" applyFont="1" applyBorder="1" applyAlignment="1">
      <alignment horizontal="center" vertical="center"/>
    </xf>
    <xf numFmtId="167" fontId="26" fillId="0" borderId="2" xfId="61" applyNumberFormat="1" applyFont="1" applyBorder="1" applyAlignment="1">
      <alignment horizontal="right" vertical="center"/>
    </xf>
    <xf numFmtId="171" fontId="26" fillId="0" borderId="2" xfId="61" applyNumberFormat="1" applyFont="1" applyBorder="1" applyAlignment="1">
      <alignment horizontal="right" vertical="center"/>
    </xf>
    <xf numFmtId="0" fontId="27" fillId="0" borderId="0" xfId="61" applyFont="1" applyAlignment="1">
      <alignment vertical="center"/>
    </xf>
    <xf numFmtId="165" fontId="27" fillId="0" borderId="0" xfId="61" applyNumberFormat="1" applyFont="1" applyAlignment="1">
      <alignment vertical="center"/>
    </xf>
    <xf numFmtId="165" fontId="27" fillId="0" borderId="0" xfId="61" applyNumberFormat="1" applyFont="1" applyAlignment="1">
      <alignment horizontal="center" vertical="center"/>
    </xf>
    <xf numFmtId="167" fontId="27" fillId="0" borderId="0" xfId="61" applyNumberFormat="1" applyFont="1" applyAlignment="1">
      <alignment horizontal="right" vertical="center"/>
    </xf>
    <xf numFmtId="171" fontId="27" fillId="0" borderId="0" xfId="61" applyNumberFormat="1" applyFont="1" applyAlignment="1">
      <alignment horizontal="right" vertical="center"/>
    </xf>
    <xf numFmtId="165" fontId="27" fillId="0" borderId="0" xfId="61" applyNumberFormat="1" applyFont="1" applyAlignment="1">
      <alignment vertical="center" wrapText="1"/>
    </xf>
    <xf numFmtId="167" fontId="28" fillId="0" borderId="0" xfId="61" applyNumberFormat="1" applyFont="1" applyAlignment="1">
      <alignment horizontal="right" vertical="center"/>
    </xf>
    <xf numFmtId="167" fontId="28" fillId="0" borderId="0" xfId="61" applyNumberFormat="1" applyFont="1" applyAlignment="1">
      <alignment horizontal="right" vertical="center" wrapText="1"/>
    </xf>
    <xf numFmtId="171" fontId="28" fillId="0" borderId="0" xfId="61" applyNumberFormat="1" applyFont="1" applyAlignment="1">
      <alignment horizontal="right" vertical="center" wrapText="1"/>
    </xf>
    <xf numFmtId="0" fontId="28" fillId="0" borderId="2" xfId="61" applyFont="1" applyBorder="1" applyAlignment="1">
      <alignment horizontal="center" vertical="center"/>
    </xf>
    <xf numFmtId="165" fontId="28" fillId="0" borderId="0" xfId="61" applyNumberFormat="1" applyFont="1" applyAlignment="1">
      <alignment horizontal="right" vertical="center" wrapText="1"/>
    </xf>
    <xf numFmtId="167" fontId="28" fillId="0" borderId="2" xfId="61" applyNumberFormat="1" applyFont="1" applyBorder="1" applyAlignment="1">
      <alignment horizontal="right" vertical="center" wrapText="1"/>
    </xf>
    <xf numFmtId="171" fontId="28" fillId="0" borderId="2" xfId="61" applyNumberFormat="1" applyFont="1" applyBorder="1" applyAlignment="1">
      <alignment horizontal="right" vertical="center" wrapText="1"/>
    </xf>
    <xf numFmtId="0" fontId="28" fillId="0" borderId="0" xfId="61" applyFont="1" applyAlignment="1">
      <alignment vertical="center"/>
    </xf>
    <xf numFmtId="167" fontId="27" fillId="33" borderId="0" xfId="61" applyNumberFormat="1" applyFont="1" applyFill="1" applyAlignment="1">
      <alignment horizontal="right" vertical="center" wrapText="1"/>
    </xf>
    <xf numFmtId="167" fontId="27" fillId="0" borderId="0" xfId="61" applyNumberFormat="1" applyFont="1" applyAlignment="1">
      <alignment vertical="center" wrapText="1"/>
    </xf>
    <xf numFmtId="167" fontId="27" fillId="0" borderId="0" xfId="61" applyNumberFormat="1" applyFont="1" applyAlignment="1">
      <alignment horizontal="right" vertical="center" wrapText="1"/>
    </xf>
    <xf numFmtId="171" fontId="27" fillId="33" borderId="0" xfId="61" applyNumberFormat="1" applyFont="1" applyFill="1" applyAlignment="1">
      <alignment horizontal="right" vertical="center" wrapText="1"/>
    </xf>
    <xf numFmtId="171" fontId="27" fillId="0" borderId="0" xfId="61" applyNumberFormat="1" applyFont="1" applyAlignment="1">
      <alignment horizontal="right" vertical="center" wrapText="1"/>
    </xf>
    <xf numFmtId="165" fontId="27" fillId="33" borderId="0" xfId="61" applyNumberFormat="1" applyFont="1" applyFill="1" applyAlignment="1">
      <alignment horizontal="right" vertical="center" wrapText="1"/>
    </xf>
    <xf numFmtId="166" fontId="27" fillId="33" borderId="0" xfId="61" applyNumberFormat="1" applyFont="1" applyFill="1" applyAlignment="1">
      <alignment horizontal="right" vertical="center" wrapText="1"/>
    </xf>
    <xf numFmtId="171" fontId="27" fillId="33" borderId="0" xfId="62" quotePrefix="1" applyNumberFormat="1" applyFont="1" applyFill="1" applyBorder="1" applyAlignment="1">
      <alignment horizontal="right" vertical="center" wrapText="1"/>
    </xf>
    <xf numFmtId="171" fontId="27" fillId="0" borderId="0" xfId="62" quotePrefix="1" applyNumberFormat="1" applyFont="1" applyFill="1" applyBorder="1" applyAlignment="1">
      <alignment horizontal="right" vertical="center" wrapText="1"/>
    </xf>
    <xf numFmtId="171" fontId="27" fillId="33" borderId="0" xfId="62" applyNumberFormat="1" applyFont="1" applyFill="1" applyBorder="1" applyAlignment="1">
      <alignment horizontal="right" vertical="center" wrapText="1"/>
    </xf>
    <xf numFmtId="171" fontId="27" fillId="0" borderId="0" xfId="62" applyNumberFormat="1" applyFont="1" applyFill="1" applyBorder="1" applyAlignment="1">
      <alignment horizontal="right" vertical="center" wrapText="1"/>
    </xf>
    <xf numFmtId="167" fontId="27" fillId="33" borderId="1" xfId="62" applyNumberFormat="1" applyFont="1" applyFill="1" applyBorder="1" applyAlignment="1">
      <alignment horizontal="right" vertical="center" wrapText="1"/>
    </xf>
    <xf numFmtId="167" fontId="27" fillId="0" borderId="1" xfId="62" applyNumberFormat="1" applyFont="1" applyFill="1" applyBorder="1" applyAlignment="1">
      <alignment horizontal="right" vertical="center" wrapText="1"/>
    </xf>
    <xf numFmtId="171" fontId="27" fillId="33" borderId="1" xfId="62" applyNumberFormat="1" applyFont="1" applyFill="1" applyBorder="1" applyAlignment="1">
      <alignment horizontal="right" vertical="center" wrapText="1"/>
    </xf>
    <xf numFmtId="171" fontId="27" fillId="0" borderId="1" xfId="62" applyNumberFormat="1" applyFont="1" applyFill="1" applyBorder="1" applyAlignment="1">
      <alignment horizontal="right" vertical="center" wrapText="1"/>
    </xf>
    <xf numFmtId="167" fontId="27" fillId="33" borderId="0" xfId="61" applyNumberFormat="1" applyFont="1" applyFill="1" applyAlignment="1">
      <alignment horizontal="right" vertical="center"/>
    </xf>
    <xf numFmtId="167" fontId="27" fillId="33" borderId="2" xfId="61" applyNumberFormat="1" applyFont="1" applyFill="1" applyBorder="1" applyAlignment="1">
      <alignment horizontal="right" vertical="center" wrapText="1"/>
    </xf>
    <xf numFmtId="171" fontId="27" fillId="33" borderId="2" xfId="61" applyNumberFormat="1" applyFont="1" applyFill="1" applyBorder="1" applyAlignment="1">
      <alignment horizontal="right" vertical="center" wrapText="1"/>
    </xf>
    <xf numFmtId="167" fontId="27" fillId="33" borderId="0" xfId="62" quotePrefix="1" applyNumberFormat="1" applyFont="1" applyFill="1" applyBorder="1" applyAlignment="1">
      <alignment horizontal="right" vertical="center" wrapText="1"/>
    </xf>
    <xf numFmtId="167" fontId="27" fillId="0" borderId="0" xfId="62" applyNumberFormat="1" applyFont="1" applyFill="1" applyBorder="1" applyAlignment="1">
      <alignment horizontal="right" vertical="center" wrapText="1"/>
    </xf>
    <xf numFmtId="167" fontId="27" fillId="0" borderId="0" xfId="62" quotePrefix="1" applyNumberFormat="1" applyFont="1" applyFill="1" applyBorder="1" applyAlignment="1">
      <alignment horizontal="right" vertical="center" wrapText="1"/>
    </xf>
    <xf numFmtId="167" fontId="27" fillId="33" borderId="0" xfId="61" quotePrefix="1" applyNumberFormat="1" applyFont="1" applyFill="1" applyAlignment="1">
      <alignment horizontal="right" vertical="center" wrapText="1"/>
    </xf>
    <xf numFmtId="171" fontId="27" fillId="33" borderId="0" xfId="61" quotePrefix="1" applyNumberFormat="1" applyFont="1" applyFill="1" applyAlignment="1">
      <alignment horizontal="right" vertical="center" wrapText="1"/>
    </xf>
    <xf numFmtId="167" fontId="27" fillId="33" borderId="14" xfId="61" applyNumberFormat="1" applyFont="1" applyFill="1" applyBorder="1" applyAlignment="1">
      <alignment horizontal="right" vertical="center" wrapText="1"/>
    </xf>
    <xf numFmtId="171" fontId="27" fillId="33" borderId="14" xfId="61" applyNumberFormat="1" applyFont="1" applyFill="1" applyBorder="1" applyAlignment="1">
      <alignment horizontal="right" vertical="center" wrapText="1"/>
    </xf>
    <xf numFmtId="0" fontId="26" fillId="0" borderId="2" xfId="61" applyFont="1" applyBorder="1" applyAlignment="1">
      <alignment vertical="center"/>
    </xf>
    <xf numFmtId="0" fontId="27" fillId="0" borderId="0" xfId="61" applyFont="1" applyAlignment="1">
      <alignment vertical="center" wrapText="1"/>
    </xf>
    <xf numFmtId="167" fontId="27" fillId="33" borderId="0" xfId="61" applyNumberFormat="1" applyFont="1" applyFill="1" applyAlignment="1">
      <alignment vertical="center" wrapText="1"/>
    </xf>
    <xf numFmtId="171" fontId="27" fillId="33" borderId="0" xfId="61" applyNumberFormat="1" applyFont="1" applyFill="1" applyAlignment="1">
      <alignment vertical="center" wrapText="1"/>
    </xf>
    <xf numFmtId="0" fontId="27" fillId="0" borderId="0" xfId="61" applyFont="1" applyAlignment="1">
      <alignment horizontal="center" vertical="center" wrapText="1"/>
    </xf>
    <xf numFmtId="167" fontId="27" fillId="33" borderId="0" xfId="61" applyNumberFormat="1" applyFont="1" applyFill="1" applyAlignment="1">
      <alignment horizontal="center" vertical="center"/>
    </xf>
    <xf numFmtId="171" fontId="27" fillId="33" borderId="0" xfId="61" applyNumberFormat="1" applyFont="1" applyFill="1" applyAlignment="1">
      <alignment horizontal="center" vertical="center"/>
    </xf>
    <xf numFmtId="166" fontId="27" fillId="33" borderId="1" xfId="61" applyNumberFormat="1" applyFont="1" applyFill="1" applyBorder="1" applyAlignment="1">
      <alignment horizontal="right" vertical="center" wrapText="1"/>
    </xf>
    <xf numFmtId="171" fontId="27" fillId="33" borderId="1" xfId="61" applyNumberFormat="1" applyFont="1" applyFill="1" applyBorder="1" applyAlignment="1">
      <alignment horizontal="right" vertical="center" wrapText="1"/>
    </xf>
    <xf numFmtId="171" fontId="27" fillId="33" borderId="0" xfId="61" applyNumberFormat="1" applyFont="1" applyFill="1" applyAlignment="1">
      <alignment horizontal="right" vertical="center"/>
    </xf>
    <xf numFmtId="167" fontId="27" fillId="33" borderId="3" xfId="61" applyNumberFormat="1" applyFont="1" applyFill="1" applyBorder="1" applyAlignment="1">
      <alignment horizontal="right" vertical="center" wrapText="1"/>
    </xf>
    <xf numFmtId="167" fontId="27" fillId="0" borderId="3" xfId="61" applyNumberFormat="1" applyFont="1" applyBorder="1" applyAlignment="1">
      <alignment horizontal="right" vertical="center" wrapText="1"/>
    </xf>
    <xf numFmtId="165" fontId="27" fillId="33" borderId="1" xfId="61" applyNumberFormat="1" applyFont="1" applyFill="1" applyBorder="1" applyAlignment="1">
      <alignment horizontal="right" vertical="center" wrapText="1"/>
    </xf>
    <xf numFmtId="167" fontId="27" fillId="0" borderId="1" xfId="61" applyNumberFormat="1" applyFont="1" applyBorder="1" applyAlignment="1">
      <alignment horizontal="right" vertical="center" wrapText="1"/>
    </xf>
    <xf numFmtId="167" fontId="27" fillId="0" borderId="0" xfId="62" applyNumberFormat="1" applyFont="1" applyFill="1" applyBorder="1" applyAlignment="1">
      <alignment horizontal="right" vertical="center"/>
    </xf>
    <xf numFmtId="167" fontId="27" fillId="0" borderId="0" xfId="28" applyNumberFormat="1" applyFont="1" applyFill="1" applyAlignment="1">
      <alignment vertical="center" wrapText="1"/>
    </xf>
    <xf numFmtId="172" fontId="27" fillId="0" borderId="0" xfId="28" applyNumberFormat="1" applyFont="1" applyFill="1" applyAlignment="1">
      <alignment vertical="center" wrapText="1"/>
    </xf>
    <xf numFmtId="167" fontId="27" fillId="0" borderId="1" xfId="28" applyNumberFormat="1" applyFont="1" applyFill="1" applyBorder="1" applyAlignment="1">
      <alignment vertical="center" wrapText="1"/>
    </xf>
    <xf numFmtId="172" fontId="26" fillId="0" borderId="0" xfId="28" applyNumberFormat="1" applyFont="1" applyFill="1" applyAlignment="1">
      <alignment horizontal="right" vertical="center" wrapText="1"/>
    </xf>
    <xf numFmtId="0" fontId="26" fillId="0" borderId="0" xfId="0" applyFont="1" applyAlignment="1">
      <alignment horizontal="right" vertical="center" wrapText="1"/>
    </xf>
    <xf numFmtId="167" fontId="26" fillId="0" borderId="0" xfId="0" quotePrefix="1" applyNumberFormat="1" applyFont="1" applyAlignment="1">
      <alignment horizontal="right" vertical="center" wrapText="1"/>
    </xf>
    <xf numFmtId="0" fontId="26" fillId="0" borderId="1" xfId="0" applyFont="1" applyBorder="1" applyAlignment="1">
      <alignment horizontal="right" vertical="center" wrapText="1"/>
    </xf>
    <xf numFmtId="165" fontId="26" fillId="0" borderId="1" xfId="0" applyNumberFormat="1" applyFont="1" applyBorder="1" applyAlignment="1">
      <alignment vertical="center" wrapText="1"/>
    </xf>
    <xf numFmtId="164" fontId="26" fillId="0" borderId="1" xfId="28" applyFont="1" applyFill="1" applyBorder="1" applyAlignment="1">
      <alignment horizontal="right" vertical="center" wrapText="1"/>
    </xf>
    <xf numFmtId="9" fontId="27" fillId="0" borderId="0" xfId="49" applyFont="1" applyFill="1" applyAlignment="1">
      <alignment horizontal="right" vertical="center"/>
    </xf>
    <xf numFmtId="165" fontId="27" fillId="0" borderId="0" xfId="28" applyNumberFormat="1" applyFont="1" applyFill="1" applyBorder="1" applyAlignment="1">
      <alignment horizontal="right" vertical="center"/>
    </xf>
    <xf numFmtId="0" fontId="25" fillId="0" borderId="0" xfId="61" applyFont="1" applyAlignment="1">
      <alignment vertical="center"/>
    </xf>
    <xf numFmtId="0" fontId="26" fillId="0" borderId="0" xfId="61" applyFont="1" applyAlignment="1">
      <alignment vertical="center"/>
    </xf>
    <xf numFmtId="167" fontId="26" fillId="0" borderId="0" xfId="61" applyNumberFormat="1" applyFont="1" applyAlignment="1">
      <alignment vertical="center"/>
    </xf>
    <xf numFmtId="167" fontId="26" fillId="0" borderId="2" xfId="61" applyNumberFormat="1" applyFont="1" applyBorder="1" applyAlignment="1">
      <alignment vertical="center"/>
    </xf>
    <xf numFmtId="167" fontId="28" fillId="0" borderId="0" xfId="61" applyNumberFormat="1" applyFont="1" applyAlignment="1">
      <alignment vertical="center" wrapText="1"/>
    </xf>
    <xf numFmtId="167" fontId="28" fillId="0" borderId="0" xfId="61" applyNumberFormat="1" applyFont="1" applyAlignment="1">
      <alignment horizontal="center" vertical="center" wrapText="1"/>
    </xf>
    <xf numFmtId="0" fontId="27" fillId="0" borderId="0" xfId="61" applyFont="1" applyAlignment="1">
      <alignment horizontal="right" vertical="center" wrapText="1"/>
    </xf>
    <xf numFmtId="167" fontId="27" fillId="0" borderId="0" xfId="61" applyNumberFormat="1" applyFont="1" applyAlignment="1">
      <alignment vertical="center"/>
    </xf>
    <xf numFmtId="167" fontId="28" fillId="0" borderId="0" xfId="61" quotePrefix="1" applyNumberFormat="1" applyFont="1" applyAlignment="1">
      <alignment horizontal="right" vertical="center" wrapText="1"/>
    </xf>
    <xf numFmtId="0" fontId="28" fillId="0" borderId="0" xfId="61" applyFont="1" applyAlignment="1">
      <alignment vertical="center" wrapText="1"/>
    </xf>
    <xf numFmtId="0" fontId="28" fillId="0" borderId="0" xfId="61" applyFont="1" applyAlignment="1">
      <alignment horizontal="right" vertical="center" wrapText="1"/>
    </xf>
    <xf numFmtId="167" fontId="27" fillId="33" borderId="1" xfId="61" applyNumberFormat="1" applyFont="1" applyFill="1" applyBorder="1" applyAlignment="1">
      <alignment horizontal="right" vertical="center" wrapText="1"/>
    </xf>
    <xf numFmtId="0" fontId="26" fillId="0" borderId="0" xfId="61" applyFont="1" applyAlignment="1">
      <alignment vertical="center" wrapText="1"/>
    </xf>
    <xf numFmtId="167" fontId="25" fillId="0" borderId="0" xfId="61" applyNumberFormat="1" applyFont="1" applyAlignment="1">
      <alignment horizontal="center" vertical="center" wrapText="1"/>
    </xf>
    <xf numFmtId="167" fontId="25" fillId="0" borderId="15" xfId="61" applyNumberFormat="1" applyFont="1" applyBorder="1" applyAlignment="1">
      <alignment horizontal="center" vertical="center" wrapText="1"/>
    </xf>
    <xf numFmtId="167" fontId="25" fillId="0" borderId="0" xfId="61" applyNumberFormat="1" applyFont="1" applyAlignment="1">
      <alignment horizontal="right" vertical="center" wrapText="1"/>
    </xf>
    <xf numFmtId="167" fontId="25" fillId="0" borderId="1" xfId="61" applyNumberFormat="1" applyFont="1" applyBorder="1" applyAlignment="1">
      <alignment horizontal="right" vertical="center" wrapText="1"/>
    </xf>
    <xf numFmtId="167" fontId="25" fillId="0" borderId="0" xfId="61" applyNumberFormat="1" applyFont="1" applyAlignment="1">
      <alignment horizontal="right" vertical="center"/>
    </xf>
    <xf numFmtId="0" fontId="26" fillId="0" borderId="0" xfId="61" applyFont="1" applyAlignment="1">
      <alignment horizontal="right" vertical="center" wrapText="1"/>
    </xf>
    <xf numFmtId="167" fontId="26" fillId="0" borderId="0" xfId="61" applyNumberFormat="1" applyFont="1" applyAlignment="1">
      <alignment horizontal="right" vertical="center" wrapText="1"/>
    </xf>
    <xf numFmtId="167" fontId="25" fillId="0" borderId="0" xfId="61" quotePrefix="1" applyNumberFormat="1" applyFont="1" applyAlignment="1">
      <alignment horizontal="right" vertical="center"/>
    </xf>
    <xf numFmtId="0" fontId="25" fillId="0" borderId="2" xfId="61" applyFont="1" applyBorder="1" applyAlignment="1">
      <alignment horizontal="center" vertical="center"/>
    </xf>
    <xf numFmtId="167" fontId="25" fillId="0" borderId="2" xfId="61" applyNumberFormat="1" applyFont="1" applyBorder="1" applyAlignment="1">
      <alignment horizontal="right" vertical="center" wrapText="1"/>
    </xf>
    <xf numFmtId="167" fontId="26" fillId="0" borderId="0" xfId="61" applyNumberFormat="1" applyFont="1" applyAlignment="1">
      <alignment vertical="center" wrapText="1"/>
    </xf>
    <xf numFmtId="0" fontId="25" fillId="0" borderId="0" xfId="61" applyFont="1" applyAlignment="1">
      <alignment vertical="center" wrapText="1"/>
    </xf>
    <xf numFmtId="0" fontId="25" fillId="0" borderId="0" xfId="61" applyFont="1" applyAlignment="1">
      <alignment horizontal="right" vertical="center" wrapText="1"/>
    </xf>
    <xf numFmtId="0" fontId="26" fillId="0" borderId="0" xfId="61" applyFont="1" applyAlignment="1">
      <alignment horizontal="center" vertical="center" wrapText="1"/>
    </xf>
    <xf numFmtId="167" fontId="26" fillId="0" borderId="1" xfId="61" applyNumberFormat="1" applyFont="1" applyBorder="1" applyAlignment="1">
      <alignment horizontal="right" vertical="center" wrapText="1"/>
    </xf>
    <xf numFmtId="167" fontId="26" fillId="0" borderId="3" xfId="61" applyNumberFormat="1" applyFont="1" applyBorder="1" applyAlignment="1">
      <alignment horizontal="right" vertical="center" wrapText="1"/>
    </xf>
    <xf numFmtId="167" fontId="26" fillId="33" borderId="0" xfId="61" applyNumberFormat="1" applyFont="1" applyFill="1" applyAlignment="1">
      <alignment horizontal="right" vertical="center" wrapText="1"/>
    </xf>
    <xf numFmtId="167" fontId="26" fillId="33" borderId="1" xfId="61" applyNumberFormat="1" applyFont="1" applyFill="1" applyBorder="1" applyAlignment="1">
      <alignment horizontal="right" vertical="center" wrapText="1"/>
    </xf>
    <xf numFmtId="167" fontId="26" fillId="33" borderId="3" xfId="61" applyNumberFormat="1" applyFont="1" applyFill="1" applyBorder="1" applyAlignment="1">
      <alignment horizontal="right" vertical="center" wrapText="1"/>
    </xf>
    <xf numFmtId="164" fontId="26" fillId="33" borderId="0" xfId="28" applyFont="1" applyFill="1" applyBorder="1" applyAlignment="1">
      <alignment horizontal="right" vertical="center" wrapText="1"/>
    </xf>
    <xf numFmtId="0" fontId="27" fillId="0" borderId="0" xfId="61" applyFont="1" applyAlignment="1">
      <alignment horizontal="centerContinuous" vertical="center"/>
    </xf>
    <xf numFmtId="0" fontId="25" fillId="0" borderId="0" xfId="61" applyFont="1" applyAlignment="1">
      <alignment horizontal="left" vertical="center"/>
    </xf>
    <xf numFmtId="165" fontId="26" fillId="0" borderId="0" xfId="61" applyNumberFormat="1" applyFont="1" applyAlignment="1">
      <alignment horizontal="left" vertical="center"/>
    </xf>
    <xf numFmtId="0" fontId="25" fillId="0" borderId="2" xfId="61" applyFont="1" applyBorder="1" applyAlignment="1">
      <alignment horizontal="left" vertical="center"/>
    </xf>
    <xf numFmtId="165" fontId="26" fillId="0" borderId="2" xfId="61" applyNumberFormat="1" applyFont="1" applyBorder="1" applyAlignment="1">
      <alignment horizontal="left" vertical="center"/>
    </xf>
    <xf numFmtId="165" fontId="27" fillId="0" borderId="0" xfId="61" applyNumberFormat="1" applyFont="1" applyAlignment="1">
      <alignment horizontal="center" vertical="center" wrapText="1"/>
    </xf>
    <xf numFmtId="170" fontId="27" fillId="0" borderId="0" xfId="61" applyNumberFormat="1" applyFont="1" applyAlignment="1">
      <alignment horizontal="center" vertical="center" wrapText="1"/>
    </xf>
    <xf numFmtId="165" fontId="26" fillId="0" borderId="2" xfId="61" applyNumberFormat="1" applyFont="1" applyBorder="1" applyAlignment="1">
      <alignment vertical="center"/>
    </xf>
    <xf numFmtId="165" fontId="28" fillId="0" borderId="0" xfId="61" applyNumberFormat="1" applyFont="1" applyAlignment="1">
      <alignment vertical="center" wrapText="1"/>
    </xf>
    <xf numFmtId="165" fontId="27" fillId="0" borderId="0" xfId="61" applyNumberFormat="1" applyFont="1" applyAlignment="1">
      <alignment horizontal="left" vertical="center"/>
    </xf>
    <xf numFmtId="0" fontId="27" fillId="0" borderId="0" xfId="61" applyFont="1" applyAlignment="1">
      <alignment horizontal="left" vertical="center" wrapText="1"/>
    </xf>
    <xf numFmtId="0" fontId="28" fillId="0" borderId="0" xfId="61" applyFont="1" applyAlignment="1">
      <alignment horizontal="left" vertical="center"/>
    </xf>
    <xf numFmtId="0" fontId="27" fillId="0" borderId="0" xfId="61" applyFont="1" applyAlignment="1">
      <alignment horizontal="left" vertical="center"/>
    </xf>
    <xf numFmtId="0" fontId="28" fillId="0" borderId="0" xfId="61" applyFont="1" applyAlignment="1">
      <alignment horizontal="left" vertical="center" wrapText="1"/>
    </xf>
    <xf numFmtId="0" fontId="27" fillId="0" borderId="0" xfId="61" applyFont="1" applyAlignment="1">
      <alignment horizontal="center" vertical="center"/>
    </xf>
    <xf numFmtId="0" fontId="26" fillId="0" borderId="2" xfId="61" applyFont="1" applyBorder="1" applyAlignment="1">
      <alignment horizontal="left" vertical="center"/>
    </xf>
    <xf numFmtId="167" fontId="26" fillId="0" borderId="0" xfId="61" applyNumberFormat="1" applyFont="1" applyAlignment="1">
      <alignment horizontal="center" vertical="center"/>
    </xf>
    <xf numFmtId="167" fontId="26" fillId="0" borderId="2" xfId="61" applyNumberFormat="1" applyFont="1" applyBorder="1" applyAlignment="1">
      <alignment horizontal="center" vertical="center"/>
    </xf>
    <xf numFmtId="167" fontId="27" fillId="0" borderId="0" xfId="61" applyNumberFormat="1" applyFont="1" applyAlignment="1">
      <alignment horizontal="center" vertical="center"/>
    </xf>
    <xf numFmtId="165" fontId="27" fillId="0" borderId="0" xfId="61" applyNumberFormat="1" applyFont="1" applyAlignment="1">
      <alignment horizontal="right" vertical="center" wrapText="1"/>
    </xf>
    <xf numFmtId="166" fontId="27" fillId="0" borderId="0" xfId="61" applyNumberFormat="1" applyFont="1" applyAlignment="1">
      <alignment horizontal="right" vertical="center" wrapText="1"/>
    </xf>
    <xf numFmtId="166" fontId="27" fillId="0" borderId="0" xfId="61" applyNumberFormat="1" applyFont="1" applyAlignment="1">
      <alignment vertical="center" wrapText="1"/>
    </xf>
    <xf numFmtId="167" fontId="27" fillId="0" borderId="2" xfId="61" applyNumberFormat="1" applyFont="1" applyBorder="1" applyAlignment="1">
      <alignment horizontal="right" vertical="center" wrapText="1"/>
    </xf>
    <xf numFmtId="167" fontId="27" fillId="0" borderId="0" xfId="61" quotePrefix="1" applyNumberFormat="1" applyFont="1" applyAlignment="1">
      <alignment horizontal="right" vertical="center" wrapText="1"/>
    </xf>
    <xf numFmtId="167" fontId="27" fillId="0" borderId="14" xfId="61" applyNumberFormat="1" applyFont="1" applyBorder="1" applyAlignment="1">
      <alignment horizontal="right" vertical="center" wrapText="1"/>
    </xf>
    <xf numFmtId="166" fontId="27" fillId="0" borderId="1" xfId="61" applyNumberFormat="1" applyFont="1" applyBorder="1" applyAlignment="1">
      <alignment horizontal="right" vertical="center" wrapText="1"/>
    </xf>
    <xf numFmtId="167" fontId="28" fillId="0" borderId="0" xfId="61" applyNumberFormat="1" applyFont="1" applyAlignment="1">
      <alignment vertical="center"/>
    </xf>
    <xf numFmtId="171" fontId="27" fillId="0" borderId="2" xfId="61" applyNumberFormat="1" applyFont="1" applyBorder="1" applyAlignment="1">
      <alignment horizontal="right" vertical="center" wrapText="1"/>
    </xf>
    <xf numFmtId="171" fontId="27" fillId="0" borderId="0" xfId="61" quotePrefix="1" applyNumberFormat="1" applyFont="1" applyAlignment="1">
      <alignment horizontal="right" vertical="center" wrapText="1"/>
    </xf>
    <xf numFmtId="171" fontId="27" fillId="0" borderId="14" xfId="61" applyNumberFormat="1" applyFont="1" applyBorder="1" applyAlignment="1">
      <alignment horizontal="right" vertical="center" wrapText="1"/>
    </xf>
    <xf numFmtId="171" fontId="27" fillId="0" borderId="0" xfId="61" applyNumberFormat="1" applyFont="1" applyAlignment="1">
      <alignment vertical="center" wrapText="1"/>
    </xf>
    <xf numFmtId="171" fontId="27" fillId="0" borderId="0" xfId="61" applyNumberFormat="1" applyFont="1" applyAlignment="1">
      <alignment horizontal="center" vertical="center"/>
    </xf>
    <xf numFmtId="171" fontId="27" fillId="0" borderId="1" xfId="61" applyNumberFormat="1" applyFont="1" applyBorder="1" applyAlignment="1">
      <alignment horizontal="right" vertical="center" wrapText="1"/>
    </xf>
    <xf numFmtId="171" fontId="27" fillId="0" borderId="3" xfId="61" applyNumberFormat="1" applyFont="1" applyBorder="1" applyAlignment="1">
      <alignment horizontal="right" vertical="center" wrapText="1"/>
    </xf>
    <xf numFmtId="170" fontId="27" fillId="0" borderId="0" xfId="0" applyNumberFormat="1" applyFont="1" applyAlignment="1">
      <alignment horizontal="center" vertical="center"/>
    </xf>
    <xf numFmtId="167" fontId="28" fillId="0" borderId="0" xfId="0" applyNumberFormat="1" applyFont="1" applyAlignment="1">
      <alignment horizontal="center" vertical="center"/>
    </xf>
    <xf numFmtId="173" fontId="27" fillId="0" borderId="0" xfId="0" applyNumberFormat="1" applyFont="1" applyAlignment="1">
      <alignment horizontal="right" vertical="center"/>
    </xf>
    <xf numFmtId="0" fontId="25" fillId="0" borderId="0" xfId="0" applyFont="1" applyAlignment="1">
      <alignment horizontal="left" vertical="center"/>
    </xf>
    <xf numFmtId="0" fontId="25" fillId="0" borderId="1" xfId="0" applyFont="1" applyBorder="1" applyAlignment="1">
      <alignment horizontal="left" vertical="center"/>
    </xf>
    <xf numFmtId="165" fontId="26" fillId="0" borderId="0" xfId="0" applyNumberFormat="1" applyFont="1" applyAlignment="1">
      <alignment vertical="center"/>
    </xf>
    <xf numFmtId="165" fontId="28" fillId="0" borderId="0" xfId="0" applyNumberFormat="1" applyFont="1" applyAlignment="1">
      <alignment wrapText="1"/>
    </xf>
    <xf numFmtId="0" fontId="28" fillId="0" borderId="1" xfId="0" applyFont="1" applyBorder="1" applyAlignment="1">
      <alignment horizontal="center"/>
    </xf>
    <xf numFmtId="0" fontId="28" fillId="0" borderId="0" xfId="0" applyFont="1"/>
    <xf numFmtId="0" fontId="27" fillId="0" borderId="1" xfId="0" applyFont="1" applyBorder="1" applyAlignment="1">
      <alignment vertical="center"/>
    </xf>
    <xf numFmtId="0" fontId="27" fillId="0" borderId="0" xfId="0" applyFont="1" applyAlignment="1">
      <alignment horizontal="justify" vertical="top" wrapText="1"/>
    </xf>
    <xf numFmtId="0" fontId="27" fillId="0" borderId="0" xfId="0" applyFont="1"/>
    <xf numFmtId="0" fontId="26" fillId="0" borderId="0" xfId="0" applyFont="1" applyAlignment="1">
      <alignment horizontal="center" vertical="center"/>
    </xf>
    <xf numFmtId="0" fontId="26" fillId="0" borderId="0" xfId="0" applyFont="1"/>
    <xf numFmtId="167" fontId="27" fillId="0" borderId="0" xfId="0" quotePrefix="1" applyNumberFormat="1" applyFont="1" applyAlignment="1">
      <alignment horizontal="right" vertical="center"/>
    </xf>
    <xf numFmtId="167" fontId="28" fillId="0" borderId="2" xfId="61" applyNumberFormat="1" applyFont="1" applyBorder="1" applyAlignment="1">
      <alignment horizontal="center" vertical="center"/>
    </xf>
    <xf numFmtId="0" fontId="28" fillId="0" borderId="0" xfId="61" applyFont="1" applyAlignment="1">
      <alignment horizontal="left" vertical="center" wrapText="1"/>
    </xf>
    <xf numFmtId="0" fontId="27" fillId="0" borderId="0" xfId="61" applyFont="1" applyAlignment="1">
      <alignment horizontal="left" vertical="center" wrapText="1"/>
    </xf>
    <xf numFmtId="165" fontId="28" fillId="0" borderId="1" xfId="0" applyNumberFormat="1" applyFont="1" applyBorder="1" applyAlignment="1">
      <alignment horizontal="center" vertical="center"/>
    </xf>
    <xf numFmtId="167" fontId="28" fillId="0" borderId="1" xfId="0" applyNumberFormat="1" applyFont="1" applyBorder="1" applyAlignment="1">
      <alignment horizontal="center" vertical="center"/>
    </xf>
    <xf numFmtId="167" fontId="28" fillId="0" borderId="1" xfId="61" applyNumberFormat="1" applyFont="1" applyBorder="1" applyAlignment="1">
      <alignment horizontal="center" vertical="center" wrapText="1"/>
    </xf>
    <xf numFmtId="167" fontId="28" fillId="0" borderId="4" xfId="61" applyNumberFormat="1" applyFont="1" applyBorder="1" applyAlignment="1">
      <alignment horizontal="center" vertical="center" wrapText="1"/>
    </xf>
    <xf numFmtId="167" fontId="28" fillId="0" borderId="2" xfId="61" applyNumberFormat="1" applyFont="1" applyBorder="1" applyAlignment="1">
      <alignment horizontal="center" vertical="center" wrapText="1"/>
    </xf>
    <xf numFmtId="167" fontId="25" fillId="0" borderId="2" xfId="61" applyNumberFormat="1" applyFont="1" applyBorder="1" applyAlignment="1">
      <alignment horizontal="center" vertical="center" wrapText="1"/>
    </xf>
  </cellXfs>
  <cellStyles count="6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138" xfId="53" xr:uid="{00000000-0005-0000-0000-00001C000000}"/>
    <cellStyle name="Comma 144" xfId="56" xr:uid="{00000000-0005-0000-0000-00001D000000}"/>
    <cellStyle name="Comma 145" xfId="57" xr:uid="{00000000-0005-0000-0000-00001E000000}"/>
    <cellStyle name="Comma 146" xfId="58" xr:uid="{00000000-0005-0000-0000-00001F000000}"/>
    <cellStyle name="Comma 147" xfId="59" xr:uid="{00000000-0005-0000-0000-000020000000}"/>
    <cellStyle name="Comma 151" xfId="60" xr:uid="{00000000-0005-0000-0000-000021000000}"/>
    <cellStyle name="Comma 2" xfId="29" xr:uid="{00000000-0005-0000-0000-000022000000}"/>
    <cellStyle name="Comma 3" xfId="30" xr:uid="{00000000-0005-0000-0000-000023000000}"/>
    <cellStyle name="Comma 4" xfId="55" xr:uid="{00000000-0005-0000-0000-000024000000}"/>
    <cellStyle name="Comma 5" xfId="62" xr:uid="{F28B54DD-C0EE-47B6-8AB4-D35A9D2B3CFF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/>
    <cellStyle name="Normal 16 2" xfId="40" xr:uid="{00000000-0005-0000-0000-00002F000000}"/>
    <cellStyle name="Normal 2" xfId="41" xr:uid="{00000000-0005-0000-0000-000030000000}"/>
    <cellStyle name="Normal 3" xfId="42" xr:uid="{00000000-0005-0000-0000-000031000000}"/>
    <cellStyle name="Normal 4" xfId="43" xr:uid="{00000000-0005-0000-0000-000032000000}"/>
    <cellStyle name="Normal 4 3" xfId="44" xr:uid="{00000000-0005-0000-0000-000033000000}"/>
    <cellStyle name="Normal 5" xfId="45" xr:uid="{00000000-0005-0000-0000-000034000000}"/>
    <cellStyle name="Normal 6" xfId="54" xr:uid="{00000000-0005-0000-0000-000035000000}"/>
    <cellStyle name="Normal 7" xfId="61" xr:uid="{60A4E012-E29A-4274-AC89-69430CE79505}"/>
    <cellStyle name="Normal_L'Oreal 2550" xfId="46" xr:uid="{00000000-0005-0000-0000-000036000000}"/>
    <cellStyle name="Note" xfId="47" builtinId="10" customBuiltin="1"/>
    <cellStyle name="Output" xfId="48" builtinId="21" customBuiltin="1"/>
    <cellStyle name="Percent" xfId="49" builtinId="5"/>
    <cellStyle name="Title" xfId="50" builtinId="15" customBuiltin="1"/>
    <cellStyle name="Total" xfId="51" builtinId="25" customBuiltin="1"/>
    <cellStyle name="Warning Text" xfId="52" builtinId="11" customBuiltin="1"/>
  </cellStyles>
  <dxfs count="0"/>
  <tableStyles count="1" defaultTableStyle="TableStyleMedium2" defaultPivotStyle="PivotStyleLight16">
    <tableStyle name="Invisible" pivot="0" table="0" count="0" xr9:uid="{A7B95FCD-24AF-4B79-AC2E-40D2E681233F}"/>
  </tableStyles>
  <colors>
    <mruColors>
      <color rgb="FFFAFAFA"/>
      <color rgb="FFC14953"/>
      <color rgb="FFCCFFFF"/>
      <color rgb="FFFA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styles" Target="styles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sharedStrings" Target="sharedStrings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theme" Target="theme/theme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bs1157\BMC\Documents%20and%20Settings\leongyv\Desktop\BMC%20Sftw\BMC%20Software%20(Thailand)%20Ltd\PBC\ThaiFA-03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RIS\DEPT\Accounting\RYAN\MoRepDCC\0002&#26376;&#2257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My%20Documents\Client\&#44048;&#49324;\&#51312;&#47749;&#50976;&#47532;\&#48152;&#44592;\WF200\TMP\~TMP5043.$$$\&#44228;&#51221;&#44284;&#47785;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SGAABS2654\aws\Documents%20and%20Settings\julie.chua\Desktop\TCL\My%20Documents\Ascendas%20(3Mar-5Apr)\Depn%20Reasonableness\Work%20papers\My%20Documents\Netrust\Documents%20and%20Settings\AABSUser\My%20Documents\Fixed%20assets%20register.xls?E35B8D4A" TargetMode="External"/><Relationship Id="rId1" Type="http://schemas.openxmlformats.org/officeDocument/2006/relationships/externalLinkPath" Target="file:///\\E35B8D4A\Fixed%20assets%20register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wai-leng.yee\Desktop\MCAP%20FY2007\Marubeni%20Singapore%20Pte%20Ltd\Audit\Year%202008\Marubeni%20Intenational%20Commodities%20Pte%20Ltd%20(21.01.08)\Documents%20and%20Settings\jie-hao.lee\Desktop\xfer\EPS%20Computer\Working%20papers%20?BB5F5620" TargetMode="External"/><Relationship Id="rId1" Type="http://schemas.openxmlformats.org/officeDocument/2006/relationships/externalLinkPath" Target="file:///\\BB5F5620\Working%20papers%20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im\PROJECT2004\TU-2003-98\TU-2003\TU-2003\DELTA-5\Del-217.xls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wai-leng.yee\Desktop\MCAP%20FY2007\Marubeni%20Singapore%20Pte%20Ltd\Audit\Year%202008\Marubeni%20Intenational%20Commodities%20Pte%20Ltd%20(21.01.08)\Documents%20and%20Settings\WongLaiYin\Desktop\CKG\30%20June%202004\GCL\Far%20East\shyM?A5D93CCD" TargetMode="External"/><Relationship Id="rId1" Type="http://schemas.openxmlformats.org/officeDocument/2006/relationships/externalLinkPath" Target="file:///\\A5D93CCD\shy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CCEFFI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RIS\DEPT\monthly%20report\9911%3f%3f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RIS\DEPT\monthly%20report\9911&#26376;&#22577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ia\data\Documenti_Danieli\Produzione\DME-Cina\COSTO%20ORARIO%20050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op09\cr%20office\CR%20%20OFFICE\Team%20Purchase%20parts\FormECR-ED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in\WW%20Rev%20Accounting\FY%202006\Qtr%2004\Jan%2006\January%20Journal%20Entries\9450%20Jan'06Proration%20Accrua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022-N2\Construction\WORKS\6787\civil\final\option\6787CWFASE2CASE2_0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ta\Lead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WORK\&#45824;&#50689;&#54252;&#51109;\My%20Documents\work-&#49436;&#51068;\&#51068;&#49340;\&#51068;&#49340;&#54788;&#44552;&#55120;&#47492;&#54364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2261%20TB&#51032;%20&#50892;&#53356;&#49884;&#53944;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7110%20&#51088;&#48376;&#51032;%20&#50892;&#53356;&#49884;&#53944;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&#44592;&#47568;AS&#45796;&#50868;&#47196;&#46300;\&#46041;&#50896;&#51613;&#44428;\2263%20WTB(31%2012%2002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microsoft.com/office/2006/relationships/xlExternalLinkPath/xlPathMissing" Target="2261%20Trial%20balance%20&amp;%20EPS&amp;&#51452;&#50836;&#44221;&#50689;&#51648;&#54364;&#51032;%20&#50892;&#53356;&#49884;&#53944;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2261%20wtb_1Q03&#51032;%20&#50892;&#53356;&#49884;&#53944;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microsoft.com/office/2006/relationships/xlExternalLinkPath/xlPathMissing" Target="2261%20WTB&#51032;%20&#50892;&#53356;&#49884;&#53944;%202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54924;&#44228;&#44048;&#49324;\&#46041;&#51652;&#51060;&#44277;\&#44592;&#47568;&#44048;&#49324;\&#48372;&#44256;&#49436;\&#50629;&#47924;&#54260;&#45908;\&#44048;&#49324;&#48372;&#44256;&#49436;&#52572;&#51333;\JJang\KET\&#49340;&#54868;9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bs\2000&#45380;%20&#51473;&#44036;&#44048;&#49324;\KET\&#49340;&#54868;95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CgkimBox\KCG\XLS\&#44208;&#49328;(1999)\JJang\KETDATA\XLS\&#49340;&#54868;9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bs\2000&#45380;%20&#51473;&#44036;&#44048;&#49324;\&#49340;&#54868;9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P6129\&#44256;&#50689;&#48372;&#51068;&#48152;\98&#50672;&#47568;&#44208;&#49328;\My%20Documents\IPIC\A&#44256;&#50689;&#48372;\IPIC\9806&#44208;&#49328;\WORK\RAW\RAW9701\RAW97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work\&#54620;&#49436;&#51228;&#50557;\A&#51312;&#49436;-&#54620;&#49436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JJ90\&#51116;&#51221;&#48512;\Windows\&#48148;&#53461;%20&#54868;&#47732;\&#51116;&#51221;&#48512;\&#51060;&#51088;&#48516;&#49437;\&#51648;&#44553;&#51060;&#51088;\98&#45380;&#44036;&#48516;&#44592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49340;&#54868;9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WORK\&#49457;&#51652;C&amp;C\&#51473;&#44036;&#44048;&#49324;-&#46300;&#47548;&#46972;&#51064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116&#65379;RP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VALEO%20&#65403;&#65438;&#65391;&#65400;&#65405;&#12414;&#12392;&#1241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Com7_Mar66_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?????"/>
      <sheetName val="VL"/>
      <sheetName val="TN"/>
      <sheetName val="ND"/>
      <sheetName val="Sheet1"/>
      <sheetName val="$_TEU"/>
      <sheetName val="TO"/>
      <sheetName val="Total_Cost"/>
      <sheetName val="Zmonth"/>
      <sheetName val="Book2"/>
      <sheetName val="C_TAR"/>
      <sheetName val="T_P"/>
      <sheetName val="Date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A"/>
      <sheetName val="Names"/>
      <sheetName val="Reference Information"/>
      <sheetName val="RM purchase report by group"/>
      <sheetName val="Calculation PS"/>
      <sheetName val="10-1_Media"/>
      <sheetName val="Reference_Information"/>
      <sheetName val="Caption"/>
      <sheetName val="เงินกู้ธนชาติ"/>
      <sheetName val="เงินกู้ MGC"/>
      <sheetName val="Box"/>
      <sheetName val="CRITERIA1"/>
      <sheetName val="DETAIL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V300"/>
      <sheetName val="V330 Confirmation"/>
      <sheetName val="V320 re-value"/>
      <sheetName val="COST"/>
      <sheetName val="HagR&amp;G"/>
      <sheetName val="TB31.03.19"/>
      <sheetName val="K400"/>
      <sheetName val="ZD300"/>
      <sheetName val="ValueList"/>
      <sheetName val="เครื่องตกแต่ง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เครื่องมือ"/>
      <sheetName val="bblยังไม่จ่าย"/>
      <sheetName val="SalesForecast (2)"/>
      <sheetName val="Premium and Commission"/>
      <sheetName val="BS - P&amp;L - CF"/>
      <sheetName val="L402_Sales of goods"/>
      <sheetName val="L403_Sales of service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発停サイクル表"/>
      <sheetName val="AWR_Short-term loans from"/>
      <sheetName val="2020"/>
      <sheetName val="DATA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034-VTR"/>
      <sheetName val="10K4"/>
      <sheetName val="DropDown Choices"/>
      <sheetName val="11"/>
      <sheetName val="ExRate"/>
      <sheetName val="AWR_Short-term_loans_from"/>
      <sheetName val="ocean voyage"/>
      <sheetName val="Accr JAN"/>
      <sheetName val="損益分岐点"/>
      <sheetName val="0.09"/>
      <sheetName val="MOTO"/>
      <sheetName val="MA"/>
      <sheetName val="Statistic"/>
      <sheetName val="MarketMix"/>
      <sheetName val="TA_Production"/>
      <sheetName val="OTA_Production"/>
      <sheetName val="Geo"/>
      <sheetName val="Distribution"/>
      <sheetName val="ประวัติพนักงานแยกแผนก Dec'19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L"/>
      <sheetName val="LH"/>
      <sheetName val="F&amp;F"/>
      <sheetName val="COM"/>
      <sheetName val="OE"/>
      <sheetName val="C1"/>
      <sheetName val="N101"/>
      <sheetName val="U"/>
      <sheetName val="G101"/>
      <sheetName val="U201- sammie"/>
      <sheetName val="CA Sheet"/>
      <sheetName val="Index"/>
      <sheetName val="JobDetails"/>
      <sheetName val="I1"/>
      <sheetName val="jun94"/>
      <sheetName val="Chiet tinh"/>
      <sheetName val="FASUM-DAP"/>
      <sheetName val="CA-O7"/>
      <sheetName val="O2.1"/>
      <sheetName val="Orders"/>
      <sheetName val="M&amp;E"/>
      <sheetName val="ThaiFA-0303"/>
      <sheetName val="A"/>
      <sheetName val="M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従推"/>
      <sheetName val="DCC成"/>
      <sheetName val="DCC操"/>
      <sheetName val="BS"/>
      <sheetName val="PL"/>
      <sheetName val="ＣＦ"/>
      <sheetName val="ＢＳ分析"/>
      <sheetName val="SUM (2)"/>
      <sheetName val="Bgt(Labor)Rev"/>
      <sheetName val="Bgt(OH)Rev"/>
      <sheetName val="SUM"/>
      <sheetName val="PIMAgd"/>
      <sheetName val="Sheet2"/>
      <sheetName val="Summary"/>
      <sheetName val="Variables Input"/>
      <sheetName val="Sheet1"/>
      <sheetName val="Basic_Information"/>
      <sheetName val="FORM18OK"/>
      <sheetName val="FORM20OK"/>
      <sheetName val="FORM21OK"/>
      <sheetName val="A"/>
      <sheetName val="B"/>
      <sheetName val="C"/>
      <sheetName val="④在庫"/>
      <sheetName val="10在库推移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계정과목"/>
      <sheetName val="시산표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eezers"/>
      <sheetName val="Mach &amp; equip"/>
      <sheetName val="Building"/>
      <sheetName val="Comp equip"/>
      <sheetName val="FFE"/>
      <sheetName val="MV"/>
      <sheetName val="provisions"/>
      <sheetName val="financial statements"/>
      <sheetName val="CA-O7"/>
    </sheetNames>
    <sheetDataSet>
      <sheetData sheetId="0">
        <row r="38">
          <cell r="C38" t="str">
            <v>F&amp;N Foods Pte Ltd</v>
          </cell>
        </row>
      </sheetData>
      <sheetData sheetId="1">
        <row r="531">
          <cell r="D531" t="str">
            <v>Plant</v>
          </cell>
        </row>
      </sheetData>
      <sheetData sheetId="2">
        <row r="15">
          <cell r="B15" t="str">
            <v>Airpassage for Mr Chow &amp; Tony Tan to N.Z</v>
          </cell>
        </row>
      </sheetData>
      <sheetData sheetId="3">
        <row r="52">
          <cell r="D52" t="str">
            <v>Feb 91</v>
          </cell>
          <cell r="E52" t="str">
            <v>E 4</v>
          </cell>
          <cell r="F52">
            <v>535</v>
          </cell>
        </row>
        <row r="53">
          <cell r="D53" t="str">
            <v>Mar 91</v>
          </cell>
          <cell r="E53" t="str">
            <v>E 5</v>
          </cell>
          <cell r="F53">
            <v>750</v>
          </cell>
        </row>
        <row r="54">
          <cell r="D54" t="str">
            <v>May 91</v>
          </cell>
          <cell r="E54" t="str">
            <v>E 6</v>
          </cell>
          <cell r="F54">
            <v>5219</v>
          </cell>
        </row>
        <row r="55">
          <cell r="D55" t="str">
            <v>Jun 91</v>
          </cell>
          <cell r="E55" t="str">
            <v>E 7</v>
          </cell>
          <cell r="F55">
            <v>32488</v>
          </cell>
        </row>
        <row r="56">
          <cell r="D56" t="str">
            <v>Jun 91</v>
          </cell>
          <cell r="E56" t="str">
            <v>E 8</v>
          </cell>
          <cell r="F56">
            <v>124831</v>
          </cell>
        </row>
        <row r="57">
          <cell r="D57" t="str">
            <v>Jul 91</v>
          </cell>
          <cell r="E57" t="str">
            <v>E 9</v>
          </cell>
          <cell r="F57">
            <v>8826</v>
          </cell>
        </row>
        <row r="58">
          <cell r="D58" t="str">
            <v>Aug 91</v>
          </cell>
          <cell r="E58" t="str">
            <v>E 10</v>
          </cell>
          <cell r="F58">
            <v>6049</v>
          </cell>
        </row>
        <row r="59">
          <cell r="D59" t="str">
            <v>Aug 91</v>
          </cell>
          <cell r="E59" t="str">
            <v>E 11</v>
          </cell>
          <cell r="F59">
            <v>2437</v>
          </cell>
        </row>
        <row r="60">
          <cell r="D60" t="str">
            <v>Aug 91</v>
          </cell>
          <cell r="E60" t="str">
            <v>E 12</v>
          </cell>
          <cell r="F60">
            <v>5566</v>
          </cell>
        </row>
        <row r="61">
          <cell r="D61" t="str">
            <v>Sep 91</v>
          </cell>
          <cell r="E61" t="str">
            <v>E 13</v>
          </cell>
          <cell r="F61">
            <v>2540</v>
          </cell>
        </row>
        <row r="62">
          <cell r="D62" t="str">
            <v>Sep 91</v>
          </cell>
          <cell r="E62" t="str">
            <v>E 14</v>
          </cell>
          <cell r="F62">
            <v>1620</v>
          </cell>
        </row>
        <row r="63">
          <cell r="D63" t="str">
            <v>Sep 91</v>
          </cell>
          <cell r="E63" t="str">
            <v>E 15</v>
          </cell>
          <cell r="F63">
            <v>6220</v>
          </cell>
        </row>
        <row r="64">
          <cell r="D64" t="str">
            <v>Oct 91</v>
          </cell>
          <cell r="E64" t="str">
            <v>E 16</v>
          </cell>
          <cell r="F64">
            <v>1500</v>
          </cell>
        </row>
        <row r="65">
          <cell r="D65" t="str">
            <v>Dec 91</v>
          </cell>
          <cell r="E65" t="str">
            <v>E 17</v>
          </cell>
          <cell r="F65">
            <v>6959</v>
          </cell>
        </row>
        <row r="66">
          <cell r="D66" t="str">
            <v>Dec 91</v>
          </cell>
          <cell r="E66" t="str">
            <v>E 18</v>
          </cell>
          <cell r="F66">
            <v>103771</v>
          </cell>
        </row>
        <row r="67">
          <cell r="D67" t="str">
            <v>Dec 91</v>
          </cell>
          <cell r="E67" t="str">
            <v>E 19</v>
          </cell>
          <cell r="F67">
            <v>1470</v>
          </cell>
        </row>
        <row r="68">
          <cell r="D68" t="str">
            <v>Dec 91</v>
          </cell>
          <cell r="E68" t="str">
            <v>E 20</v>
          </cell>
          <cell r="F68">
            <v>3700</v>
          </cell>
        </row>
        <row r="69">
          <cell r="D69" t="str">
            <v>Feb 92</v>
          </cell>
          <cell r="E69" t="str">
            <v>E 22</v>
          </cell>
          <cell r="F69">
            <v>7260</v>
          </cell>
        </row>
        <row r="70">
          <cell r="D70" t="str">
            <v>Feb 92</v>
          </cell>
          <cell r="E70" t="str">
            <v>E 23</v>
          </cell>
          <cell r="F70">
            <v>1600</v>
          </cell>
        </row>
        <row r="71">
          <cell r="D71" t="str">
            <v>May 92</v>
          </cell>
          <cell r="E71" t="str">
            <v>E 24</v>
          </cell>
          <cell r="F71">
            <v>4588</v>
          </cell>
        </row>
        <row r="72">
          <cell r="D72" t="str">
            <v>May 92</v>
          </cell>
          <cell r="E72" t="str">
            <v>E 25</v>
          </cell>
          <cell r="F72">
            <v>3443</v>
          </cell>
        </row>
        <row r="73">
          <cell r="D73" t="str">
            <v>May 92</v>
          </cell>
          <cell r="E73" t="str">
            <v>E 26</v>
          </cell>
          <cell r="F73">
            <v>13249</v>
          </cell>
        </row>
        <row r="74">
          <cell r="D74" t="str">
            <v>Jun 92</v>
          </cell>
          <cell r="E74" t="str">
            <v>E 27</v>
          </cell>
          <cell r="F74">
            <v>5600</v>
          </cell>
        </row>
        <row r="75">
          <cell r="D75" t="str">
            <v>Jul 92</v>
          </cell>
          <cell r="E75" t="str">
            <v>E 29</v>
          </cell>
          <cell r="F75">
            <v>7000</v>
          </cell>
        </row>
        <row r="76">
          <cell r="D76" t="str">
            <v>Jul 92</v>
          </cell>
          <cell r="E76" t="str">
            <v>E 30</v>
          </cell>
          <cell r="F76">
            <v>1370</v>
          </cell>
        </row>
        <row r="77">
          <cell r="D77" t="str">
            <v>Jul 92</v>
          </cell>
          <cell r="E77" t="str">
            <v>E 31</v>
          </cell>
          <cell r="F77">
            <v>3925</v>
          </cell>
        </row>
        <row r="78">
          <cell r="D78" t="str">
            <v>Jul 92</v>
          </cell>
          <cell r="E78" t="str">
            <v>E 32</v>
          </cell>
          <cell r="F78">
            <v>3443</v>
          </cell>
        </row>
        <row r="79">
          <cell r="D79" t="str">
            <v>Jul 92</v>
          </cell>
          <cell r="E79" t="str">
            <v>E 33</v>
          </cell>
          <cell r="F79">
            <v>2208</v>
          </cell>
        </row>
        <row r="80">
          <cell r="D80" t="str">
            <v>Aug 92</v>
          </cell>
          <cell r="E80" t="str">
            <v>E 34</v>
          </cell>
          <cell r="F80">
            <v>1677</v>
          </cell>
        </row>
        <row r="81">
          <cell r="D81" t="str">
            <v>Aug 92</v>
          </cell>
          <cell r="E81" t="str">
            <v>E 35</v>
          </cell>
          <cell r="F81">
            <v>1370</v>
          </cell>
        </row>
        <row r="82">
          <cell r="D82" t="str">
            <v>Aug 92</v>
          </cell>
          <cell r="E82" t="str">
            <v>E 36</v>
          </cell>
          <cell r="F82">
            <v>14000</v>
          </cell>
        </row>
        <row r="83">
          <cell r="D83" t="str">
            <v>Sep 92</v>
          </cell>
          <cell r="E83" t="str">
            <v>E 37</v>
          </cell>
          <cell r="F83">
            <v>3500</v>
          </cell>
        </row>
        <row r="84">
          <cell r="D84" t="str">
            <v>Sep 92</v>
          </cell>
          <cell r="E84" t="str">
            <v>E 38</v>
          </cell>
          <cell r="F84">
            <v>1284</v>
          </cell>
        </row>
        <row r="85">
          <cell r="D85" t="str">
            <v>Oct 92</v>
          </cell>
          <cell r="E85" t="str">
            <v>E 39</v>
          </cell>
          <cell r="F85">
            <v>2490</v>
          </cell>
        </row>
        <row r="86">
          <cell r="D86" t="str">
            <v>Nov 92</v>
          </cell>
          <cell r="E86" t="str">
            <v>E 40</v>
          </cell>
          <cell r="F86">
            <v>3630</v>
          </cell>
        </row>
        <row r="87">
          <cell r="D87" t="str">
            <v>Nov 92</v>
          </cell>
          <cell r="E87" t="str">
            <v>E 41</v>
          </cell>
          <cell r="F87">
            <v>18720</v>
          </cell>
        </row>
        <row r="88">
          <cell r="D88" t="str">
            <v>Dec 92</v>
          </cell>
          <cell r="E88" t="str">
            <v>E 42</v>
          </cell>
          <cell r="F88">
            <v>7688</v>
          </cell>
        </row>
        <row r="89">
          <cell r="D89" t="str">
            <v>Dec 92</v>
          </cell>
          <cell r="E89" t="str">
            <v>E 43</v>
          </cell>
          <cell r="F89">
            <v>880</v>
          </cell>
        </row>
        <row r="90">
          <cell r="D90" t="str">
            <v>Dec 92</v>
          </cell>
          <cell r="E90" t="str">
            <v>E 44</v>
          </cell>
          <cell r="F90">
            <v>3872</v>
          </cell>
        </row>
        <row r="91">
          <cell r="D91" t="str">
            <v>Jan 93</v>
          </cell>
          <cell r="E91" t="str">
            <v>E 45</v>
          </cell>
          <cell r="F91">
            <v>1284</v>
          </cell>
        </row>
        <row r="92">
          <cell r="D92" t="str">
            <v>Jan 93</v>
          </cell>
          <cell r="E92" t="str">
            <v>E 46</v>
          </cell>
          <cell r="F92">
            <v>3354</v>
          </cell>
        </row>
        <row r="93">
          <cell r="D93" t="str">
            <v>Feb 93</v>
          </cell>
          <cell r="E93" t="str">
            <v>E 47</v>
          </cell>
          <cell r="F93">
            <v>2000</v>
          </cell>
        </row>
        <row r="94">
          <cell r="D94" t="str">
            <v>Mar 93</v>
          </cell>
          <cell r="E94" t="str">
            <v>E 48</v>
          </cell>
          <cell r="F94">
            <v>3649</v>
          </cell>
        </row>
        <row r="95">
          <cell r="D95" t="str">
            <v>Mar 93</v>
          </cell>
          <cell r="E95" t="str">
            <v>E 49</v>
          </cell>
          <cell r="F95">
            <v>3600</v>
          </cell>
        </row>
        <row r="96">
          <cell r="D96" t="str">
            <v>Mar 93</v>
          </cell>
          <cell r="E96" t="str">
            <v>E 50</v>
          </cell>
          <cell r="F96">
            <v>1500</v>
          </cell>
        </row>
        <row r="98">
          <cell r="F98">
            <v>460180</v>
          </cell>
        </row>
        <row r="103">
          <cell r="F103" t="str">
            <v/>
          </cell>
        </row>
        <row r="104">
          <cell r="D104" t="str">
            <v>Year</v>
          </cell>
          <cell r="E104" t="str">
            <v>Plant</v>
          </cell>
          <cell r="F104" t="str">
            <v>Original Cost</v>
          </cell>
        </row>
        <row r="105">
          <cell r="D105" t="str">
            <v>Of</v>
          </cell>
          <cell r="E105" t="str">
            <v>Card</v>
          </cell>
          <cell r="F105" t="str">
            <v>Opening</v>
          </cell>
        </row>
        <row r="106">
          <cell r="D106" t="str">
            <v>Purchase</v>
          </cell>
          <cell r="E106" t="str">
            <v>No</v>
          </cell>
          <cell r="F106" t="str">
            <v>Balance</v>
          </cell>
        </row>
        <row r="107">
          <cell r="F107" t="str">
            <v>$</v>
          </cell>
        </row>
        <row r="109">
          <cell r="F109">
            <v>460180</v>
          </cell>
        </row>
        <row r="111">
          <cell r="D111" t="str">
            <v>Apr 93</v>
          </cell>
          <cell r="E111" t="str">
            <v>E 51</v>
          </cell>
          <cell r="F111">
            <v>4966</v>
          </cell>
        </row>
        <row r="112">
          <cell r="D112" t="str">
            <v>Apr 93</v>
          </cell>
          <cell r="E112" t="str">
            <v>E 52</v>
          </cell>
          <cell r="F112">
            <v>10280</v>
          </cell>
        </row>
        <row r="113">
          <cell r="D113" t="str">
            <v>Apr 93</v>
          </cell>
          <cell r="E113" t="str">
            <v>E 53</v>
          </cell>
          <cell r="F113">
            <v>7364</v>
          </cell>
        </row>
        <row r="114">
          <cell r="D114" t="str">
            <v>Apr 93</v>
          </cell>
          <cell r="E114" t="str">
            <v>E 54</v>
          </cell>
          <cell r="F114">
            <v>4046</v>
          </cell>
        </row>
        <row r="115">
          <cell r="D115" t="str">
            <v>Jun 93</v>
          </cell>
          <cell r="E115" t="str">
            <v>E 55</v>
          </cell>
          <cell r="F115">
            <v>5650</v>
          </cell>
        </row>
        <row r="116">
          <cell r="D116" t="str">
            <v>Jun 93</v>
          </cell>
          <cell r="E116" t="str">
            <v>E 56</v>
          </cell>
          <cell r="F116">
            <v>298</v>
          </cell>
        </row>
        <row r="117">
          <cell r="D117" t="str">
            <v>Jun 93</v>
          </cell>
          <cell r="E117" t="str">
            <v>E 57</v>
          </cell>
          <cell r="F117">
            <v>650</v>
          </cell>
        </row>
        <row r="118">
          <cell r="D118" t="str">
            <v>Jun 93</v>
          </cell>
          <cell r="E118" t="str">
            <v>E 58</v>
          </cell>
          <cell r="F118">
            <v>500</v>
          </cell>
        </row>
        <row r="119">
          <cell r="D119" t="str">
            <v>Jul 93</v>
          </cell>
          <cell r="E119" t="str">
            <v>E 59</v>
          </cell>
          <cell r="F119">
            <v>2563</v>
          </cell>
        </row>
        <row r="120">
          <cell r="D120" t="str">
            <v>Aug 93</v>
          </cell>
          <cell r="E120" t="str">
            <v>E 60</v>
          </cell>
          <cell r="F120">
            <v>1363</v>
          </cell>
        </row>
        <row r="121">
          <cell r="D121" t="str">
            <v>Aug 93</v>
          </cell>
          <cell r="E121" t="str">
            <v>E 61</v>
          </cell>
          <cell r="F121">
            <v>1278</v>
          </cell>
        </row>
        <row r="122">
          <cell r="D122" t="str">
            <v>Aug 93</v>
          </cell>
          <cell r="E122" t="str">
            <v>E 62</v>
          </cell>
          <cell r="F122">
            <v>750</v>
          </cell>
        </row>
        <row r="123">
          <cell r="D123" t="str">
            <v>Oct 93</v>
          </cell>
          <cell r="E123" t="str">
            <v>E 63</v>
          </cell>
          <cell r="F123">
            <v>21639</v>
          </cell>
        </row>
        <row r="124">
          <cell r="D124" t="str">
            <v>Nov 93</v>
          </cell>
          <cell r="E124" t="str">
            <v>E 64</v>
          </cell>
          <cell r="F124">
            <v>5736</v>
          </cell>
        </row>
        <row r="125">
          <cell r="D125" t="str">
            <v>Nov 93</v>
          </cell>
          <cell r="E125" t="str">
            <v>E 65</v>
          </cell>
          <cell r="F125">
            <v>1363</v>
          </cell>
        </row>
        <row r="126">
          <cell r="D126" t="str">
            <v>Nov 93</v>
          </cell>
          <cell r="E126" t="str">
            <v>E 66</v>
          </cell>
          <cell r="F126">
            <v>3211</v>
          </cell>
        </row>
        <row r="127">
          <cell r="D127" t="str">
            <v>Nov 93</v>
          </cell>
          <cell r="E127" t="str">
            <v>E 67</v>
          </cell>
          <cell r="F127">
            <v>6373</v>
          </cell>
        </row>
        <row r="128">
          <cell r="D128" t="str">
            <v>Dec 93</v>
          </cell>
          <cell r="E128" t="str">
            <v>E 68</v>
          </cell>
          <cell r="F128">
            <v>1075</v>
          </cell>
        </row>
        <row r="129">
          <cell r="D129" t="str">
            <v>Dec 93</v>
          </cell>
          <cell r="E129" t="str">
            <v>E 69</v>
          </cell>
          <cell r="F129">
            <v>2700</v>
          </cell>
        </row>
        <row r="130">
          <cell r="D130" t="str">
            <v>Jan 94</v>
          </cell>
          <cell r="E130" t="str">
            <v>E 70</v>
          </cell>
          <cell r="F130">
            <v>4730</v>
          </cell>
        </row>
        <row r="131">
          <cell r="D131" t="str">
            <v>Mar 94</v>
          </cell>
          <cell r="E131" t="str">
            <v>E 71</v>
          </cell>
          <cell r="F131">
            <v>1393</v>
          </cell>
        </row>
        <row r="132">
          <cell r="D132" t="str">
            <v>Mar 94</v>
          </cell>
          <cell r="E132" t="str">
            <v>E 72</v>
          </cell>
          <cell r="F132">
            <v>1687</v>
          </cell>
        </row>
        <row r="133">
          <cell r="D133" t="str">
            <v>Apr 94</v>
          </cell>
          <cell r="E133" t="str">
            <v>E 73</v>
          </cell>
          <cell r="F133">
            <v>1412</v>
          </cell>
        </row>
        <row r="134">
          <cell r="D134" t="str">
            <v>Apr 94</v>
          </cell>
          <cell r="E134" t="str">
            <v>E 74</v>
          </cell>
          <cell r="F134">
            <v>4020</v>
          </cell>
        </row>
        <row r="135">
          <cell r="D135" t="str">
            <v>Apr 94</v>
          </cell>
          <cell r="E135" t="str">
            <v>E 75</v>
          </cell>
          <cell r="F135">
            <v>2786</v>
          </cell>
        </row>
        <row r="136">
          <cell r="D136" t="str">
            <v>May 94</v>
          </cell>
          <cell r="E136" t="str">
            <v>E 76</v>
          </cell>
          <cell r="F136">
            <v>570</v>
          </cell>
        </row>
        <row r="137">
          <cell r="D137" t="str">
            <v>Jun 94</v>
          </cell>
          <cell r="E137" t="str">
            <v>E 77</v>
          </cell>
          <cell r="F137">
            <v>5190</v>
          </cell>
        </row>
        <row r="138">
          <cell r="D138" t="str">
            <v>Sep 94</v>
          </cell>
          <cell r="E138" t="str">
            <v>E 78</v>
          </cell>
          <cell r="F138">
            <v>1463</v>
          </cell>
        </row>
        <row r="139">
          <cell r="D139" t="str">
            <v>Nov 94</v>
          </cell>
          <cell r="E139" t="str">
            <v>E 79</v>
          </cell>
          <cell r="F139">
            <v>990</v>
          </cell>
        </row>
        <row r="140">
          <cell r="D140" t="str">
            <v>Feb 95</v>
          </cell>
          <cell r="E140" t="str">
            <v>E 80</v>
          </cell>
          <cell r="F140">
            <v>6340</v>
          </cell>
        </row>
        <row r="141">
          <cell r="D141" t="str">
            <v>Feb 95</v>
          </cell>
          <cell r="E141" t="str">
            <v>E 81</v>
          </cell>
          <cell r="F141">
            <v>2000</v>
          </cell>
        </row>
        <row r="142">
          <cell r="D142" t="str">
            <v>Feb 95</v>
          </cell>
          <cell r="E142" t="str">
            <v>E 82</v>
          </cell>
          <cell r="F142">
            <v>14615</v>
          </cell>
        </row>
        <row r="143">
          <cell r="D143" t="str">
            <v>May 95</v>
          </cell>
          <cell r="E143" t="str">
            <v>E 83</v>
          </cell>
          <cell r="F143">
            <v>2949</v>
          </cell>
        </row>
        <row r="144">
          <cell r="D144" t="str">
            <v>May 95</v>
          </cell>
          <cell r="E144" t="str">
            <v>E 84</v>
          </cell>
          <cell r="F144">
            <v>1220</v>
          </cell>
        </row>
        <row r="145">
          <cell r="D145" t="str">
            <v>May 95</v>
          </cell>
          <cell r="E145" t="str">
            <v>E 85</v>
          </cell>
          <cell r="F145">
            <v>1550</v>
          </cell>
        </row>
        <row r="146">
          <cell r="D146" t="str">
            <v>May 95</v>
          </cell>
          <cell r="E146" t="str">
            <v>E 86</v>
          </cell>
          <cell r="F146">
            <v>5369</v>
          </cell>
        </row>
        <row r="147">
          <cell r="D147" t="str">
            <v>May 95</v>
          </cell>
          <cell r="E147" t="str">
            <v>E 87</v>
          </cell>
          <cell r="F147">
            <v>6880</v>
          </cell>
        </row>
        <row r="148">
          <cell r="D148" t="str">
            <v>May 95</v>
          </cell>
          <cell r="E148" t="str">
            <v>E 88</v>
          </cell>
          <cell r="F148">
            <v>4800</v>
          </cell>
        </row>
        <row r="149">
          <cell r="D149" t="str">
            <v>Jun 95</v>
          </cell>
          <cell r="E149" t="str">
            <v>E 89</v>
          </cell>
          <cell r="F149">
            <v>164547</v>
          </cell>
        </row>
        <row r="150">
          <cell r="D150" t="str">
            <v>Jun 95</v>
          </cell>
          <cell r="E150" t="str">
            <v>E 90</v>
          </cell>
          <cell r="F150">
            <v>3632</v>
          </cell>
        </row>
        <row r="151">
          <cell r="D151" t="str">
            <v>Aug 95</v>
          </cell>
          <cell r="E151" t="str">
            <v>E 91</v>
          </cell>
          <cell r="F151">
            <v>5026</v>
          </cell>
        </row>
        <row r="152">
          <cell r="D152" t="str">
            <v>Oct 95</v>
          </cell>
          <cell r="E152" t="str">
            <v>E 92</v>
          </cell>
          <cell r="F152">
            <v>2648</v>
          </cell>
        </row>
        <row r="153">
          <cell r="D153" t="str">
            <v>Oct 95</v>
          </cell>
          <cell r="E153" t="str">
            <v>E 93</v>
          </cell>
          <cell r="F153">
            <v>2320</v>
          </cell>
        </row>
        <row r="154">
          <cell r="D154" t="str">
            <v>Jan'96</v>
          </cell>
          <cell r="E154" t="str">
            <v>E 94</v>
          </cell>
          <cell r="F154">
            <v>5438</v>
          </cell>
        </row>
        <row r="155">
          <cell r="D155" t="str">
            <v>Apr'96</v>
          </cell>
          <cell r="E155" t="str">
            <v>E 95</v>
          </cell>
          <cell r="F155">
            <v>1899</v>
          </cell>
        </row>
        <row r="156">
          <cell r="D156" t="str">
            <v>Apr'96</v>
          </cell>
          <cell r="E156" t="str">
            <v>E 96</v>
          </cell>
          <cell r="F156">
            <v>2599</v>
          </cell>
        </row>
        <row r="158">
          <cell r="F158">
            <v>800058</v>
          </cell>
        </row>
        <row r="163">
          <cell r="F163" t="str">
            <v/>
          </cell>
        </row>
        <row r="164">
          <cell r="D164" t="str">
            <v>Year</v>
          </cell>
          <cell r="E164" t="str">
            <v>Plant</v>
          </cell>
          <cell r="F164" t="str">
            <v>Original Cost</v>
          </cell>
        </row>
        <row r="165">
          <cell r="D165" t="str">
            <v>Of</v>
          </cell>
          <cell r="E165" t="str">
            <v>Card</v>
          </cell>
          <cell r="F165" t="str">
            <v>Opening</v>
          </cell>
        </row>
        <row r="166">
          <cell r="D166" t="str">
            <v>Purchase</v>
          </cell>
          <cell r="E166" t="str">
            <v>No</v>
          </cell>
          <cell r="F166" t="str">
            <v>Balance</v>
          </cell>
        </row>
        <row r="167">
          <cell r="F167" t="str">
            <v>$</v>
          </cell>
        </row>
        <row r="169">
          <cell r="F169">
            <v>800058</v>
          </cell>
        </row>
        <row r="171">
          <cell r="D171" t="str">
            <v>May'96</v>
          </cell>
          <cell r="E171" t="str">
            <v>E 97</v>
          </cell>
          <cell r="F171">
            <v>690</v>
          </cell>
        </row>
        <row r="172">
          <cell r="D172" t="str">
            <v>May'96</v>
          </cell>
          <cell r="E172" t="str">
            <v>E 98</v>
          </cell>
          <cell r="F172">
            <v>2300</v>
          </cell>
        </row>
        <row r="173">
          <cell r="D173" t="str">
            <v>Jul'96</v>
          </cell>
          <cell r="E173" t="str">
            <v>E 99</v>
          </cell>
          <cell r="F173">
            <v>12640</v>
          </cell>
        </row>
        <row r="174">
          <cell r="D174" t="str">
            <v>Jun'97</v>
          </cell>
          <cell r="E174" t="str">
            <v>E 100</v>
          </cell>
          <cell r="F174">
            <v>6153</v>
          </cell>
        </row>
        <row r="175">
          <cell r="D175" t="str">
            <v>Jun'97</v>
          </cell>
          <cell r="E175" t="str">
            <v>E 101</v>
          </cell>
          <cell r="F175">
            <v>5253</v>
          </cell>
        </row>
        <row r="176">
          <cell r="D176" t="str">
            <v>Aug'97</v>
          </cell>
          <cell r="E176" t="str">
            <v>E 102</v>
          </cell>
          <cell r="F176">
            <v>1999</v>
          </cell>
        </row>
        <row r="177">
          <cell r="D177" t="str">
            <v>Sep'97</v>
          </cell>
          <cell r="E177" t="str">
            <v>E 103</v>
          </cell>
          <cell r="F177">
            <v>2280</v>
          </cell>
        </row>
        <row r="178">
          <cell r="D178" t="str">
            <v>Sep'97</v>
          </cell>
          <cell r="E178" t="str">
            <v>E 104</v>
          </cell>
          <cell r="F178">
            <v>625</v>
          </cell>
        </row>
        <row r="179">
          <cell r="D179" t="str">
            <v>Oct'97</v>
          </cell>
          <cell r="E179" t="str">
            <v>E 105</v>
          </cell>
          <cell r="F179">
            <v>810</v>
          </cell>
        </row>
        <row r="180">
          <cell r="D180" t="str">
            <v>Oct'97</v>
          </cell>
          <cell r="E180" t="str">
            <v>E 106</v>
          </cell>
          <cell r="F180">
            <v>2140</v>
          </cell>
        </row>
        <row r="181">
          <cell r="D181" t="str">
            <v>Nov'97</v>
          </cell>
          <cell r="E181" t="str">
            <v>E 107</v>
          </cell>
          <cell r="F181">
            <v>1780</v>
          </cell>
        </row>
        <row r="182">
          <cell r="D182" t="str">
            <v>Nov'97</v>
          </cell>
          <cell r="E182" t="str">
            <v>E 108</v>
          </cell>
          <cell r="F182">
            <v>3932</v>
          </cell>
        </row>
        <row r="183">
          <cell r="D183" t="str">
            <v>Nov'97</v>
          </cell>
          <cell r="E183" t="str">
            <v>E 109</v>
          </cell>
          <cell r="F183">
            <v>2600</v>
          </cell>
        </row>
        <row r="184">
          <cell r="D184" t="str">
            <v>Nov'97</v>
          </cell>
          <cell r="E184" t="str">
            <v>E 110</v>
          </cell>
          <cell r="F184">
            <v>2630</v>
          </cell>
        </row>
        <row r="185">
          <cell r="D185" t="str">
            <v>Nov'97</v>
          </cell>
          <cell r="E185" t="str">
            <v>E 111</v>
          </cell>
          <cell r="F185">
            <v>625</v>
          </cell>
        </row>
        <row r="186">
          <cell r="D186" t="str">
            <v>Nov'97</v>
          </cell>
          <cell r="E186" t="str">
            <v>E 112</v>
          </cell>
          <cell r="F186">
            <v>625</v>
          </cell>
        </row>
        <row r="187">
          <cell r="D187" t="str">
            <v>Nov'97</v>
          </cell>
          <cell r="E187" t="str">
            <v>E 113</v>
          </cell>
          <cell r="F187">
            <v>625</v>
          </cell>
        </row>
        <row r="188">
          <cell r="D188" t="str">
            <v>Nov'97</v>
          </cell>
          <cell r="E188" t="str">
            <v>E 114</v>
          </cell>
          <cell r="F188">
            <v>625</v>
          </cell>
        </row>
        <row r="189">
          <cell r="D189" t="str">
            <v>Nov'97</v>
          </cell>
          <cell r="E189" t="str">
            <v>E 115</v>
          </cell>
          <cell r="F189">
            <v>17877</v>
          </cell>
        </row>
        <row r="190">
          <cell r="D190" t="str">
            <v>Dec'97</v>
          </cell>
          <cell r="E190" t="str">
            <v>E 116</v>
          </cell>
          <cell r="F190">
            <v>1780</v>
          </cell>
        </row>
        <row r="191">
          <cell r="D191" t="str">
            <v>Dec'97</v>
          </cell>
          <cell r="E191" t="str">
            <v>E 117</v>
          </cell>
          <cell r="F191">
            <v>625</v>
          </cell>
        </row>
        <row r="192">
          <cell r="D192" t="str">
            <v>Dec'97</v>
          </cell>
          <cell r="E192" t="str">
            <v>E 118</v>
          </cell>
          <cell r="F192">
            <v>1780</v>
          </cell>
        </row>
        <row r="193">
          <cell r="D193" t="str">
            <v>Dec'97</v>
          </cell>
          <cell r="E193" t="str">
            <v>E 120</v>
          </cell>
          <cell r="F193">
            <v>2325</v>
          </cell>
        </row>
        <row r="194">
          <cell r="D194" t="str">
            <v>Feb'98</v>
          </cell>
          <cell r="E194" t="str">
            <v>E 121</v>
          </cell>
          <cell r="F194">
            <v>2572</v>
          </cell>
        </row>
        <row r="195">
          <cell r="D195" t="str">
            <v>Feb'98</v>
          </cell>
          <cell r="E195" t="str">
            <v>E 122</v>
          </cell>
          <cell r="F195">
            <v>810</v>
          </cell>
        </row>
        <row r="196">
          <cell r="D196" t="str">
            <v>Mar'98</v>
          </cell>
          <cell r="E196" t="str">
            <v>E 123</v>
          </cell>
          <cell r="F196">
            <v>1968</v>
          </cell>
        </row>
        <row r="197">
          <cell r="D197" t="str">
            <v>Mar'98</v>
          </cell>
          <cell r="E197" t="str">
            <v>E 124</v>
          </cell>
          <cell r="F197">
            <v>1968</v>
          </cell>
        </row>
        <row r="198">
          <cell r="D198" t="str">
            <v>Mar'98</v>
          </cell>
          <cell r="E198" t="str">
            <v>E 125</v>
          </cell>
          <cell r="F198">
            <v>625</v>
          </cell>
        </row>
        <row r="199">
          <cell r="D199" t="str">
            <v>Mar'98</v>
          </cell>
          <cell r="E199" t="str">
            <v>E 126</v>
          </cell>
          <cell r="F199">
            <v>625</v>
          </cell>
        </row>
        <row r="200">
          <cell r="D200" t="str">
            <v>Jun'98</v>
          </cell>
          <cell r="E200" t="str">
            <v>E 127</v>
          </cell>
          <cell r="F200">
            <v>2385</v>
          </cell>
        </row>
        <row r="201">
          <cell r="D201" t="str">
            <v>Jun'98</v>
          </cell>
          <cell r="E201" t="str">
            <v>E 128</v>
          </cell>
          <cell r="F201">
            <v>645</v>
          </cell>
        </row>
        <row r="202">
          <cell r="D202" t="str">
            <v>Jul'98</v>
          </cell>
          <cell r="E202" t="str">
            <v>E 129</v>
          </cell>
          <cell r="F202">
            <v>790</v>
          </cell>
        </row>
        <row r="203">
          <cell r="D203" t="str">
            <v>Jul'98</v>
          </cell>
          <cell r="E203" t="str">
            <v>E 130</v>
          </cell>
          <cell r="F203">
            <v>3000</v>
          </cell>
        </row>
        <row r="204">
          <cell r="D204" t="str">
            <v>Sep'98</v>
          </cell>
          <cell r="E204" t="str">
            <v>E 131</v>
          </cell>
          <cell r="F204">
            <v>780</v>
          </cell>
        </row>
        <row r="205">
          <cell r="D205" t="str">
            <v>Oct'98</v>
          </cell>
          <cell r="E205" t="str">
            <v>E 138</v>
          </cell>
          <cell r="F205">
            <v>2282</v>
          </cell>
        </row>
        <row r="206">
          <cell r="D206" t="str">
            <v>Dec'98</v>
          </cell>
          <cell r="E206" t="str">
            <v>E 148</v>
          </cell>
          <cell r="F206">
            <v>600</v>
          </cell>
        </row>
        <row r="207">
          <cell r="D207" t="str">
            <v>Jan'99</v>
          </cell>
          <cell r="E207" t="str">
            <v>E 153</v>
          </cell>
          <cell r="F207">
            <v>4100</v>
          </cell>
        </row>
        <row r="208">
          <cell r="D208" t="str">
            <v>Feb'99</v>
          </cell>
          <cell r="E208" t="str">
            <v>E 156</v>
          </cell>
          <cell r="F208">
            <v>599</v>
          </cell>
        </row>
        <row r="209">
          <cell r="D209" t="str">
            <v>Mar'99</v>
          </cell>
          <cell r="E209" t="str">
            <v>E 159</v>
          </cell>
          <cell r="F209">
            <v>4650</v>
          </cell>
        </row>
        <row r="210">
          <cell r="D210" t="str">
            <v>Apr'99</v>
          </cell>
          <cell r="E210" t="str">
            <v>E 160</v>
          </cell>
          <cell r="F210">
            <v>5400</v>
          </cell>
        </row>
        <row r="211">
          <cell r="D211" t="str">
            <v>Apr'99</v>
          </cell>
          <cell r="E211" t="str">
            <v>E 161</v>
          </cell>
          <cell r="F211">
            <v>3198</v>
          </cell>
        </row>
        <row r="213">
          <cell r="F213">
            <v>909774</v>
          </cell>
        </row>
        <row r="221">
          <cell r="F221" t="str">
            <v/>
          </cell>
        </row>
        <row r="222">
          <cell r="D222" t="str">
            <v>Year</v>
          </cell>
          <cell r="E222" t="str">
            <v>Plant</v>
          </cell>
          <cell r="F222" t="str">
            <v>Original Cost</v>
          </cell>
        </row>
        <row r="223">
          <cell r="D223" t="str">
            <v>Of</v>
          </cell>
          <cell r="E223" t="str">
            <v>Card</v>
          </cell>
          <cell r="F223" t="str">
            <v>Opening</v>
          </cell>
        </row>
        <row r="224">
          <cell r="D224" t="str">
            <v>Purchase</v>
          </cell>
          <cell r="E224" t="str">
            <v>No</v>
          </cell>
          <cell r="F224" t="str">
            <v>Balance</v>
          </cell>
        </row>
        <row r="225">
          <cell r="F225" t="str">
            <v>$</v>
          </cell>
        </row>
        <row r="227">
          <cell r="F227">
            <v>909774</v>
          </cell>
        </row>
        <row r="230">
          <cell r="D230" t="str">
            <v>May'99</v>
          </cell>
          <cell r="E230" t="str">
            <v>E 163</v>
          </cell>
          <cell r="F230">
            <v>1980</v>
          </cell>
        </row>
        <row r="231">
          <cell r="D231" t="str">
            <v>Jul'99</v>
          </cell>
          <cell r="E231" t="str">
            <v>E 168</v>
          </cell>
          <cell r="F231">
            <v>11440</v>
          </cell>
        </row>
        <row r="232">
          <cell r="D232" t="str">
            <v>Jul'99</v>
          </cell>
          <cell r="E232" t="str">
            <v>E 169</v>
          </cell>
          <cell r="F232">
            <v>1595</v>
          </cell>
        </row>
        <row r="233">
          <cell r="D233" t="str">
            <v>Jul'99</v>
          </cell>
          <cell r="E233" t="str">
            <v>E 170</v>
          </cell>
          <cell r="F233">
            <v>4532</v>
          </cell>
        </row>
        <row r="234">
          <cell r="D234" t="str">
            <v>Jul'99</v>
          </cell>
          <cell r="E234" t="str">
            <v>E 171</v>
          </cell>
          <cell r="F234">
            <v>2910</v>
          </cell>
        </row>
        <row r="235">
          <cell r="D235" t="str">
            <v>Sep'99</v>
          </cell>
          <cell r="E235" t="str">
            <v>E 172</v>
          </cell>
          <cell r="F235">
            <v>1480</v>
          </cell>
        </row>
        <row r="236">
          <cell r="D236" t="str">
            <v>Sep'99</v>
          </cell>
          <cell r="E236" t="str">
            <v>E 173</v>
          </cell>
          <cell r="F236">
            <v>2960</v>
          </cell>
        </row>
        <row r="237">
          <cell r="D237" t="str">
            <v>Sep'99</v>
          </cell>
          <cell r="E237" t="str">
            <v>E 175</v>
          </cell>
          <cell r="F237">
            <v>21175</v>
          </cell>
        </row>
        <row r="238">
          <cell r="D238" t="str">
            <v>Oct'99</v>
          </cell>
          <cell r="E238" t="str">
            <v>E 176</v>
          </cell>
          <cell r="F238">
            <v>127210</v>
          </cell>
        </row>
        <row r="239">
          <cell r="D239" t="str">
            <v>Oct'99</v>
          </cell>
          <cell r="E239" t="str">
            <v>E 177</v>
          </cell>
          <cell r="F239">
            <v>740</v>
          </cell>
        </row>
        <row r="240">
          <cell r="D240" t="str">
            <v>Nov'99</v>
          </cell>
          <cell r="E240" t="str">
            <v>E 178</v>
          </cell>
          <cell r="F240">
            <v>1810</v>
          </cell>
        </row>
        <row r="241">
          <cell r="D241" t="str">
            <v>Nov'99</v>
          </cell>
          <cell r="E241" t="str">
            <v>E 179</v>
          </cell>
          <cell r="F241">
            <v>2300</v>
          </cell>
        </row>
        <row r="242">
          <cell r="D242" t="str">
            <v>Nov'99</v>
          </cell>
          <cell r="E242" t="str">
            <v>E 180</v>
          </cell>
          <cell r="F242">
            <v>560</v>
          </cell>
        </row>
        <row r="243">
          <cell r="D243" t="str">
            <v>Dec'99</v>
          </cell>
          <cell r="E243" t="str">
            <v>E 181</v>
          </cell>
          <cell r="F243">
            <v>2300</v>
          </cell>
        </row>
        <row r="244">
          <cell r="D244" t="str">
            <v>Dec'99</v>
          </cell>
          <cell r="E244" t="str">
            <v>E 182</v>
          </cell>
          <cell r="F244">
            <v>12076</v>
          </cell>
        </row>
        <row r="245">
          <cell r="D245" t="str">
            <v>Dec'99</v>
          </cell>
          <cell r="E245" t="str">
            <v>E 185</v>
          </cell>
          <cell r="F245">
            <v>7998</v>
          </cell>
        </row>
        <row r="246">
          <cell r="D246" t="str">
            <v>Dec'99</v>
          </cell>
          <cell r="E246" t="str">
            <v>E 187</v>
          </cell>
          <cell r="F246">
            <v>1870</v>
          </cell>
        </row>
        <row r="247">
          <cell r="D247" t="str">
            <v>Jan'00</v>
          </cell>
          <cell r="E247" t="str">
            <v>E 188</v>
          </cell>
          <cell r="F247">
            <v>12260</v>
          </cell>
        </row>
        <row r="248">
          <cell r="D248" t="str">
            <v>Jan'00</v>
          </cell>
          <cell r="E248" t="str">
            <v>E 189</v>
          </cell>
          <cell r="F248">
            <v>4218</v>
          </cell>
        </row>
        <row r="249">
          <cell r="D249" t="str">
            <v>Jan'00</v>
          </cell>
          <cell r="E249" t="str">
            <v>E 190</v>
          </cell>
          <cell r="F249">
            <v>3999</v>
          </cell>
        </row>
        <row r="250">
          <cell r="D250" t="str">
            <v>Jan'00</v>
          </cell>
          <cell r="E250" t="str">
            <v>E 191</v>
          </cell>
          <cell r="F250">
            <v>9300</v>
          </cell>
        </row>
        <row r="251">
          <cell r="D251" t="str">
            <v>Jan'00</v>
          </cell>
          <cell r="E251" t="str">
            <v>E 192</v>
          </cell>
          <cell r="F251">
            <v>5282</v>
          </cell>
        </row>
        <row r="252">
          <cell r="D252" t="str">
            <v>Jan'00</v>
          </cell>
          <cell r="E252" t="str">
            <v>E 193</v>
          </cell>
          <cell r="F252">
            <v>4500</v>
          </cell>
        </row>
        <row r="253">
          <cell r="D253" t="str">
            <v>Feb'00</v>
          </cell>
          <cell r="E253" t="str">
            <v>E 194</v>
          </cell>
          <cell r="F253">
            <v>10000</v>
          </cell>
        </row>
        <row r="254">
          <cell r="D254" t="str">
            <v>Feb'00</v>
          </cell>
          <cell r="E254" t="str">
            <v>E 195</v>
          </cell>
          <cell r="F254">
            <v>5000</v>
          </cell>
        </row>
        <row r="255">
          <cell r="D255" t="str">
            <v>Mar'00</v>
          </cell>
          <cell r="E255" t="str">
            <v>E 196</v>
          </cell>
          <cell r="F255">
            <v>1820</v>
          </cell>
        </row>
        <row r="256">
          <cell r="D256" t="str">
            <v>Mar'00</v>
          </cell>
          <cell r="E256" t="str">
            <v>E 197</v>
          </cell>
          <cell r="F256">
            <v>4000</v>
          </cell>
        </row>
        <row r="257">
          <cell r="D257" t="str">
            <v>Mar'00</v>
          </cell>
          <cell r="E257" t="str">
            <v>E 198</v>
          </cell>
          <cell r="F257">
            <v>2109</v>
          </cell>
        </row>
        <row r="258">
          <cell r="D258" t="str">
            <v>Mar'00</v>
          </cell>
          <cell r="E258" t="str">
            <v>E 199</v>
          </cell>
          <cell r="F258">
            <v>4858</v>
          </cell>
        </row>
        <row r="259">
          <cell r="D259" t="str">
            <v>Mar'00</v>
          </cell>
          <cell r="E259" t="str">
            <v>E 201</v>
          </cell>
          <cell r="F259">
            <v>1709</v>
          </cell>
        </row>
        <row r="260">
          <cell r="D260" t="str">
            <v>Mar'00</v>
          </cell>
          <cell r="E260" t="str">
            <v>E 202</v>
          </cell>
          <cell r="F260">
            <v>1788</v>
          </cell>
        </row>
        <row r="261">
          <cell r="D261" t="str">
            <v>May'00</v>
          </cell>
          <cell r="E261" t="str">
            <v>E 210</v>
          </cell>
          <cell r="F261">
            <v>4218</v>
          </cell>
        </row>
        <row r="262">
          <cell r="D262" t="str">
            <v>May'00</v>
          </cell>
          <cell r="E262" t="str">
            <v>E 211</v>
          </cell>
          <cell r="F262">
            <v>2669</v>
          </cell>
        </row>
        <row r="263">
          <cell r="D263" t="str">
            <v>Jun'00</v>
          </cell>
          <cell r="E263" t="str">
            <v>E 212</v>
          </cell>
          <cell r="F263">
            <v>1833</v>
          </cell>
        </row>
        <row r="264">
          <cell r="D264" t="str">
            <v>Jun'00</v>
          </cell>
          <cell r="E264" t="str">
            <v>E 216</v>
          </cell>
          <cell r="F264">
            <v>2192</v>
          </cell>
        </row>
        <row r="265">
          <cell r="D265" t="str">
            <v>Jun'00</v>
          </cell>
          <cell r="E265" t="str">
            <v>E 217</v>
          </cell>
          <cell r="F265">
            <v>1833</v>
          </cell>
        </row>
        <row r="266">
          <cell r="D266" t="str">
            <v>Jun'00</v>
          </cell>
          <cell r="E266" t="str">
            <v>E 218</v>
          </cell>
          <cell r="F266">
            <v>1820</v>
          </cell>
        </row>
        <row r="267">
          <cell r="D267" t="str">
            <v>Jul'00</v>
          </cell>
          <cell r="E267" t="str">
            <v>E 219</v>
          </cell>
          <cell r="F267">
            <v>2248</v>
          </cell>
        </row>
        <row r="268">
          <cell r="D268" t="str">
            <v>Sep'00</v>
          </cell>
          <cell r="E268" t="str">
            <v>E 222</v>
          </cell>
          <cell r="F268">
            <v>3238</v>
          </cell>
        </row>
        <row r="269">
          <cell r="D269" t="str">
            <v>Sep'00</v>
          </cell>
          <cell r="E269" t="str">
            <v>E 223</v>
          </cell>
          <cell r="F269">
            <v>4654</v>
          </cell>
        </row>
        <row r="270">
          <cell r="D270" t="str">
            <v>Sep'00</v>
          </cell>
          <cell r="E270" t="str">
            <v>E 224</v>
          </cell>
          <cell r="F270">
            <v>1619</v>
          </cell>
        </row>
        <row r="273">
          <cell r="F273">
            <v>1211877</v>
          </cell>
        </row>
        <row r="278">
          <cell r="F278" t="str">
            <v/>
          </cell>
        </row>
        <row r="279">
          <cell r="D279" t="str">
            <v>Year</v>
          </cell>
          <cell r="E279" t="str">
            <v>Plant</v>
          </cell>
          <cell r="F279" t="str">
            <v>Original Cost</v>
          </cell>
        </row>
        <row r="280">
          <cell r="D280" t="str">
            <v>Of</v>
          </cell>
          <cell r="E280" t="str">
            <v>Card</v>
          </cell>
          <cell r="F280" t="str">
            <v>Opening</v>
          </cell>
        </row>
        <row r="281">
          <cell r="D281" t="str">
            <v>Purchase</v>
          </cell>
          <cell r="E281" t="str">
            <v>No</v>
          </cell>
          <cell r="F281" t="str">
            <v>Balance</v>
          </cell>
        </row>
        <row r="282">
          <cell r="F282" t="str">
            <v>$</v>
          </cell>
        </row>
        <row r="284">
          <cell r="F284">
            <v>1211877</v>
          </cell>
        </row>
        <row r="287">
          <cell r="D287" t="str">
            <v>Oct'00</v>
          </cell>
          <cell r="E287" t="str">
            <v>E230</v>
          </cell>
        </row>
        <row r="288">
          <cell r="D288" t="str">
            <v>Oct'00</v>
          </cell>
          <cell r="E288" t="str">
            <v>E231</v>
          </cell>
        </row>
        <row r="289">
          <cell r="D289" t="str">
            <v>Oct'00</v>
          </cell>
          <cell r="E289" t="str">
            <v>E232</v>
          </cell>
        </row>
        <row r="290">
          <cell r="D290" t="str">
            <v>Nov'00</v>
          </cell>
          <cell r="E290" t="str">
            <v>E233</v>
          </cell>
        </row>
        <row r="291">
          <cell r="D291" t="str">
            <v>Nov'00</v>
          </cell>
          <cell r="E291" t="str">
            <v>E234</v>
          </cell>
        </row>
        <row r="292">
          <cell r="D292" t="str">
            <v>Nov'00</v>
          </cell>
          <cell r="E292" t="str">
            <v>E235</v>
          </cell>
        </row>
        <row r="293">
          <cell r="D293" t="str">
            <v>Nov'00</v>
          </cell>
          <cell r="E293" t="str">
            <v>E236</v>
          </cell>
        </row>
        <row r="294">
          <cell r="D294" t="str">
            <v>Nov'00</v>
          </cell>
          <cell r="E294" t="str">
            <v>E237</v>
          </cell>
        </row>
        <row r="295">
          <cell r="D295" t="str">
            <v>Dec'00</v>
          </cell>
          <cell r="E295" t="str">
            <v>E238</v>
          </cell>
        </row>
        <row r="296">
          <cell r="D296" t="str">
            <v>Jan'01</v>
          </cell>
          <cell r="E296" t="str">
            <v>E239</v>
          </cell>
        </row>
        <row r="297">
          <cell r="D297" t="str">
            <v>Jan'01</v>
          </cell>
          <cell r="E297" t="str">
            <v>E240</v>
          </cell>
        </row>
        <row r="298">
          <cell r="D298" t="str">
            <v>Jan'01</v>
          </cell>
          <cell r="E298" t="str">
            <v>E241</v>
          </cell>
        </row>
        <row r="299">
          <cell r="D299" t="str">
            <v>Jan'01</v>
          </cell>
          <cell r="E299" t="str">
            <v>E242</v>
          </cell>
        </row>
        <row r="300">
          <cell r="D300" t="str">
            <v>Jan'01</v>
          </cell>
          <cell r="E300" t="str">
            <v>E243</v>
          </cell>
        </row>
        <row r="301">
          <cell r="D301" t="str">
            <v>Jan'01</v>
          </cell>
          <cell r="E301" t="str">
            <v>E244</v>
          </cell>
        </row>
        <row r="302">
          <cell r="D302" t="str">
            <v>Feb'01</v>
          </cell>
          <cell r="E302" t="str">
            <v>E245</v>
          </cell>
        </row>
        <row r="303">
          <cell r="D303" t="str">
            <v>Feb'01</v>
          </cell>
          <cell r="E303" t="str">
            <v>E246</v>
          </cell>
        </row>
        <row r="304">
          <cell r="D304" t="str">
            <v>Mar'01</v>
          </cell>
          <cell r="E304" t="str">
            <v>E247</v>
          </cell>
        </row>
        <row r="305">
          <cell r="D305" t="str">
            <v>Mar'01</v>
          </cell>
          <cell r="E305" t="str">
            <v>E248</v>
          </cell>
        </row>
        <row r="306">
          <cell r="D306" t="str">
            <v>Mar'01</v>
          </cell>
          <cell r="E306" t="str">
            <v>E249</v>
          </cell>
        </row>
        <row r="307">
          <cell r="D307" t="str">
            <v>Mar'01</v>
          </cell>
          <cell r="E307" t="str">
            <v>E250</v>
          </cell>
        </row>
        <row r="308">
          <cell r="D308" t="str">
            <v>Mar'01</v>
          </cell>
          <cell r="E308" t="str">
            <v>E251</v>
          </cell>
        </row>
        <row r="309">
          <cell r="D309" t="str">
            <v>Apr'01</v>
          </cell>
          <cell r="E309" t="str">
            <v>E252</v>
          </cell>
        </row>
        <row r="310">
          <cell r="D310" t="str">
            <v>Mar'01</v>
          </cell>
          <cell r="E310" t="str">
            <v>E253</v>
          </cell>
        </row>
        <row r="311">
          <cell r="D311" t="str">
            <v>Mar'01</v>
          </cell>
          <cell r="E311" t="str">
            <v>E254</v>
          </cell>
        </row>
        <row r="312">
          <cell r="D312" t="str">
            <v>Apr'01</v>
          </cell>
          <cell r="E312" t="str">
            <v>E255</v>
          </cell>
        </row>
        <row r="313">
          <cell r="D313" t="str">
            <v>Apr'01</v>
          </cell>
          <cell r="E313" t="str">
            <v>E256</v>
          </cell>
        </row>
        <row r="314">
          <cell r="D314" t="str">
            <v>Apr'01</v>
          </cell>
          <cell r="E314" t="str">
            <v>E257</v>
          </cell>
        </row>
        <row r="315">
          <cell r="D315" t="str">
            <v>Apr'01</v>
          </cell>
          <cell r="E315" t="str">
            <v>E258</v>
          </cell>
        </row>
        <row r="316">
          <cell r="D316" t="str">
            <v>Apr'01</v>
          </cell>
          <cell r="E316" t="str">
            <v>E259</v>
          </cell>
        </row>
        <row r="317">
          <cell r="D317" t="str">
            <v>Apr'01</v>
          </cell>
          <cell r="E317" t="str">
            <v>E260</v>
          </cell>
        </row>
        <row r="318">
          <cell r="D318" t="str">
            <v>Apr'01</v>
          </cell>
          <cell r="E318" t="str">
            <v>E261</v>
          </cell>
        </row>
        <row r="319">
          <cell r="D319" t="str">
            <v>May'01</v>
          </cell>
          <cell r="E319" t="str">
            <v>E262</v>
          </cell>
        </row>
        <row r="320">
          <cell r="D320" t="str">
            <v>Apr'01</v>
          </cell>
          <cell r="E320" t="str">
            <v>E263</v>
          </cell>
        </row>
        <row r="321">
          <cell r="D321" t="str">
            <v>May'01</v>
          </cell>
          <cell r="E321" t="str">
            <v>E264</v>
          </cell>
        </row>
        <row r="322">
          <cell r="D322" t="str">
            <v>JUN'01</v>
          </cell>
          <cell r="E322" t="str">
            <v>E265</v>
          </cell>
        </row>
        <row r="323">
          <cell r="D323" t="str">
            <v>JUN'01</v>
          </cell>
          <cell r="E323" t="str">
            <v>E266</v>
          </cell>
        </row>
        <row r="324">
          <cell r="D324" t="str">
            <v>JUN'01</v>
          </cell>
          <cell r="E324" t="str">
            <v>E267</v>
          </cell>
        </row>
        <row r="325">
          <cell r="D325" t="str">
            <v>JUL'01</v>
          </cell>
          <cell r="E325" t="str">
            <v>E268</v>
          </cell>
        </row>
        <row r="326">
          <cell r="D326" t="str">
            <v>JUL'01</v>
          </cell>
          <cell r="E326" t="str">
            <v>E269</v>
          </cell>
        </row>
        <row r="327">
          <cell r="D327" t="str">
            <v>JUL'01</v>
          </cell>
          <cell r="E327" t="str">
            <v>E270</v>
          </cell>
        </row>
        <row r="328">
          <cell r="D328" t="str">
            <v>JUL'01</v>
          </cell>
          <cell r="E328" t="str">
            <v>E271</v>
          </cell>
        </row>
        <row r="329">
          <cell r="D329" t="str">
            <v>JUL'01</v>
          </cell>
          <cell r="E329" t="str">
            <v>E272</v>
          </cell>
        </row>
        <row r="330">
          <cell r="D330" t="str">
            <v>AUG'01</v>
          </cell>
          <cell r="E330" t="str">
            <v>E273</v>
          </cell>
        </row>
        <row r="331">
          <cell r="D331" t="str">
            <v>AUG'01</v>
          </cell>
          <cell r="E331" t="str">
            <v>E274</v>
          </cell>
        </row>
        <row r="332">
          <cell r="D332" t="str">
            <v>AUG'01</v>
          </cell>
          <cell r="E332" t="str">
            <v>E275</v>
          </cell>
        </row>
        <row r="333">
          <cell r="D333" t="str">
            <v>AUG'01</v>
          </cell>
          <cell r="E333" t="str">
            <v>E276</v>
          </cell>
        </row>
        <row r="335">
          <cell r="F335">
            <v>1211877</v>
          </cell>
        </row>
        <row r="341">
          <cell r="D341" t="str">
            <v>Year</v>
          </cell>
          <cell r="E341" t="str">
            <v>Plant</v>
          </cell>
          <cell r="F341" t="str">
            <v>Original Cost</v>
          </cell>
        </row>
        <row r="342">
          <cell r="D342" t="str">
            <v>Of</v>
          </cell>
          <cell r="E342" t="str">
            <v>Card</v>
          </cell>
          <cell r="F342" t="str">
            <v>Opening</v>
          </cell>
        </row>
        <row r="343">
          <cell r="D343" t="str">
            <v>Purchase</v>
          </cell>
          <cell r="E343" t="str">
            <v>No</v>
          </cell>
          <cell r="F343" t="str">
            <v>Balance</v>
          </cell>
        </row>
        <row r="344">
          <cell r="F344" t="str">
            <v>$</v>
          </cell>
        </row>
        <row r="346">
          <cell r="F346">
            <v>1211877</v>
          </cell>
        </row>
        <row r="349">
          <cell r="D349" t="str">
            <v>Sep'98</v>
          </cell>
          <cell r="E349" t="str">
            <v>E 132</v>
          </cell>
          <cell r="F349">
            <v>17700</v>
          </cell>
        </row>
        <row r="350">
          <cell r="D350" t="str">
            <v>Sep'98</v>
          </cell>
          <cell r="E350" t="str">
            <v>E 133</v>
          </cell>
          <cell r="F350">
            <v>64328</v>
          </cell>
        </row>
        <row r="351">
          <cell r="D351" t="str">
            <v>Sep'98</v>
          </cell>
          <cell r="E351" t="str">
            <v>E 134</v>
          </cell>
          <cell r="F351">
            <v>62600</v>
          </cell>
        </row>
        <row r="352">
          <cell r="D352" t="str">
            <v>Sep'98</v>
          </cell>
          <cell r="E352" t="str">
            <v>E 135</v>
          </cell>
          <cell r="F352">
            <v>9300</v>
          </cell>
        </row>
        <row r="353">
          <cell r="D353" t="str">
            <v>Sep'98</v>
          </cell>
          <cell r="E353" t="str">
            <v>E 136</v>
          </cell>
          <cell r="F353">
            <v>9300</v>
          </cell>
        </row>
        <row r="354">
          <cell r="D354" t="str">
            <v>Sep'98</v>
          </cell>
          <cell r="E354" t="str">
            <v>E 137</v>
          </cell>
          <cell r="F354">
            <v>9300</v>
          </cell>
        </row>
        <row r="355">
          <cell r="D355" t="str">
            <v>Oct'98</v>
          </cell>
          <cell r="E355" t="str">
            <v>E 139</v>
          </cell>
          <cell r="F355">
            <v>9300</v>
          </cell>
        </row>
        <row r="356">
          <cell r="D356" t="str">
            <v>Oct'98</v>
          </cell>
          <cell r="E356" t="str">
            <v>E 140</v>
          </cell>
          <cell r="F356">
            <v>3200</v>
          </cell>
        </row>
        <row r="357">
          <cell r="D357" t="str">
            <v>Oct'98</v>
          </cell>
          <cell r="E357" t="str">
            <v>E 141</v>
          </cell>
          <cell r="F357">
            <v>3200</v>
          </cell>
        </row>
        <row r="358">
          <cell r="D358" t="str">
            <v>Oct'98</v>
          </cell>
          <cell r="E358" t="str">
            <v>E 142</v>
          </cell>
          <cell r="F358">
            <v>18200</v>
          </cell>
        </row>
        <row r="359">
          <cell r="D359" t="str">
            <v>Nov'98</v>
          </cell>
          <cell r="E359" t="str">
            <v>E 143</v>
          </cell>
          <cell r="F359">
            <v>2068</v>
          </cell>
        </row>
        <row r="360">
          <cell r="D360" t="str">
            <v>Nov'98</v>
          </cell>
          <cell r="E360" t="str">
            <v>E 144</v>
          </cell>
          <cell r="F360">
            <v>8095</v>
          </cell>
        </row>
        <row r="361">
          <cell r="D361" t="str">
            <v>Nov'98</v>
          </cell>
          <cell r="E361" t="str">
            <v>E 145</v>
          </cell>
          <cell r="F361">
            <v>12400</v>
          </cell>
        </row>
        <row r="362">
          <cell r="D362" t="str">
            <v>Dec'98</v>
          </cell>
          <cell r="E362" t="str">
            <v>E 146</v>
          </cell>
          <cell r="F362">
            <v>3720</v>
          </cell>
        </row>
        <row r="363">
          <cell r="D363" t="str">
            <v>Dec'98</v>
          </cell>
          <cell r="E363" t="str">
            <v>E 147</v>
          </cell>
          <cell r="F363">
            <v>20400</v>
          </cell>
        </row>
        <row r="364">
          <cell r="D364" t="str">
            <v>Jan'99</v>
          </cell>
          <cell r="E364" t="str">
            <v>E 149</v>
          </cell>
          <cell r="F364">
            <v>6760</v>
          </cell>
        </row>
        <row r="365">
          <cell r="D365" t="str">
            <v>Jan'99</v>
          </cell>
          <cell r="E365" t="str">
            <v>E 150</v>
          </cell>
          <cell r="F365">
            <v>4650</v>
          </cell>
        </row>
        <row r="366">
          <cell r="D366" t="str">
            <v>Jan'99</v>
          </cell>
          <cell r="E366" t="str">
            <v>E 151</v>
          </cell>
          <cell r="F366">
            <v>12400</v>
          </cell>
        </row>
        <row r="367">
          <cell r="D367" t="str">
            <v>Jan'99</v>
          </cell>
          <cell r="E367" t="str">
            <v>E 152</v>
          </cell>
          <cell r="F367">
            <v>2639</v>
          </cell>
        </row>
        <row r="368">
          <cell r="D368" t="str">
            <v>Jan'99</v>
          </cell>
          <cell r="E368" t="str">
            <v>E 154</v>
          </cell>
          <cell r="F368">
            <v>16041</v>
          </cell>
        </row>
        <row r="369">
          <cell r="D369" t="str">
            <v>Jan'99</v>
          </cell>
          <cell r="E369" t="str">
            <v>E 155</v>
          </cell>
          <cell r="F369">
            <v>3775</v>
          </cell>
        </row>
        <row r="370">
          <cell r="D370" t="str">
            <v>Feb'99</v>
          </cell>
          <cell r="E370" t="str">
            <v>E 157</v>
          </cell>
          <cell r="F370">
            <v>112420</v>
          </cell>
        </row>
        <row r="371">
          <cell r="D371" t="str">
            <v>Jun'99</v>
          </cell>
          <cell r="E371" t="str">
            <v>E 166</v>
          </cell>
          <cell r="F371">
            <v>37800</v>
          </cell>
        </row>
        <row r="372">
          <cell r="D372" t="str">
            <v>Jul'99</v>
          </cell>
          <cell r="E372" t="str">
            <v>E 167</v>
          </cell>
          <cell r="F372">
            <v>2610</v>
          </cell>
        </row>
        <row r="375">
          <cell r="F375">
            <v>1664083</v>
          </cell>
        </row>
        <row r="377">
          <cell r="F377">
            <v>1750062</v>
          </cell>
        </row>
        <row r="384">
          <cell r="F384" t="str">
            <v/>
          </cell>
        </row>
        <row r="385">
          <cell r="D385" t="str">
            <v>Year</v>
          </cell>
          <cell r="E385" t="str">
            <v>Plant</v>
          </cell>
          <cell r="F385" t="str">
            <v>Original Cost</v>
          </cell>
        </row>
        <row r="386">
          <cell r="D386" t="str">
            <v>Of</v>
          </cell>
          <cell r="E386" t="str">
            <v>Card</v>
          </cell>
          <cell r="F386" t="str">
            <v>Opening</v>
          </cell>
        </row>
        <row r="387">
          <cell r="D387" t="str">
            <v>Purchase</v>
          </cell>
          <cell r="E387" t="str">
            <v>No</v>
          </cell>
          <cell r="F387" t="str">
            <v>Balance</v>
          </cell>
        </row>
        <row r="388">
          <cell r="F388" t="str">
            <v>$</v>
          </cell>
        </row>
        <row r="393">
          <cell r="D393" t="str">
            <v>Mar'99</v>
          </cell>
          <cell r="E393" t="str">
            <v>E 158</v>
          </cell>
          <cell r="F393">
            <v>47520</v>
          </cell>
        </row>
        <row r="394">
          <cell r="D394" t="str">
            <v>Jun'99</v>
          </cell>
          <cell r="E394" t="str">
            <v>E 164</v>
          </cell>
          <cell r="F394">
            <v>5467</v>
          </cell>
        </row>
        <row r="395">
          <cell r="D395" t="str">
            <v>Jun'99</v>
          </cell>
          <cell r="E395" t="str">
            <v>E 165</v>
          </cell>
          <cell r="F395">
            <v>7150</v>
          </cell>
        </row>
        <row r="396">
          <cell r="D396" t="str">
            <v>Sep'99</v>
          </cell>
          <cell r="E396" t="str">
            <v>E 174</v>
          </cell>
          <cell r="F396">
            <v>5500</v>
          </cell>
        </row>
        <row r="397">
          <cell r="D397" t="str">
            <v>Dec'99</v>
          </cell>
          <cell r="E397" t="str">
            <v>E 183</v>
          </cell>
          <cell r="F397">
            <v>9100</v>
          </cell>
        </row>
        <row r="398">
          <cell r="D398" t="str">
            <v>Dec'99</v>
          </cell>
          <cell r="E398" t="str">
            <v>E 184</v>
          </cell>
          <cell r="F398">
            <v>9100</v>
          </cell>
        </row>
        <row r="399">
          <cell r="D399" t="str">
            <v>Dec'99</v>
          </cell>
          <cell r="E399" t="str">
            <v>E 186</v>
          </cell>
          <cell r="F399">
            <v>19930</v>
          </cell>
        </row>
        <row r="400">
          <cell r="D400" t="str">
            <v>Mar'00</v>
          </cell>
          <cell r="E400" t="str">
            <v>E 200</v>
          </cell>
          <cell r="F400">
            <v>9100</v>
          </cell>
        </row>
        <row r="401">
          <cell r="D401" t="str">
            <v>Mar'00</v>
          </cell>
          <cell r="E401" t="str">
            <v>E 203</v>
          </cell>
          <cell r="F401">
            <v>5000</v>
          </cell>
        </row>
        <row r="402">
          <cell r="D402" t="str">
            <v>Mar'01</v>
          </cell>
          <cell r="E402" t="str">
            <v>E229</v>
          </cell>
        </row>
        <row r="404">
          <cell r="F404">
            <v>117867</v>
          </cell>
        </row>
        <row r="406">
          <cell r="F406">
            <v>117867</v>
          </cell>
        </row>
        <row r="414">
          <cell r="D414" t="str">
            <v>Year</v>
          </cell>
          <cell r="E414" t="str">
            <v>Plant</v>
          </cell>
          <cell r="F414" t="str">
            <v>Original Cost</v>
          </cell>
        </row>
        <row r="415">
          <cell r="D415" t="str">
            <v>Of</v>
          </cell>
          <cell r="E415" t="str">
            <v>Card</v>
          </cell>
          <cell r="F415" t="str">
            <v>Opening</v>
          </cell>
        </row>
        <row r="416">
          <cell r="D416" t="str">
            <v>Purchase</v>
          </cell>
          <cell r="E416" t="str">
            <v>No</v>
          </cell>
          <cell r="F416" t="str">
            <v>Balance</v>
          </cell>
        </row>
        <row r="417">
          <cell r="F417" t="str">
            <v>$</v>
          </cell>
        </row>
        <row r="422">
          <cell r="D422" t="str">
            <v>Apr'99</v>
          </cell>
          <cell r="E422" t="str">
            <v>E 162</v>
          </cell>
          <cell r="F422">
            <v>2963</v>
          </cell>
        </row>
        <row r="423">
          <cell r="D423" t="str">
            <v>Jan'00</v>
          </cell>
          <cell r="E423" t="str">
            <v>E 204</v>
          </cell>
          <cell r="F423">
            <v>3000</v>
          </cell>
        </row>
        <row r="424">
          <cell r="D424" t="str">
            <v>Mar'00</v>
          </cell>
          <cell r="E424" t="str">
            <v>E 205</v>
          </cell>
          <cell r="F424">
            <v>21941</v>
          </cell>
        </row>
        <row r="425">
          <cell r="D425" t="str">
            <v>Mar'00</v>
          </cell>
          <cell r="E425" t="str">
            <v>E 206</v>
          </cell>
          <cell r="F425">
            <v>21655</v>
          </cell>
        </row>
        <row r="426">
          <cell r="D426" t="str">
            <v>Mar'00</v>
          </cell>
          <cell r="E426" t="str">
            <v>E 207</v>
          </cell>
          <cell r="F426">
            <v>8061</v>
          </cell>
        </row>
        <row r="427">
          <cell r="D427" t="str">
            <v>Apr'00</v>
          </cell>
          <cell r="E427" t="str">
            <v>E 208</v>
          </cell>
          <cell r="F427">
            <v>10303</v>
          </cell>
        </row>
        <row r="428">
          <cell r="D428" t="str">
            <v>Apr'00</v>
          </cell>
          <cell r="E428" t="str">
            <v>E 209</v>
          </cell>
          <cell r="F428">
            <v>3000</v>
          </cell>
        </row>
        <row r="429">
          <cell r="D429" t="str">
            <v>Jun'00</v>
          </cell>
          <cell r="E429" t="str">
            <v>E 213</v>
          </cell>
          <cell r="F429">
            <v>8310</v>
          </cell>
        </row>
        <row r="430">
          <cell r="D430" t="str">
            <v>Jun'00</v>
          </cell>
          <cell r="E430" t="str">
            <v>E 214</v>
          </cell>
          <cell r="F430">
            <v>47847</v>
          </cell>
        </row>
        <row r="431">
          <cell r="D431" t="str">
            <v>Jun'00</v>
          </cell>
          <cell r="E431" t="str">
            <v>E 215</v>
          </cell>
          <cell r="F431">
            <v>38775</v>
          </cell>
        </row>
        <row r="432">
          <cell r="D432" t="str">
            <v>Jun'00</v>
          </cell>
          <cell r="E432" t="str">
            <v>E 220</v>
          </cell>
          <cell r="F432">
            <v>2100</v>
          </cell>
        </row>
        <row r="433">
          <cell r="D433" t="str">
            <v>Sep'00</v>
          </cell>
          <cell r="E433" t="str">
            <v>E 221</v>
          </cell>
          <cell r="F433">
            <v>4978</v>
          </cell>
        </row>
        <row r="434">
          <cell r="D434" t="str">
            <v>Sep'00</v>
          </cell>
          <cell r="E434" t="str">
            <v>E 225</v>
          </cell>
          <cell r="F434">
            <v>13249</v>
          </cell>
        </row>
        <row r="435">
          <cell r="D435" t="str">
            <v>Sep'00</v>
          </cell>
          <cell r="E435" t="str">
            <v>E 226</v>
          </cell>
          <cell r="F435">
            <v>6666</v>
          </cell>
        </row>
        <row r="436">
          <cell r="D436" t="str">
            <v>Sep'00</v>
          </cell>
          <cell r="E436" t="str">
            <v>E 227</v>
          </cell>
          <cell r="F436">
            <v>6202</v>
          </cell>
        </row>
        <row r="437">
          <cell r="D437" t="str">
            <v>Oct'00</v>
          </cell>
          <cell r="E437" t="str">
            <v>E228</v>
          </cell>
        </row>
        <row r="439">
          <cell r="F439">
            <v>199050</v>
          </cell>
        </row>
        <row r="441">
          <cell r="F441">
            <v>199050</v>
          </cell>
        </row>
        <row r="455">
          <cell r="D455" t="str">
            <v>Year</v>
          </cell>
          <cell r="E455" t="str">
            <v>Plant</v>
          </cell>
          <cell r="F455" t="str">
            <v>Cost</v>
          </cell>
        </row>
        <row r="456">
          <cell r="D456" t="str">
            <v>Of</v>
          </cell>
          <cell r="E456" t="str">
            <v>Card</v>
          </cell>
          <cell r="F456" t="str">
            <v>Opening</v>
          </cell>
        </row>
        <row r="457">
          <cell r="D457" t="str">
            <v>Purchase</v>
          </cell>
          <cell r="E457" t="str">
            <v>No</v>
          </cell>
          <cell r="F457" t="str">
            <v>Balance</v>
          </cell>
        </row>
        <row r="458">
          <cell r="F458" t="str">
            <v>$</v>
          </cell>
        </row>
        <row r="460">
          <cell r="F460">
            <v>30580</v>
          </cell>
        </row>
        <row r="462">
          <cell r="F462">
            <v>55399</v>
          </cell>
        </row>
        <row r="464">
          <cell r="F464">
            <v>1664083</v>
          </cell>
        </row>
        <row r="466">
          <cell r="F466">
            <v>117867</v>
          </cell>
        </row>
        <row r="468">
          <cell r="F468">
            <v>199050</v>
          </cell>
        </row>
        <row r="471">
          <cell r="F471">
            <v>2066979</v>
          </cell>
        </row>
        <row r="472">
          <cell r="F472">
            <v>2066881</v>
          </cell>
        </row>
        <row r="473">
          <cell r="F473">
            <v>98</v>
          </cell>
        </row>
      </sheetData>
      <sheetData sheetId="4"/>
      <sheetData sheetId="5">
        <row r="2">
          <cell r="B2" t="str">
            <v>Schedule of Motor Vehicles as at 30th September 2000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</sheetNames>
    <sheetDataSet>
      <sheetData sheetId="0"/>
      <sheetData sheetId="1"/>
      <sheetData sheetId="2"/>
      <sheetData sheetId="3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"/>
      <sheetName val="Del-217"/>
      <sheetName val="ภาพประกอบการทำงาน"/>
      <sheetName val="SAN REDUCED 1"/>
      <sheetName val="SUM-AIR-Submit"/>
      <sheetName val="summary1-2"/>
      <sheetName val="summary1-3"/>
      <sheetName val="XXXXXX"/>
      <sheetName val="XXXXX0"/>
      <sheetName val="XXXXX1"/>
      <sheetName val="Sheet1"/>
      <sheetName val="Sum-Prelim"/>
      <sheetName val="Staff"/>
      <sheetName val="Prelim"/>
      <sheetName val="กำไร-ต้นทุน"/>
      <sheetName val="ราคารวม"/>
      <sheetName val="FACTOR (%)"/>
      <sheetName val="H-FRAME"/>
      <sheetName val="TOTAL BOQ-SN&amp;FP"/>
      <sheetName val="BOQ-SN&amp;FP"/>
      <sheetName val="TOTAL BOQ-AC"/>
      <sheetName val="BOQ-AC"/>
      <sheetName val="TOTAL BOQ-EE"/>
      <sheetName val="BOQ-EE"/>
      <sheetName val="Duct Bank"/>
      <sheetName val="ราคา LC - CU"/>
      <sheetName val="MDB&amp;DB"/>
      <sheetName val="HV -LV"/>
      <sheetName val="BUSDUCT"/>
      <sheetName val="DP to LC"/>
      <sheetName val="TELEPHONE"/>
      <sheetName val="MATV"/>
      <sheetName val="FIRE ALARM"/>
      <sheetName val="ACCESS"/>
      <sheetName val="CCTV"/>
      <sheetName val="LIGHTNING PROTECTION"/>
      <sheetName val="#REF"/>
      <sheetName val="Struc. "/>
      <sheetName val="Progress-All"/>
      <sheetName val="BK Unit Rate"/>
      <sheetName val="Equipment"/>
      <sheetName val="SH-D"/>
      <sheetName val="SH-G"/>
      <sheetName val="Main Sum (Hotel &amp; Residences)"/>
      <sheetName val="SAN_REDUCED_1"/>
      <sheetName val="FACTOR_(%)"/>
      <sheetName val="TOTAL_BOQ-SN&amp;FP"/>
      <sheetName val="TOTAL_BOQ-AC"/>
      <sheetName val="TOTAL_BOQ-EE"/>
      <sheetName val="Duct_Bank"/>
      <sheetName val="ราคา_LC_-_CU"/>
      <sheetName val="HV_-LV"/>
      <sheetName val="DP_to_LC"/>
      <sheetName val="FIRE_ALARM"/>
      <sheetName val="LIGHTNING_PROTECTION"/>
      <sheetName val="Struc__"/>
      <sheetName val="BK_Unit_Rate"/>
      <sheetName val="Factor F Data"/>
      <sheetName val="สรุป"/>
      <sheetName val="tifico"/>
      <sheetName val="Cost"/>
      <sheetName val="stair"/>
      <sheetName val="ประมาณการประตูหน้าต่าง "/>
      <sheetName val="A"/>
      <sheetName val="General Data"/>
      <sheetName val="???????-BLDG"/>
      <sheetName val="合成単価作成表-BLDG"/>
      <sheetName val="S3 Architectural"/>
      <sheetName val="EXP. SPI&amp;ICT"/>
      <sheetName val="Form"/>
      <sheetName val="Structure"/>
      <sheetName val="Bullet"/>
      <sheetName val="Sch.3"/>
      <sheetName val="_______-BLDG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upa"/>
      <sheetName val="ปกนำส่ง"/>
      <sheetName val="letter"/>
      <sheetName val="งานฐานราก+เสาเข็ม"/>
      <sheetName val="summary_ee"/>
      <sheetName val="ee_unit type"/>
      <sheetName val="ee_build "/>
      <sheetName val="Unit rate Architecture"/>
      <sheetName val="SH-B"/>
      <sheetName val="SH-E"/>
      <sheetName val="SH-C"/>
      <sheetName val="S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6">
          <cell r="K6">
            <v>3</v>
          </cell>
        </row>
      </sheetData>
      <sheetData sheetId="8">
        <row r="6">
          <cell r="K6">
            <v>3</v>
          </cell>
        </row>
      </sheetData>
      <sheetData sheetId="9">
        <row r="6">
          <cell r="K6">
            <v>3</v>
          </cell>
        </row>
      </sheetData>
      <sheetData sheetId="10">
        <row r="6">
          <cell r="K6">
            <v>3</v>
          </cell>
        </row>
      </sheetData>
      <sheetData sheetId="11">
        <row r="6">
          <cell r="K6">
            <v>3</v>
          </cell>
        </row>
      </sheetData>
      <sheetData sheetId="12">
        <row r="6">
          <cell r="K6">
            <v>3</v>
          </cell>
        </row>
      </sheetData>
      <sheetData sheetId="13">
        <row r="6">
          <cell r="K6">
            <v>3</v>
          </cell>
        </row>
      </sheetData>
      <sheetData sheetId="14">
        <row r="6">
          <cell r="K6">
            <v>3</v>
          </cell>
        </row>
      </sheetData>
      <sheetData sheetId="15">
        <row r="6">
          <cell r="K6">
            <v>3</v>
          </cell>
        </row>
      </sheetData>
      <sheetData sheetId="16">
        <row r="6">
          <cell r="K6">
            <v>3</v>
          </cell>
        </row>
      </sheetData>
      <sheetData sheetId="17">
        <row r="6">
          <cell r="K6">
            <v>3</v>
          </cell>
        </row>
      </sheetData>
      <sheetData sheetId="18">
        <row r="6">
          <cell r="K6">
            <v>3</v>
          </cell>
        </row>
      </sheetData>
      <sheetData sheetId="19">
        <row r="6">
          <cell r="K6">
            <v>3</v>
          </cell>
        </row>
      </sheetData>
      <sheetData sheetId="20">
        <row r="6">
          <cell r="K6">
            <v>3</v>
          </cell>
        </row>
      </sheetData>
      <sheetData sheetId="21">
        <row r="6">
          <cell r="K6">
            <v>3</v>
          </cell>
        </row>
      </sheetData>
      <sheetData sheetId="22">
        <row r="6">
          <cell r="K6">
            <v>3</v>
          </cell>
        </row>
      </sheetData>
      <sheetData sheetId="23">
        <row r="6">
          <cell r="K6">
            <v>3</v>
          </cell>
        </row>
      </sheetData>
      <sheetData sheetId="24">
        <row r="6">
          <cell r="K6">
            <v>3</v>
          </cell>
        </row>
      </sheetData>
      <sheetData sheetId="25">
        <row r="6">
          <cell r="K6">
            <v>3</v>
          </cell>
        </row>
      </sheetData>
      <sheetData sheetId="26">
        <row r="6">
          <cell r="K6">
            <v>3</v>
          </cell>
        </row>
      </sheetData>
      <sheetData sheetId="27">
        <row r="6">
          <cell r="K6">
            <v>3</v>
          </cell>
        </row>
      </sheetData>
      <sheetData sheetId="28">
        <row r="6">
          <cell r="K6">
            <v>3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>
        <row r="6">
          <cell r="K6">
            <v>3</v>
          </cell>
        </row>
      </sheetData>
      <sheetData sheetId="50">
        <row r="6">
          <cell r="K6">
            <v>3</v>
          </cell>
        </row>
      </sheetData>
      <sheetData sheetId="51">
        <row r="6">
          <cell r="K6">
            <v>3</v>
          </cell>
        </row>
      </sheetData>
      <sheetData sheetId="52">
        <row r="6">
          <cell r="K6">
            <v>3</v>
          </cell>
        </row>
      </sheetData>
      <sheetData sheetId="53">
        <row r="6">
          <cell r="K6">
            <v>3</v>
          </cell>
        </row>
      </sheetData>
      <sheetData sheetId="54">
        <row r="6">
          <cell r="K6">
            <v>3</v>
          </cell>
        </row>
      </sheetData>
      <sheetData sheetId="55">
        <row r="6">
          <cell r="K6">
            <v>3</v>
          </cell>
        </row>
      </sheetData>
      <sheetData sheetId="56">
        <row r="6">
          <cell r="K6">
            <v>3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6">
          <cell r="K6">
            <v>3</v>
          </cell>
        </row>
      </sheetData>
      <sheetData sheetId="75"/>
      <sheetData sheetId="76"/>
      <sheetData sheetId="77">
        <row r="6">
          <cell r="K6">
            <v>3</v>
          </cell>
        </row>
      </sheetData>
      <sheetData sheetId="78"/>
      <sheetData sheetId="79"/>
      <sheetData sheetId="80"/>
      <sheetData sheetId="81"/>
      <sheetData sheetId="82"/>
      <sheetData sheetId="83" refreshError="1"/>
      <sheetData sheetId="84">
        <row r="6">
          <cell r="K6">
            <v>3</v>
          </cell>
        </row>
      </sheetData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D"/>
    </sheetNames>
    <sheetDataSet>
      <sheetData sheetId="0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  <sheetName val="Qty90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過不足ﾏﾄﾒ"/>
      <sheetName val="新目標"/>
      <sheetName val="14mmQfup"/>
      <sheetName val="ﾊﾞﾙﾌﾞﾘｰｸ"/>
      <sheetName val="MOTO"/>
      <sheetName val="ﾃﾞｰﾀ"/>
      <sheetName val="従推"/>
      <sheetName val="データベース"/>
      <sheetName val="BASIC"/>
      <sheetName val="P11"/>
      <sheetName val="EXD体系"/>
      <sheetName val="④在庫"/>
      <sheetName val="J or E"/>
      <sheetName val="#REF"/>
      <sheetName val="月度報告書"/>
      <sheetName val="DCCEFFIC"/>
      <sheetName val="DXS "/>
      <sheetName val="Sheet1"/>
      <sheetName val="Data_Base"/>
      <sheetName val="BOM"/>
      <sheetName val="10在库推移"/>
      <sheetName val="Production Data"/>
      <sheetName val="RCD計"/>
      <sheetName val="Abd Proj CDA 10-11"/>
      <sheetName val="車会集約"/>
      <sheetName val="Informasi"/>
      <sheetName val="Variables Input"/>
      <sheetName val="Group"/>
    </sheetNames>
    <sheetDataSet>
      <sheetData sheetId="0" refreshError="1">
        <row r="6">
          <cell r="D6">
            <v>4</v>
          </cell>
          <cell r="E6">
            <v>5</v>
          </cell>
          <cell r="F6">
            <v>6</v>
          </cell>
          <cell r="G6">
            <v>7</v>
          </cell>
          <cell r="H6">
            <v>8</v>
          </cell>
          <cell r="I6">
            <v>9</v>
          </cell>
          <cell r="J6">
            <v>10</v>
          </cell>
          <cell r="K6">
            <v>11</v>
          </cell>
          <cell r="L6">
            <v>12</v>
          </cell>
          <cell r="M6">
            <v>1</v>
          </cell>
          <cell r="N6">
            <v>2</v>
          </cell>
          <cell r="O6">
            <v>3</v>
          </cell>
          <cell r="P6" t="str">
            <v>AVE95</v>
          </cell>
          <cell r="Q6" t="str">
            <v>目標</v>
          </cell>
          <cell r="T6">
            <v>4</v>
          </cell>
          <cell r="U6">
            <v>5</v>
          </cell>
          <cell r="V6">
            <v>6</v>
          </cell>
          <cell r="W6">
            <v>7</v>
          </cell>
          <cell r="X6">
            <v>8</v>
          </cell>
          <cell r="Y6">
            <v>9</v>
          </cell>
          <cell r="Z6">
            <v>10</v>
          </cell>
          <cell r="AA6">
            <v>11</v>
          </cell>
          <cell r="AB6">
            <v>12</v>
          </cell>
          <cell r="AC6">
            <v>1</v>
          </cell>
          <cell r="AD6">
            <v>2</v>
          </cell>
          <cell r="AE6">
            <v>3</v>
          </cell>
          <cell r="AF6" t="str">
            <v>AVE96</v>
          </cell>
          <cell r="AG6" t="str">
            <v>目標</v>
          </cell>
        </row>
        <row r="16">
          <cell r="T16">
            <v>77.763004406163645</v>
          </cell>
          <cell r="U16">
            <v>80.158335770693185</v>
          </cell>
          <cell r="V16">
            <v>79.531793230171857</v>
          </cell>
          <cell r="W16">
            <v>78.525051654906235</v>
          </cell>
          <cell r="X16">
            <v>77.286144026150424</v>
          </cell>
          <cell r="Y16">
            <v>75.598517739064917</v>
          </cell>
          <cell r="Z16">
            <v>77.222556846233388</v>
          </cell>
          <cell r="AA16">
            <v>82.459205673159232</v>
          </cell>
          <cell r="AB16">
            <v>84.01362299901993</v>
          </cell>
          <cell r="AC16">
            <v>80.594996941658493</v>
          </cell>
          <cell r="AD16">
            <v>77.634239362611069</v>
          </cell>
          <cell r="AE16">
            <v>77.135656092910381</v>
          </cell>
          <cell r="AJ16">
            <v>79.620913397946168</v>
          </cell>
          <cell r="AK16">
            <v>67.86528635787316</v>
          </cell>
          <cell r="AL16">
            <v>72.441507414553087</v>
          </cell>
          <cell r="AM16">
            <v>72.366773176430854</v>
          </cell>
          <cell r="AN16">
            <v>76.488512143837426</v>
          </cell>
        </row>
        <row r="17">
          <cell r="T17">
            <v>80342</v>
          </cell>
          <cell r="U17">
            <v>95732</v>
          </cell>
          <cell r="V17">
            <v>86531</v>
          </cell>
          <cell r="W17">
            <v>76953</v>
          </cell>
          <cell r="X17">
            <v>90553</v>
          </cell>
          <cell r="Y17">
            <v>76977</v>
          </cell>
          <cell r="Z17">
            <v>107351</v>
          </cell>
          <cell r="AA17">
            <v>94621</v>
          </cell>
          <cell r="AB17">
            <v>67342</v>
          </cell>
          <cell r="AC17">
            <v>102997</v>
          </cell>
          <cell r="AD17">
            <v>93632</v>
          </cell>
          <cell r="AE17">
            <v>86535</v>
          </cell>
          <cell r="AJ17">
            <v>83162</v>
          </cell>
          <cell r="AK17">
            <v>74138</v>
          </cell>
          <cell r="AL17">
            <v>71009</v>
          </cell>
          <cell r="AM17">
            <v>71042</v>
          </cell>
          <cell r="AN17">
            <v>79423</v>
          </cell>
        </row>
        <row r="18">
          <cell r="T18">
            <v>18.961189664185607</v>
          </cell>
          <cell r="U18">
            <v>19.167110266159696</v>
          </cell>
          <cell r="V18">
            <v>18.995741410592736</v>
          </cell>
          <cell r="W18">
            <v>18.80225202396268</v>
          </cell>
          <cell r="X18">
            <v>18.466021004273738</v>
          </cell>
          <cell r="Y18">
            <v>17.81343907920548</v>
          </cell>
          <cell r="Z18">
            <v>18.289974010488955</v>
          </cell>
          <cell r="AA18">
            <v>19.331214001120259</v>
          </cell>
          <cell r="AB18">
            <v>19.88195331293992</v>
          </cell>
          <cell r="AC18">
            <v>19.517926735730168</v>
          </cell>
          <cell r="AD18">
            <v>17.960476119275462</v>
          </cell>
          <cell r="AE18">
            <v>18.285699427977118</v>
          </cell>
          <cell r="AJ18">
            <v>18.587068613068467</v>
          </cell>
          <cell r="AK18">
            <v>16.28694057028784</v>
          </cell>
          <cell r="AL18">
            <v>18.143677561999183</v>
          </cell>
          <cell r="AM18">
            <v>17.780070943948651</v>
          </cell>
          <cell r="AN18">
            <v>19.088960376717072</v>
          </cell>
        </row>
        <row r="31">
          <cell r="T31">
            <v>73.119596022939916</v>
          </cell>
          <cell r="U31">
            <v>73.495184950682358</v>
          </cell>
          <cell r="V31">
            <v>74.136273507767783</v>
          </cell>
          <cell r="W31">
            <v>72.836588624120608</v>
          </cell>
          <cell r="X31">
            <v>74.575275839446533</v>
          </cell>
          <cell r="Y31">
            <v>74.518159773676416</v>
          </cell>
          <cell r="Z31">
            <v>73.440704184785289</v>
          </cell>
          <cell r="AA31">
            <v>77.52278343081484</v>
          </cell>
          <cell r="AB31">
            <v>80.193560601974212</v>
          </cell>
          <cell r="AC31">
            <v>72.044337290522861</v>
          </cell>
          <cell r="AD31">
            <v>71.168724356008028</v>
          </cell>
          <cell r="AE31">
            <v>75.559932566018858</v>
          </cell>
          <cell r="AJ31">
            <v>74.348109069717509</v>
          </cell>
          <cell r="AK31">
            <v>71.890031880977673</v>
          </cell>
          <cell r="AL31">
            <v>68.077783628763086</v>
          </cell>
          <cell r="AM31">
            <v>66.840986760396447</v>
          </cell>
          <cell r="AN31">
            <v>72.209064351890504</v>
          </cell>
        </row>
        <row r="32">
          <cell r="T32">
            <v>98867</v>
          </cell>
          <cell r="U32">
            <v>131089</v>
          </cell>
          <cell r="V32">
            <v>127192</v>
          </cell>
          <cell r="W32">
            <v>115279</v>
          </cell>
          <cell r="X32">
            <v>134136</v>
          </cell>
          <cell r="Y32">
            <v>126191</v>
          </cell>
          <cell r="Z32">
            <v>142349</v>
          </cell>
          <cell r="AA32">
            <v>124810</v>
          </cell>
          <cell r="AB32">
            <v>92695</v>
          </cell>
          <cell r="AC32">
            <v>139156</v>
          </cell>
          <cell r="AD32">
            <v>129660</v>
          </cell>
          <cell r="AE32">
            <v>121897</v>
          </cell>
          <cell r="AJ32">
            <v>130412</v>
          </cell>
          <cell r="AK32">
            <v>141150</v>
          </cell>
          <cell r="AL32">
            <v>123436</v>
          </cell>
          <cell r="AM32">
            <v>123191</v>
          </cell>
          <cell r="AN32">
            <v>131791</v>
          </cell>
        </row>
        <row r="33">
          <cell r="T33">
            <v>21.801027643197429</v>
          </cell>
          <cell r="U33">
            <v>23.072452303396926</v>
          </cell>
          <cell r="V33">
            <v>23.58007107365243</v>
          </cell>
          <cell r="W33">
            <v>22.572562218617438</v>
          </cell>
          <cell r="X33">
            <v>23.025348154112244</v>
          </cell>
          <cell r="Y33">
            <v>24.08681601699012</v>
          </cell>
          <cell r="Z33">
            <v>23.285085950726732</v>
          </cell>
          <cell r="AA33">
            <v>24.296825574873807</v>
          </cell>
          <cell r="AB33">
            <v>20.724580613841091</v>
          </cell>
          <cell r="AC33">
            <v>21.770635833165656</v>
          </cell>
          <cell r="AD33">
            <v>21.143803794539565</v>
          </cell>
          <cell r="AE33">
            <v>20.903269973830366</v>
          </cell>
          <cell r="AJ33">
            <v>19.219021255712665</v>
          </cell>
          <cell r="AK33">
            <v>19.516193411264613</v>
          </cell>
          <cell r="AL33">
            <v>18.233980362293011</v>
          </cell>
          <cell r="AM33">
            <v>17.734875924377594</v>
          </cell>
          <cell r="AN33">
            <v>18.176007466367203</v>
          </cell>
        </row>
        <row r="49">
          <cell r="T49">
            <v>72.914324069123225</v>
          </cell>
          <cell r="U49">
            <v>71.654240817872022</v>
          </cell>
          <cell r="V49">
            <v>71.834495851340634</v>
          </cell>
          <cell r="W49">
            <v>72.475945740750106</v>
          </cell>
          <cell r="X49">
            <v>67.658013836349383</v>
          </cell>
          <cell r="Y49">
            <v>68.640367118744948</v>
          </cell>
          <cell r="Z49">
            <v>73.039290724739345</v>
          </cell>
          <cell r="AA49">
            <v>74.474155130829558</v>
          </cell>
          <cell r="AB49">
            <v>76.166488736896895</v>
          </cell>
          <cell r="AC49">
            <v>74.129276297943903</v>
          </cell>
          <cell r="AD49">
            <v>71.939509316711167</v>
          </cell>
          <cell r="AE49">
            <v>72.487369761784549</v>
          </cell>
          <cell r="AJ49">
            <v>74.836676478595251</v>
          </cell>
          <cell r="AK49">
            <v>71.67093586662088</v>
          </cell>
          <cell r="AL49">
            <v>68.145902149855971</v>
          </cell>
          <cell r="AM49">
            <v>67.884010072703774</v>
          </cell>
          <cell r="AN49">
            <v>62.168412588355395</v>
          </cell>
        </row>
        <row r="50">
          <cell r="T50">
            <v>87901</v>
          </cell>
          <cell r="U50">
            <v>79230</v>
          </cell>
          <cell r="V50">
            <v>89547</v>
          </cell>
          <cell r="W50">
            <v>98785</v>
          </cell>
          <cell r="X50">
            <v>88029</v>
          </cell>
          <cell r="Y50">
            <v>94084</v>
          </cell>
          <cell r="Z50">
            <v>125452</v>
          </cell>
          <cell r="AA50">
            <v>98678</v>
          </cell>
          <cell r="AB50">
            <v>67255</v>
          </cell>
          <cell r="AC50">
            <v>110598</v>
          </cell>
          <cell r="AD50">
            <v>105241</v>
          </cell>
          <cell r="AE50">
            <v>87148</v>
          </cell>
          <cell r="AJ50">
            <v>117544</v>
          </cell>
          <cell r="AK50">
            <v>104844</v>
          </cell>
          <cell r="AL50">
            <v>89913</v>
          </cell>
          <cell r="AM50">
            <v>102058</v>
          </cell>
          <cell r="AN50">
            <v>103842</v>
          </cell>
        </row>
        <row r="51">
          <cell r="T51">
            <v>31.798508549390785</v>
          </cell>
          <cell r="U51">
            <v>30.670771172535659</v>
          </cell>
          <cell r="V51">
            <v>29.747022234134029</v>
          </cell>
          <cell r="W51">
            <v>33.765429974186368</v>
          </cell>
          <cell r="X51">
            <v>30.324125004259955</v>
          </cell>
          <cell r="Y51">
            <v>31.38898324901152</v>
          </cell>
          <cell r="Z51">
            <v>33.816525842553325</v>
          </cell>
          <cell r="AA51">
            <v>32.697533391434767</v>
          </cell>
          <cell r="AB51">
            <v>31.492854062894949</v>
          </cell>
          <cell r="AC51">
            <v>29.87383677824192</v>
          </cell>
          <cell r="AD51">
            <v>29.208674375956139</v>
          </cell>
          <cell r="AE51">
            <v>25.440100748152567</v>
          </cell>
          <cell r="AJ51">
            <v>30.404479173756208</v>
          </cell>
          <cell r="AK51">
            <v>29.491815459158367</v>
          </cell>
          <cell r="AL51">
            <v>30.438610656968404</v>
          </cell>
          <cell r="AM51">
            <v>29.613621666111428</v>
          </cell>
          <cell r="AN51">
            <v>28.129307024132814</v>
          </cell>
        </row>
        <row r="53">
          <cell r="T53">
            <v>19526</v>
          </cell>
          <cell r="U53">
            <v>22111</v>
          </cell>
          <cell r="V53">
            <v>18012</v>
          </cell>
          <cell r="W53">
            <v>17443</v>
          </cell>
          <cell r="X53">
            <v>21714</v>
          </cell>
          <cell r="Y53">
            <v>20668</v>
          </cell>
          <cell r="Z53">
            <v>29894</v>
          </cell>
          <cell r="AA53">
            <v>24392</v>
          </cell>
          <cell r="AB53">
            <v>18089</v>
          </cell>
          <cell r="AC53">
            <v>25254</v>
          </cell>
          <cell r="AD53">
            <v>16481</v>
          </cell>
          <cell r="AE53">
            <v>18371</v>
          </cell>
          <cell r="AJ53">
            <v>21363</v>
          </cell>
          <cell r="AK53">
            <v>13859</v>
          </cell>
          <cell r="AL53">
            <v>17035</v>
          </cell>
          <cell r="AM53">
            <v>14261</v>
          </cell>
          <cell r="AN53">
            <v>18475</v>
          </cell>
        </row>
        <row r="61">
          <cell r="T61">
            <v>76.129372955438868</v>
          </cell>
          <cell r="U61">
            <v>75.643096486470185</v>
          </cell>
          <cell r="V61">
            <v>71.90558578281447</v>
          </cell>
          <cell r="W61">
            <v>73.258477229122491</v>
          </cell>
          <cell r="X61">
            <v>75.003467908902692</v>
          </cell>
          <cell r="Y61">
            <v>75.263300997404016</v>
          </cell>
          <cell r="Z61">
            <v>78.876169163663931</v>
          </cell>
          <cell r="AA61">
            <v>75.730301602262017</v>
          </cell>
          <cell r="AB61">
            <v>76.153961686692355</v>
          </cell>
          <cell r="AC61">
            <v>76.019958036088966</v>
          </cell>
          <cell r="AD61">
            <v>76.712019600307457</v>
          </cell>
          <cell r="AE61">
            <v>72.815657302868715</v>
          </cell>
          <cell r="AJ61">
            <v>73.182147093712928</v>
          </cell>
          <cell r="AK61">
            <v>72.092234518184981</v>
          </cell>
          <cell r="AL61">
            <v>65.358121597096186</v>
          </cell>
          <cell r="AM61">
            <v>70.297214428042778</v>
          </cell>
          <cell r="AN61">
            <v>71.581160850453031</v>
          </cell>
        </row>
        <row r="63">
          <cell r="T63">
            <v>12.088990296066195</v>
          </cell>
          <cell r="U63">
            <v>14.47829506418369</v>
          </cell>
          <cell r="V63">
            <v>12.844386851678955</v>
          </cell>
          <cell r="W63">
            <v>13.259039348345617</v>
          </cell>
          <cell r="X63">
            <v>13.209057971014493</v>
          </cell>
          <cell r="Y63">
            <v>12.828629594206859</v>
          </cell>
          <cell r="Z63">
            <v>14.206463113976863</v>
          </cell>
          <cell r="AA63">
            <v>13.921551994973296</v>
          </cell>
          <cell r="AB63">
            <v>13.371151666288824</v>
          </cell>
          <cell r="AC63">
            <v>13.380910616869492</v>
          </cell>
          <cell r="AD63">
            <v>13.914005252369972</v>
          </cell>
          <cell r="AE63">
            <v>12.862769221603267</v>
          </cell>
          <cell r="AJ63">
            <v>12.165566099907736</v>
          </cell>
          <cell r="AK63">
            <v>12.305108285505913</v>
          </cell>
          <cell r="AL63">
            <v>11.745605392792324</v>
          </cell>
          <cell r="AM63">
            <v>12.775625228742223</v>
          </cell>
          <cell r="AN63">
            <v>13.473819562812118</v>
          </cell>
        </row>
      </sheetData>
      <sheetData sheetId="1" refreshError="1">
        <row r="6">
          <cell r="C6">
            <v>4</v>
          </cell>
          <cell r="D6">
            <v>5</v>
          </cell>
          <cell r="E6">
            <v>6</v>
          </cell>
          <cell r="F6">
            <v>7</v>
          </cell>
          <cell r="G6">
            <v>8</v>
          </cell>
          <cell r="H6">
            <v>9</v>
          </cell>
          <cell r="I6">
            <v>10</v>
          </cell>
          <cell r="J6">
            <v>11</v>
          </cell>
          <cell r="K6">
            <v>12</v>
          </cell>
          <cell r="L6">
            <v>1</v>
          </cell>
          <cell r="M6">
            <v>2</v>
          </cell>
          <cell r="N6">
            <v>3</v>
          </cell>
          <cell r="R6">
            <v>4</v>
          </cell>
          <cell r="S6">
            <v>5</v>
          </cell>
          <cell r="T6">
            <v>6</v>
          </cell>
          <cell r="U6">
            <v>7</v>
          </cell>
          <cell r="V6">
            <v>8</v>
          </cell>
          <cell r="W6">
            <v>9</v>
          </cell>
          <cell r="X6">
            <v>10</v>
          </cell>
          <cell r="Y6">
            <v>11</v>
          </cell>
          <cell r="Z6">
            <v>12</v>
          </cell>
          <cell r="AA6">
            <v>1</v>
          </cell>
          <cell r="AB6">
            <v>2</v>
          </cell>
          <cell r="AC6">
            <v>3</v>
          </cell>
        </row>
        <row r="7">
          <cell r="C7">
            <v>3972</v>
          </cell>
          <cell r="D7">
            <v>4697</v>
          </cell>
          <cell r="E7">
            <v>4744</v>
          </cell>
          <cell r="F7">
            <v>3250</v>
          </cell>
          <cell r="G7">
            <v>4241</v>
          </cell>
          <cell r="H7">
            <v>3820</v>
          </cell>
          <cell r="I7">
            <v>4207</v>
          </cell>
          <cell r="J7">
            <v>4073</v>
          </cell>
          <cell r="K7">
            <v>3228</v>
          </cell>
          <cell r="L7">
            <v>4832</v>
          </cell>
          <cell r="M7">
            <v>4447</v>
          </cell>
          <cell r="N7">
            <v>4207</v>
          </cell>
          <cell r="R7">
            <v>4430</v>
          </cell>
          <cell r="S7">
            <v>4890</v>
          </cell>
          <cell r="T7">
            <v>4403</v>
          </cell>
          <cell r="U7">
            <v>4017</v>
          </cell>
        </row>
        <row r="8">
          <cell r="C8">
            <v>89</v>
          </cell>
          <cell r="D8">
            <v>618</v>
          </cell>
          <cell r="E8">
            <v>295</v>
          </cell>
          <cell r="F8">
            <v>6</v>
          </cell>
          <cell r="G8">
            <v>-4</v>
          </cell>
          <cell r="H8">
            <v>-30</v>
          </cell>
          <cell r="I8">
            <v>-192</v>
          </cell>
          <cell r="J8">
            <v>-178</v>
          </cell>
          <cell r="K8">
            <v>-329</v>
          </cell>
          <cell r="L8">
            <v>106</v>
          </cell>
          <cell r="M8">
            <v>-13</v>
          </cell>
          <cell r="N8">
            <v>-285</v>
          </cell>
          <cell r="R8">
            <v>-232</v>
          </cell>
          <cell r="S8">
            <v>-69</v>
          </cell>
          <cell r="T8">
            <v>-339</v>
          </cell>
          <cell r="U8">
            <v>-73</v>
          </cell>
        </row>
        <row r="9">
          <cell r="C9">
            <v>3872</v>
          </cell>
          <cell r="D9">
            <v>2717</v>
          </cell>
          <cell r="E9">
            <v>3691</v>
          </cell>
          <cell r="F9">
            <v>3527</v>
          </cell>
          <cell r="G9">
            <v>4699</v>
          </cell>
          <cell r="H9">
            <v>4052</v>
          </cell>
          <cell r="I9">
            <v>5880</v>
          </cell>
          <cell r="J9">
            <v>5807</v>
          </cell>
          <cell r="K9">
            <v>7381</v>
          </cell>
          <cell r="L9">
            <v>4677</v>
          </cell>
          <cell r="M9">
            <v>4898</v>
          </cell>
          <cell r="N9">
            <v>6414</v>
          </cell>
          <cell r="R9">
            <v>6309</v>
          </cell>
          <cell r="S9">
            <v>5759</v>
          </cell>
          <cell r="T9">
            <v>7081</v>
          </cell>
          <cell r="U9">
            <v>4853</v>
          </cell>
        </row>
        <row r="10">
          <cell r="C10">
            <v>63.3</v>
          </cell>
          <cell r="D10">
            <v>52.7</v>
          </cell>
          <cell r="E10">
            <v>55</v>
          </cell>
          <cell r="F10">
            <v>55.3</v>
          </cell>
          <cell r="G10">
            <v>58.6</v>
          </cell>
          <cell r="H10">
            <v>54.5</v>
          </cell>
          <cell r="I10">
            <v>65.2</v>
          </cell>
          <cell r="J10">
            <v>69.400000000000006</v>
          </cell>
          <cell r="K10">
            <v>67.8</v>
          </cell>
          <cell r="L10">
            <v>60.9</v>
          </cell>
          <cell r="M10">
            <v>65.2</v>
          </cell>
          <cell r="N10">
            <v>63.7</v>
          </cell>
          <cell r="R10">
            <v>65.7</v>
          </cell>
          <cell r="S10">
            <v>59.4</v>
          </cell>
          <cell r="T10">
            <v>64.099999999999994</v>
          </cell>
          <cell r="U10">
            <v>55.7</v>
          </cell>
        </row>
        <row r="11">
          <cell r="C11">
            <v>36.700000000000003</v>
          </cell>
          <cell r="D11">
            <v>43.7</v>
          </cell>
          <cell r="E11">
            <v>45</v>
          </cell>
          <cell r="F11">
            <v>44.7</v>
          </cell>
          <cell r="G11">
            <v>41.4</v>
          </cell>
          <cell r="H11">
            <v>45.5</v>
          </cell>
          <cell r="I11">
            <v>34.799999999999997</v>
          </cell>
          <cell r="J11">
            <v>30.6</v>
          </cell>
          <cell r="K11">
            <v>32.200000000000003</v>
          </cell>
          <cell r="L11">
            <v>39.1</v>
          </cell>
          <cell r="M11">
            <v>34.799999999999997</v>
          </cell>
          <cell r="N11">
            <v>36.299999999999997</v>
          </cell>
          <cell r="R11">
            <v>34.299999999999997</v>
          </cell>
          <cell r="S11">
            <v>40.6</v>
          </cell>
          <cell r="T11">
            <v>35.9</v>
          </cell>
          <cell r="U11">
            <v>44.3</v>
          </cell>
        </row>
        <row r="12">
          <cell r="C12">
            <v>78.900000000000006</v>
          </cell>
          <cell r="D12">
            <v>72</v>
          </cell>
          <cell r="E12">
            <v>78</v>
          </cell>
          <cell r="F12">
            <v>77.599999999999994</v>
          </cell>
          <cell r="G12">
            <v>82.4</v>
          </cell>
          <cell r="H12">
            <v>79.099999999999994</v>
          </cell>
          <cell r="I12">
            <v>85.4</v>
          </cell>
          <cell r="J12">
            <v>86.3</v>
          </cell>
          <cell r="K12">
            <v>88.7</v>
          </cell>
          <cell r="L12">
            <v>81.3</v>
          </cell>
          <cell r="M12">
            <v>82.9</v>
          </cell>
          <cell r="N12">
            <v>87</v>
          </cell>
          <cell r="R12">
            <v>83.9</v>
          </cell>
          <cell r="S12">
            <v>84.3</v>
          </cell>
          <cell r="T12">
            <v>86</v>
          </cell>
          <cell r="U12">
            <v>79.099999999999994</v>
          </cell>
        </row>
        <row r="13">
          <cell r="C13">
            <v>64.400000000000006</v>
          </cell>
          <cell r="D13">
            <v>58.3</v>
          </cell>
          <cell r="E13">
            <v>63.5</v>
          </cell>
          <cell r="F13">
            <v>60</v>
          </cell>
          <cell r="G13">
            <v>67.7</v>
          </cell>
          <cell r="H13">
            <v>66.099999999999994</v>
          </cell>
          <cell r="I13">
            <v>69.099999999999994</v>
          </cell>
          <cell r="J13">
            <v>70.400000000000006</v>
          </cell>
          <cell r="K13">
            <v>68.7</v>
          </cell>
          <cell r="L13">
            <v>65.400000000000006</v>
          </cell>
          <cell r="M13">
            <v>66.599999999999994</v>
          </cell>
          <cell r="N13">
            <v>75.5</v>
          </cell>
          <cell r="R13">
            <v>69.7</v>
          </cell>
          <cell r="S13">
            <v>69.099999999999994</v>
          </cell>
          <cell r="T13">
            <v>73.900000000000006</v>
          </cell>
          <cell r="U13">
            <v>63.5</v>
          </cell>
        </row>
        <row r="14">
          <cell r="C14">
            <v>7.4</v>
          </cell>
          <cell r="D14">
            <v>8.5</v>
          </cell>
          <cell r="E14">
            <v>8.5</v>
          </cell>
          <cell r="F14">
            <v>10.199999999999999</v>
          </cell>
          <cell r="G14">
            <v>8.3000000000000007</v>
          </cell>
          <cell r="H14">
            <v>8.6999999999999993</v>
          </cell>
          <cell r="I14">
            <v>9.1999999999999993</v>
          </cell>
          <cell r="J14">
            <v>9</v>
          </cell>
          <cell r="K14">
            <v>12</v>
          </cell>
          <cell r="L14">
            <v>9</v>
          </cell>
          <cell r="M14">
            <v>9.1</v>
          </cell>
          <cell r="N14">
            <v>10.199999999999999</v>
          </cell>
          <cell r="R14">
            <v>9.6</v>
          </cell>
          <cell r="S14">
            <v>8.9</v>
          </cell>
          <cell r="T14">
            <v>8.1</v>
          </cell>
          <cell r="U14">
            <v>10.4</v>
          </cell>
        </row>
        <row r="15">
          <cell r="C15">
            <v>293</v>
          </cell>
          <cell r="D15">
            <v>397</v>
          </cell>
          <cell r="E15">
            <v>403</v>
          </cell>
          <cell r="F15">
            <v>330</v>
          </cell>
          <cell r="G15">
            <v>352</v>
          </cell>
          <cell r="H15">
            <v>332</v>
          </cell>
          <cell r="I15">
            <v>388</v>
          </cell>
          <cell r="J15">
            <v>366</v>
          </cell>
          <cell r="K15">
            <v>386</v>
          </cell>
          <cell r="L15">
            <v>434</v>
          </cell>
          <cell r="M15">
            <v>405</v>
          </cell>
          <cell r="N15">
            <v>429</v>
          </cell>
          <cell r="R15">
            <v>426</v>
          </cell>
          <cell r="S15">
            <v>435</v>
          </cell>
          <cell r="T15">
            <v>358</v>
          </cell>
          <cell r="U15">
            <v>418</v>
          </cell>
        </row>
        <row r="16">
          <cell r="R16">
            <v>1.46</v>
          </cell>
          <cell r="S16">
            <v>1.61</v>
          </cell>
          <cell r="T16">
            <v>1.21</v>
          </cell>
          <cell r="U16">
            <v>1.68</v>
          </cell>
        </row>
        <row r="17">
          <cell r="C17">
            <v>819</v>
          </cell>
          <cell r="D17">
            <v>761</v>
          </cell>
          <cell r="E17">
            <v>812</v>
          </cell>
          <cell r="F17">
            <v>789</v>
          </cell>
          <cell r="G17">
            <v>827</v>
          </cell>
          <cell r="H17">
            <v>801</v>
          </cell>
          <cell r="I17">
            <v>861</v>
          </cell>
          <cell r="J17">
            <v>797</v>
          </cell>
          <cell r="K17">
            <v>757</v>
          </cell>
          <cell r="L17">
            <v>873</v>
          </cell>
          <cell r="M17">
            <v>836</v>
          </cell>
          <cell r="N17">
            <v>837</v>
          </cell>
          <cell r="R17">
            <v>1017</v>
          </cell>
          <cell r="S17">
            <v>906</v>
          </cell>
          <cell r="T17">
            <v>989</v>
          </cell>
          <cell r="U17">
            <v>1017</v>
          </cell>
        </row>
        <row r="18">
          <cell r="R18">
            <v>246</v>
          </cell>
          <cell r="S18">
            <v>243</v>
          </cell>
          <cell r="T18">
            <v>245</v>
          </cell>
          <cell r="U18">
            <v>241</v>
          </cell>
        </row>
        <row r="19">
          <cell r="R19">
            <v>59</v>
          </cell>
          <cell r="S19">
            <v>74</v>
          </cell>
          <cell r="T19">
            <v>90</v>
          </cell>
          <cell r="U19">
            <v>59</v>
          </cell>
        </row>
        <row r="20">
          <cell r="R20">
            <v>198735</v>
          </cell>
          <cell r="S20">
            <v>248932</v>
          </cell>
          <cell r="T20">
            <v>231735</v>
          </cell>
          <cell r="U20">
            <v>210778</v>
          </cell>
        </row>
        <row r="21">
          <cell r="R21">
            <v>224</v>
          </cell>
          <cell r="S21">
            <v>227</v>
          </cell>
          <cell r="T21">
            <v>228</v>
          </cell>
          <cell r="U21">
            <v>225</v>
          </cell>
        </row>
        <row r="22">
          <cell r="R22">
            <v>178</v>
          </cell>
          <cell r="S22">
            <v>182</v>
          </cell>
          <cell r="T22">
            <v>184</v>
          </cell>
          <cell r="U22">
            <v>180</v>
          </cell>
        </row>
      </sheetData>
      <sheetData sheetId="2" refreshError="1">
        <row r="4">
          <cell r="D4" t="str">
            <v>９７／４</v>
          </cell>
          <cell r="E4" t="str">
            <v>９７／５</v>
          </cell>
          <cell r="F4" t="str">
            <v>９７／６</v>
          </cell>
          <cell r="G4" t="str">
            <v>９７／７</v>
          </cell>
          <cell r="H4" t="str">
            <v>９７／８</v>
          </cell>
          <cell r="I4" t="str">
            <v>９７／９</v>
          </cell>
        </row>
        <row r="7">
          <cell r="D7">
            <v>3726.0571428571429</v>
          </cell>
          <cell r="E7">
            <v>4032.8571428571427</v>
          </cell>
          <cell r="F7">
            <v>3336.1081081081079</v>
          </cell>
        </row>
        <row r="10">
          <cell r="D10">
            <v>5877.2</v>
          </cell>
          <cell r="E10">
            <v>5242.2</v>
          </cell>
          <cell r="F10">
            <v>4086.9545454545455</v>
          </cell>
        </row>
        <row r="13">
          <cell r="D13">
            <v>3080.0740740740739</v>
          </cell>
          <cell r="E13">
            <v>2316.8125</v>
          </cell>
          <cell r="F13">
            <v>2290.6129032258063</v>
          </cell>
        </row>
        <row r="16">
          <cell r="D16">
            <v>2167.7142857142858</v>
          </cell>
          <cell r="E16">
            <v>1314.0416666666667</v>
          </cell>
          <cell r="F16">
            <v>1234.24</v>
          </cell>
        </row>
        <row r="19">
          <cell r="D19">
            <v>3656.6990291262136</v>
          </cell>
          <cell r="E19">
            <v>3168.1891891891892</v>
          </cell>
          <cell r="F19">
            <v>2740.9913043478259</v>
          </cell>
        </row>
        <row r="22">
          <cell r="D22">
            <v>2527.7852348993288</v>
          </cell>
          <cell r="E22">
            <v>2283.5649350649351</v>
          </cell>
          <cell r="F22">
            <v>2144.312925170068</v>
          </cell>
        </row>
        <row r="73">
          <cell r="D73">
            <v>3401.4095238095238</v>
          </cell>
          <cell r="E73">
            <v>3401.4095238095238</v>
          </cell>
          <cell r="F73">
            <v>3401.4095238095238</v>
          </cell>
          <cell r="G73">
            <v>3401.4095238095238</v>
          </cell>
          <cell r="H73">
            <v>3401.4095238095238</v>
          </cell>
          <cell r="I73">
            <v>3401.4095238095238</v>
          </cell>
        </row>
        <row r="74">
          <cell r="D74">
            <v>3889.060606060606</v>
          </cell>
          <cell r="E74">
            <v>3889.060606060606</v>
          </cell>
          <cell r="F74">
            <v>3889.060606060606</v>
          </cell>
          <cell r="G74">
            <v>3889.060606060606</v>
          </cell>
          <cell r="H74">
            <v>3889.060606060606</v>
          </cell>
          <cell r="I74">
            <v>3889.060606060606</v>
          </cell>
        </row>
        <row r="75">
          <cell r="D75">
            <v>2823.7096774193542</v>
          </cell>
          <cell r="E75">
            <v>2823.7096774193542</v>
          </cell>
          <cell r="F75">
            <v>2823.7096774193542</v>
          </cell>
          <cell r="G75">
            <v>2823.7096774193542</v>
          </cell>
          <cell r="H75">
            <v>2823.7096774193542</v>
          </cell>
          <cell r="I75">
            <v>2823.7096774193542</v>
          </cell>
        </row>
        <row r="76">
          <cell r="D76">
            <v>1597.2063492063489</v>
          </cell>
          <cell r="E76">
            <v>1597.2063492063489</v>
          </cell>
          <cell r="F76">
            <v>1597.2063492063489</v>
          </cell>
          <cell r="G76">
            <v>1597.2063492063489</v>
          </cell>
          <cell r="H76">
            <v>1597.2063492063489</v>
          </cell>
          <cell r="I76">
            <v>1597.2063492063489</v>
          </cell>
        </row>
        <row r="77">
          <cell r="D77">
            <v>2987.9357798165133</v>
          </cell>
          <cell r="E77">
            <v>2987.9357798165133</v>
          </cell>
          <cell r="F77">
            <v>2987.9357798165133</v>
          </cell>
          <cell r="G77">
            <v>2987.9357798165133</v>
          </cell>
          <cell r="H77">
            <v>2987.9357798165133</v>
          </cell>
          <cell r="I77">
            <v>2987.9357798165133</v>
          </cell>
        </row>
        <row r="78">
          <cell r="D78">
            <v>2230.7191780821913</v>
          </cell>
          <cell r="E78">
            <v>2230.7191780821913</v>
          </cell>
          <cell r="F78">
            <v>2230.7191780821913</v>
          </cell>
          <cell r="G78">
            <v>2230.7191780821913</v>
          </cell>
          <cell r="H78">
            <v>2230.7191780821913</v>
          </cell>
          <cell r="I78">
            <v>2230.7191780821913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1201"/>
      <sheetName val="MOTO"/>
      <sheetName val="CRITERIA1"/>
      <sheetName val="เงินกู้ MGC"/>
      <sheetName val="A"/>
      <sheetName val="Group"/>
      <sheetName val="Total 01'05"/>
      <sheetName val="ELEC45-01"/>
      <sheetName val="Unearned_OLD"/>
      <sheetName val="Inventory"/>
      <sheetName val="Accure"/>
      <sheetName val="stat_local1"/>
      <sheetName val="Total_01'05"/>
      <sheetName val="เงินกู้_MGC"/>
      <sheetName val="TB-Oct07"/>
      <sheetName val="MR.MEYER"/>
      <sheetName val="Overall PLATT"/>
      <sheetName val="SAP Open Items Data"/>
      <sheetName val=" nfcst_py"/>
      <sheetName val="BOT Rate"/>
      <sheetName val="Maturity Data"/>
      <sheetName val="Avg BOT"/>
      <sheetName val="Hedge Vol &amp; G-L"/>
      <sheetName val="Detail of exchange rate"/>
      <sheetName val="DealerData"/>
      <sheetName val="bblยังไม่จ่าย"/>
      <sheetName val="YQty"/>
      <sheetName val="MAT"/>
      <sheetName val="F1"/>
      <sheetName val="Tb 31.12.15"/>
      <sheetName val="Group TB 31.10.2015"/>
      <sheetName val="report detial"/>
      <sheetName val="สมุดรายวัน"/>
      <sheetName val="CIPA"/>
      <sheetName val="Sheet1"/>
      <sheetName val="#366-6E"/>
      <sheetName val="5).Action Plan BL Debone"/>
      <sheetName val="NHMT"/>
      <sheetName val="เงินกู้ธนช"/>
      <sheetName val="BS (ToP)"/>
      <sheetName val="SML"/>
      <sheetName val="CF-14-16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FA Register"/>
      <sheetName val="Trial Balance"/>
      <sheetName val="#REF"/>
      <sheetName val="DETAIL"/>
      <sheetName val="Calculation PS"/>
      <sheetName val="GL 2018 Q3 - ver1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BS"/>
      <sheetName val="คำชี้แจง"/>
      <sheetName val="NSC-BS11-02"/>
      <sheetName val="Database"/>
      <sheetName val="TB"/>
      <sheetName val="Deferred tax Adjs Clo (P) Q2'18"/>
      <sheetName val="発停サイクル表"/>
      <sheetName val="P&amp;L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BATCH_M"/>
      <sheetName val="data"/>
      <sheetName val="TFB-1998"/>
      <sheetName val="Q2 EXPECTED"/>
      <sheetName val="O300"/>
      <sheetName val="Master TB"/>
      <sheetName val="R300"/>
      <sheetName val="Sheet2"/>
      <sheetName val="2017 Expense Break down"/>
      <sheetName val="MOULD"/>
      <sheetName val="数量"/>
      <sheetName val="F3-3GP"/>
      <sheetName val="mapping"/>
      <sheetName val="PNT-QUOT-#3"/>
      <sheetName val="COAT&amp;WRAP-QIOT-#3"/>
      <sheetName val="Statement-BAHT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損益分岐点"/>
      <sheetName val="表紙"/>
      <sheetName val="AcqBS"/>
      <sheetName val="11"/>
      <sheetName val="FEBRUARY"/>
      <sheetName val="10K4"/>
      <sheetName val="donnee lct"/>
      <sheetName val="I-Données_de_base"/>
      <sheetName val="Cal_help"/>
      <sheetName val="CF-C(+Graph)"/>
      <sheetName val="BD"/>
      <sheetName val="stat_local9"/>
      <sheetName val="Total_01'058"/>
      <sheetName val="MR_MEYER7"/>
      <sheetName val="Overall_PLATT7"/>
      <sheetName val="เงินกู้_MGC8"/>
      <sheetName val="BOT_Rate7"/>
      <sheetName val="Maturity_Data7"/>
      <sheetName val="Avg_BOT7"/>
      <sheetName val="Hedge_Vol_&amp;_G-L7"/>
      <sheetName val="Detail_of_exchange_rate7"/>
      <sheetName val="SAP_Open_Items_Data7"/>
      <sheetName val="_nfcst_py7"/>
      <sheetName val="Tb_31_12_157"/>
      <sheetName val="Group_TB_31_10_2015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GL_2018_Q3_-_ver11"/>
      <sheetName val="Deferred_tax_Adjs_Clo_(P)_Q2'11"/>
      <sheetName val="Q2_EXPECTED1"/>
      <sheetName val="2017_Expense_Break_down1"/>
      <sheetName val="Master_TB1"/>
      <sheetName val="VL"/>
      <sheetName val="TN"/>
      <sheetName val="ND"/>
      <sheetName val="손익"/>
      <sheetName val="2005 DATA"/>
      <sheetName val="LCQ"/>
      <sheetName val="ocean voyage"/>
      <sheetName val="actlst01d"/>
      <sheetName val="TBE_2004012"/>
      <sheetName val="ที่ดินอาคาร อุปกรณ์"/>
      <sheetName val="N-4.4"/>
      <sheetName val="SCB 1 - Current"/>
      <sheetName val="SCB 2 - Current"/>
      <sheetName val="TOTAL"/>
      <sheetName val="PL"/>
      <sheetName val="co"/>
      <sheetName val="WIP"/>
      <sheetName val="国内HSP"/>
      <sheetName val="L410"/>
      <sheetName val="exchange rate"/>
      <sheetName val="Margins"/>
      <sheetName val="LOCAL MARKET"/>
      <sheetName val="NEW LOCAL"/>
      <sheetName val="OUTSIDE MARKET"/>
      <sheetName val="AJUSTES"/>
      <sheetName val="CONSOLIDATED"/>
      <sheetName val="OtherKPI"/>
      <sheetName val="group type"/>
      <sheetName val=" Code -สิทธิรักษาพยาบาล1-9-53"/>
      <sheetName val="Salary  StructureBK. 20-12- (2)"/>
      <sheetName val="REPORT"/>
      <sheetName val="MA"/>
      <sheetName val="10"/>
      <sheetName val="ocean_voyage"/>
      <sheetName val="SCB_1_-_Current"/>
      <sheetName val="SCB_2_-_Current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Breakeven Analysis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falso"/>
      <sheetName val="mix"/>
      <sheetName val="เงินกู้ธนชาติ"/>
      <sheetName val="iGrouping"/>
      <sheetName val="Rate"/>
      <sheetName val="detailed pl-svcs"/>
      <sheetName val="P1"/>
      <sheetName val="MainComp"/>
      <sheetName val="B1"/>
      <sheetName val="qtr3"/>
      <sheetName val="qtr4"/>
      <sheetName val="NOTE 29"/>
      <sheetName val="Library Procedures"/>
      <sheetName val="Control List"/>
      <sheetName val="Control_List"/>
      <sheetName val="Control_List1"/>
      <sheetName val="donnee_lct"/>
      <sheetName val="3A STD"/>
      <sheetName val="4003-1 lead"/>
      <sheetName val="ฝ่ายบัญชีและการเงิน"/>
      <sheetName val="table"/>
      <sheetName val="MFA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mary"/>
      <sheetName val="BMCT2003"/>
      <sheetName val="assumption"/>
      <sheetName val="Main"/>
      <sheetName val="Puerto Rico"/>
      <sheetName val="graph"/>
      <sheetName val="基本量販店動向"/>
      <sheetName val="STart"/>
      <sheetName val="SUM"/>
      <sheetName val="Control_List2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769">
          <cell r="D769">
            <v>0</v>
          </cell>
        </row>
      </sheetData>
      <sheetData sheetId="72">
        <row r="769">
          <cell r="D769">
            <v>0</v>
          </cell>
        </row>
      </sheetData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769">
          <cell r="D769">
            <v>0</v>
          </cell>
        </row>
      </sheetData>
      <sheetData sheetId="228">
        <row r="769">
          <cell r="D769">
            <v>0</v>
          </cell>
        </row>
      </sheetData>
      <sheetData sheetId="229">
        <row r="769">
          <cell r="D769">
            <v>0</v>
          </cell>
        </row>
      </sheetData>
      <sheetData sheetId="230">
        <row r="769">
          <cell r="D769">
            <v>0</v>
          </cell>
        </row>
      </sheetData>
      <sheetData sheetId="231">
        <row r="769">
          <cell r="D769">
            <v>0</v>
          </cell>
        </row>
      </sheetData>
      <sheetData sheetId="232">
        <row r="769">
          <cell r="D769">
            <v>0</v>
          </cell>
        </row>
      </sheetData>
      <sheetData sheetId="233">
        <row r="769">
          <cell r="D769">
            <v>0</v>
          </cell>
        </row>
      </sheetData>
      <sheetData sheetId="234">
        <row r="769">
          <cell r="D769">
            <v>0</v>
          </cell>
        </row>
      </sheetData>
      <sheetData sheetId="235">
        <row r="769">
          <cell r="D769">
            <v>0</v>
          </cell>
        </row>
      </sheetData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>
        <row r="769">
          <cell r="D769">
            <v>0</v>
          </cell>
        </row>
      </sheetData>
      <sheetData sheetId="286">
        <row r="769">
          <cell r="D769">
            <v>0</v>
          </cell>
        </row>
      </sheetData>
      <sheetData sheetId="287">
        <row r="769">
          <cell r="D769">
            <v>0</v>
          </cell>
        </row>
      </sheetData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/>
      <sheetData sheetId="294">
        <row r="769">
          <cell r="D769">
            <v>0</v>
          </cell>
        </row>
      </sheetData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/>
      <sheetData sheetId="350"/>
      <sheetData sheetId="351" refreshError="1"/>
      <sheetData sheetId="352">
        <row r="769">
          <cell r="D769">
            <v>0</v>
          </cell>
        </row>
      </sheetData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55555"/>
      <sheetName val="REPORT"/>
      <sheetName val="report detia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Macro5"/>
      <sheetName val="Sheet1"/>
      <sheetName val="Sheet1 (2)"/>
      <sheetName val="Sheet2"/>
      <sheetName val="PRO-TOTAL"/>
      <sheetName val="PGMMNG"/>
      <sheetName val="UPC_SKU"/>
      <sheetName val="ตารางคำนวณกระเบื้อง A"/>
      <sheetName val="DDL"/>
      <sheetName val="ใบปะหน้าใหม่ Bidding"/>
      <sheetName val="ต้นไม้ทางเท้า"/>
      <sheetName val="SH-E"/>
      <sheetName val="Structure"/>
      <sheetName val="BAL"/>
      <sheetName val="ลูกหนี้(เก่า)"/>
      <sheetName val="Law data"/>
      <sheetName val="stat local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com"/>
      <sheetName val="MyWork"/>
      <sheetName val="TYPE SD125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43"/>
      <sheetName val="List"/>
      <sheetName val="Driver"/>
      <sheetName val="ZPS02"/>
      <sheetName val="I-slab"/>
      <sheetName val="Goal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Company Name"/>
      <sheetName val="S-Plant"/>
      <sheetName val="Office_plants"/>
      <sheetName val="วัดใต้"/>
      <sheetName val="Sheet3"/>
      <sheetName val="Cases Actuals SAP"/>
      <sheetName val="Chilled Vol &amp; GS"/>
      <sheetName val="Master Query_SL"/>
      <sheetName val="Addresses"/>
      <sheetName val="PBSG Severance"/>
      <sheetName val="คำอธิบาย"/>
      <sheetName val="Table Name"/>
      <sheetName val="FR"/>
      <sheetName val="PNT-QUOT-#3"/>
      <sheetName val="PNT-P3"/>
      <sheetName val="Zone"/>
      <sheetName val="Northeast"/>
      <sheetName val="2018"/>
      <sheetName val="data validation"/>
      <sheetName val="Sheet5"/>
      <sheetName val="ห้ามลบ"/>
      <sheetName val="Vender list"/>
      <sheetName val="สาเหตุ Error "/>
      <sheetName val="L410"/>
      <sheetName val="SCG Chemicals group"/>
      <sheetName val="Ref"/>
      <sheetName val="Config"/>
      <sheetName val="Dont delete!!"/>
      <sheetName val="Production Queue GB"/>
      <sheetName val="Type ถูก House"/>
      <sheetName val="รายชื่อ"/>
      <sheetName val="cost center name"/>
      <sheetName val="TP"/>
      <sheetName val="V1"/>
      <sheetName val="V7 Confirm RPT"/>
      <sheetName val="Accure"/>
      <sheetName val="MasterTB"/>
      <sheetName val="F-1"/>
      <sheetName val="P300"/>
      <sheetName val="Materiality"/>
      <sheetName val="ดอกเบี้ย TR2560"/>
      <sheetName val="Master TB"/>
      <sheetName val="H300"/>
      <sheetName val="F-3"/>
      <sheetName val="K400"/>
      <sheetName val="S300"/>
      <sheetName val="TB 1-3"/>
      <sheetName val="코드관리"/>
      <sheetName val="SUM-AIR-Submit"/>
      <sheetName val="SPT vs PHI"/>
      <sheetName val="#REF"/>
      <sheetName val="KKC Brkdwn"/>
      <sheetName val="escon"/>
      <sheetName val="Log CCR TG 3"/>
      <sheetName val="Month"/>
      <sheetName val="2019"/>
      <sheetName val="Assumption"/>
      <sheetName val="DTA"/>
      <sheetName val="TB(PY 2016)"/>
      <sheetName val="IS"/>
      <sheetName val="GL"/>
      <sheetName val="Risk Level"/>
      <sheetName val="Risk Category"/>
      <sheetName val="Business"/>
      <sheetName val="DD List"/>
      <sheetName val="Ms"/>
      <sheetName val="Variance"/>
      <sheetName val="Multi Rater"/>
      <sheetName val="Status"/>
      <sheetName val="ชลทิพย์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Trial Balance"/>
      <sheetName val="X1"/>
      <sheetName val=""/>
      <sheetName val="แยกงบ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stair"/>
      <sheetName val="CF weekly"/>
      <sheetName val="1.CF (M)(Ratchatewee)"/>
      <sheetName val="1.CF (M)(Rama4)"/>
      <sheetName val="1.CF (M) (TL10ph2)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beer-indstry"/>
      <sheetName val="summary_ee"/>
      <sheetName val="ee_unit type"/>
      <sheetName val="ee_build "/>
      <sheetName val="Master COA V21"/>
      <sheetName val="S330 Increase salary rate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A"/>
      <sheetName val="発停サイクル表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Summary 31Mar'20"/>
      <sheetName val="2020"/>
      <sheetName val="ESS Performance 2020+2021"/>
      <sheetName val="Wkgs_BS Lead"/>
      <sheetName val="설계내역서"/>
      <sheetName val="MasterBrand"/>
      <sheetName val="data บัญชี"/>
      <sheetName val="ฐานข้อมูล"/>
      <sheetName val="Data (2)"/>
      <sheetName val="ZA110 Sale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masterEO IO"/>
      <sheetName val="กำหนดค่า"/>
      <sheetName val="Employee EN"/>
      <sheetName val="Parameters"/>
      <sheetName val="LS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STart"/>
      <sheetName val="Discounted Cash Flow"/>
      <sheetName val="6.ข้อมูลวัสดุ-ค่าดำเนิน"/>
      <sheetName val="PGM_2LEVYTD"/>
      <sheetName val="Mat"/>
      <sheetName val="Reference(do_not_delete)"/>
      <sheetName val="April"/>
      <sheetName val="March"/>
      <sheetName val="Aging"/>
      <sheetName val="M-14"/>
      <sheetName val="M-92"/>
      <sheetName val="M-19"/>
      <sheetName val="M-49"/>
      <sheetName val="M-12"/>
      <sheetName val="M-30"/>
      <sheetName val="Mapping account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Store"/>
      <sheetName val="JobSetup"/>
      <sheetName val="Proposal Form"/>
      <sheetName val="BQ-Ext  "/>
      <sheetName val="Sch 2"/>
      <sheetName val="Commun"/>
      <sheetName val="PROJECT BRIEF"/>
      <sheetName val="footing"/>
      <sheetName val="upa"/>
      <sheetName val="RE9604"/>
      <sheetName val="Demand"/>
      <sheetName val="Occ"/>
      <sheetName val="สรุป"/>
      <sheetName val="Factor F Data"/>
      <sheetName val="PL"/>
      <sheetName val="Info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summary1-2"/>
      <sheetName val="summary1-3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TT-2"/>
      <sheetName val="interest income from VMI"/>
      <sheetName val="interest payable to PSH"/>
      <sheetName val="slipsumpR"/>
      <sheetName val="Status Budget"/>
      <sheetName val="Designated P&amp;L"/>
      <sheetName val="Spread"/>
      <sheetName val="5X"/>
      <sheetName val="Final Summary - Base"/>
      <sheetName val="磨煤加压"/>
      <sheetName val="1B"/>
      <sheetName val="DO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asset"/>
      <sheetName val="NO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 ANALYSIS FP"/>
      <sheetName val="TL"/>
      <sheetName val="Validation"/>
      <sheetName val="DataValidation_NotDelete"/>
      <sheetName val="マスタ"/>
      <sheetName val="J01"/>
      <sheetName val="Drop Down Lists"/>
      <sheetName val="List of Rem Entries - IS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5200"/>
      <sheetName val="Customer Name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Sheet15"/>
      <sheetName val="Analytic Sales&amp;Cost"/>
      <sheetName val="Data (Forecast-m3)"/>
      <sheetName val="มีค 64"/>
      <sheetName val="Conso จัดลำดับลุกหนี้"/>
      <sheetName val="Vendors Database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PDPC0908"/>
      <sheetName val="118508"/>
      <sheetName val="612004"/>
      <sheetName val="Prepaid"/>
      <sheetName val="Sheet6"/>
      <sheetName val="Ran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7">
          <cell r="G7" t="str">
            <v>R-32 SUPPLY / RETURN PIPING WORK (GHARGER No.1)</v>
          </cell>
        </row>
      </sheetData>
      <sheetData sheetId="88">
        <row r="7">
          <cell r="G7" t="str">
            <v>R-32 SUPPLY / RETURN PIPING WORK (GHARGER No.1)</v>
          </cell>
        </row>
      </sheetData>
      <sheetData sheetId="89">
        <row r="7">
          <cell r="G7" t="str">
            <v>R-32 SUPPLY / RETURN PIPING WORK (GHARGER No.1)</v>
          </cell>
        </row>
      </sheetData>
      <sheetData sheetId="90">
        <row r="7">
          <cell r="G7" t="str">
            <v>R-32 SUPPLY / RETURN PIPING WORK (GHARGER No.1)</v>
          </cell>
        </row>
      </sheetData>
      <sheetData sheetId="91">
        <row r="7">
          <cell r="G7" t="str">
            <v>R-32 SUPPLY / RETURN PIPING WORK (GHARGER No.1)</v>
          </cell>
        </row>
      </sheetData>
      <sheetData sheetId="92">
        <row r="7">
          <cell r="G7" t="str">
            <v>R-32 SUPPLY / RETURN PIPING WORK (GHARGER No.1)</v>
          </cell>
        </row>
      </sheetData>
      <sheetData sheetId="93">
        <row r="7">
          <cell r="G7" t="str">
            <v>R-32 SUPPLY / RETURN PIPING WORK (GHARGER No.1)</v>
          </cell>
        </row>
      </sheetData>
      <sheetData sheetId="94">
        <row r="7">
          <cell r="G7" t="str">
            <v>R-32 SUPPLY / RETURN PIPING WORK (GHARGER No.1)</v>
          </cell>
        </row>
      </sheetData>
      <sheetData sheetId="95">
        <row r="7">
          <cell r="G7" t="str">
            <v>R-32 SUPPLY / RETURN PIPING WORK (GHARGER No.1)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7">
          <cell r="G7" t="str">
            <v>R-32 SUPPLY / RETURN PIPING WORK (GHARGER No.1)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>
        <row r="3">
          <cell r="BC3" t="str">
            <v>QUOTATION  NO.   :</v>
          </cell>
        </row>
      </sheetData>
      <sheetData sheetId="387">
        <row r="3">
          <cell r="BC3" t="str">
            <v>QUOTATION  NO.   :</v>
          </cell>
        </row>
      </sheetData>
      <sheetData sheetId="388">
        <row r="3">
          <cell r="BC3" t="str">
            <v>QUOTATION  NO.   :</v>
          </cell>
        </row>
      </sheetData>
      <sheetData sheetId="389">
        <row r="3">
          <cell r="BC3" t="str">
            <v>QUOTATION  NO.   :</v>
          </cell>
        </row>
      </sheetData>
      <sheetData sheetId="390">
        <row r="3">
          <cell r="BC3" t="str">
            <v>QUOTATION  NO.   :</v>
          </cell>
        </row>
      </sheetData>
      <sheetData sheetId="391">
        <row r="3">
          <cell r="BC3" t="str">
            <v>QUOTATION  NO.   :</v>
          </cell>
        </row>
      </sheetData>
      <sheetData sheetId="392">
        <row r="3">
          <cell r="BC3" t="str">
            <v>QUOTATION  NO.   :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3">
          <cell r="BC3" t="str">
            <v>QUOTATION  NO.   :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 refreshError="1"/>
      <sheetData sheetId="439">
        <row r="3">
          <cell r="BC3" t="str">
            <v>QUOTATION  NO.   :</v>
          </cell>
        </row>
      </sheetData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>
        <row r="3">
          <cell r="BC3" t="str">
            <v>QUOTATION  NO.   :</v>
          </cell>
        </row>
      </sheetData>
      <sheetData sheetId="549">
        <row r="3">
          <cell r="BC3" t="str">
            <v>QUOTATION  NO.   :</v>
          </cell>
        </row>
      </sheetData>
      <sheetData sheetId="550">
        <row r="3">
          <cell r="BC3" t="str">
            <v>QUOTATION  NO.   :</v>
          </cell>
        </row>
      </sheetData>
      <sheetData sheetId="551">
        <row r="3">
          <cell r="BC3" t="str">
            <v>QUOTATION  NO.   :</v>
          </cell>
        </row>
      </sheetData>
      <sheetData sheetId="552">
        <row r="3">
          <cell r="BC3" t="str">
            <v>QUOTATION  NO.   :</v>
          </cell>
        </row>
      </sheetData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>
        <row r="3">
          <cell r="BC3" t="str">
            <v>QUOTATION  NO.   :</v>
          </cell>
        </row>
      </sheetData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>
        <row r="3">
          <cell r="BC3" t="str">
            <v>QUOTATION  NO.   :</v>
          </cell>
        </row>
      </sheetData>
      <sheetData sheetId="587">
        <row r="3">
          <cell r="BC3" t="str">
            <v>QUOTATION  NO.   :</v>
          </cell>
        </row>
      </sheetData>
      <sheetData sheetId="588">
        <row r="3">
          <cell r="BC3" t="str">
            <v>QUOTATION  NO.   :</v>
          </cell>
        </row>
      </sheetData>
      <sheetData sheetId="589">
        <row r="3">
          <cell r="BC3" t="str">
            <v>QUOTATION  NO.   :</v>
          </cell>
        </row>
      </sheetData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>
        <row r="3">
          <cell r="BC3" t="str">
            <v>QUOTATION  NO.   :</v>
          </cell>
        </row>
      </sheetData>
      <sheetData sheetId="599">
        <row r="3">
          <cell r="BC3" t="str">
            <v>QUOTATION  NO.   :</v>
          </cell>
        </row>
      </sheetData>
      <sheetData sheetId="600">
        <row r="3">
          <cell r="BC3" t="str">
            <v>QUOTATION  NO.   :</v>
          </cell>
        </row>
      </sheetData>
      <sheetData sheetId="601">
        <row r="3">
          <cell r="BC3" t="str">
            <v>QUOTATION  NO.   :</v>
          </cell>
        </row>
      </sheetData>
      <sheetData sheetId="602">
        <row r="3">
          <cell r="BC3" t="str">
            <v>QUOTATION  NO.   :</v>
          </cell>
        </row>
      </sheetData>
      <sheetData sheetId="603">
        <row r="3">
          <cell r="BC3" t="str">
            <v>QUOTATION  NO.   :</v>
          </cell>
        </row>
      </sheetData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>
        <row r="3">
          <cell r="BC3" t="str">
            <v>QUOTATION  NO.   :</v>
          </cell>
        </row>
      </sheetData>
      <sheetData sheetId="661">
        <row r="3">
          <cell r="BC3" t="str">
            <v>QUOTATION  NO.   :</v>
          </cell>
        </row>
      </sheetData>
      <sheetData sheetId="662">
        <row r="3">
          <cell r="BC3" t="str">
            <v>QUOTATION  NO.   :</v>
          </cell>
        </row>
      </sheetData>
      <sheetData sheetId="663">
        <row r="3">
          <cell r="BC3" t="str">
            <v>QUOTATION  NO.   :</v>
          </cell>
        </row>
      </sheetData>
      <sheetData sheetId="664">
        <row r="3">
          <cell r="BC3" t="str">
            <v>QUOTATION  NO.   :</v>
          </cell>
        </row>
      </sheetData>
      <sheetData sheetId="665">
        <row r="3">
          <cell r="BC3" t="str">
            <v>QUOTATION  NO.   :</v>
          </cell>
        </row>
      </sheetData>
      <sheetData sheetId="666">
        <row r="3">
          <cell r="BC3" t="str">
            <v>QUOTATION  NO.   :</v>
          </cell>
        </row>
      </sheetData>
      <sheetData sheetId="667">
        <row r="3">
          <cell r="BC3" t="str">
            <v>QUOTATION  NO.   :</v>
          </cell>
        </row>
      </sheetData>
      <sheetData sheetId="668">
        <row r="3">
          <cell r="BC3" t="str">
            <v>QUOTATION  NO.   :</v>
          </cell>
        </row>
      </sheetData>
      <sheetData sheetId="669">
        <row r="3">
          <cell r="BC3" t="str">
            <v>QUOTATION  NO.   :</v>
          </cell>
        </row>
      </sheetData>
      <sheetData sheetId="670">
        <row r="3">
          <cell r="BC3" t="str">
            <v>QUOTATION  NO.   :</v>
          </cell>
        </row>
      </sheetData>
      <sheetData sheetId="671">
        <row r="3">
          <cell r="BC3" t="str">
            <v>QUOTATION  NO.   :</v>
          </cell>
        </row>
      </sheetData>
      <sheetData sheetId="672">
        <row r="3">
          <cell r="BC3" t="str">
            <v>QUOTATION  NO.   :</v>
          </cell>
        </row>
      </sheetData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/>
      <sheetData sheetId="769"/>
      <sheetData sheetId="770"/>
      <sheetData sheetId="771"/>
      <sheetData sheetId="77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CC成"/>
      <sheetName val="DCC操"/>
      <sheetName val="BS"/>
      <sheetName val="PL"/>
      <sheetName val="ＣＦ"/>
      <sheetName val="Inv"/>
      <sheetName val="PIMAgd"/>
      <sheetName val="BgtCnt"/>
      <sheetName val="ＢＳ分析"/>
      <sheetName val="SUM"/>
      <sheetName val="総合"/>
      <sheetName val="従推"/>
      <sheetName val="96RPD計"/>
      <sheetName val="9911月報"/>
      <sheetName val="B"/>
      <sheetName val="A"/>
      <sheetName val="C"/>
      <sheetName val="BACIC"/>
      <sheetName val="表5-2 地区別CO2排出実績"/>
      <sheetName val="FORM21OK"/>
      <sheetName val="Basic_Information"/>
      <sheetName val="FORM18OK"/>
      <sheetName val="FORM20OK"/>
      <sheetName val="c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R(NEW)"/>
      <sheetName val="FORM-EDR(JPN)"/>
      <sheetName val="FORM-EDR(THAI)"/>
      <sheetName val="Attached ECR-EDR"/>
      <sheetName val="Inspection Agreement"/>
      <sheetName val="Insption Report 1"/>
      <sheetName val="Inspection Report 2"/>
      <sheetName val="QC APPROVE SHEET"/>
      <sheetName val="FormECR-EDR"/>
      <sheetName val="総合B"/>
      <sheetName val="Oct'01"/>
      <sheetName val="Shipping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Attached_ECR-EDR"/>
      <sheetName val="Inspection_Agreement"/>
      <sheetName val="Insption_Report_1"/>
      <sheetName val="Inspection_Report_2"/>
      <sheetName val="QC_APPROVE_SHEET"/>
      <sheetName val="Attached_ECR-EDR1"/>
      <sheetName val="Inspection_Agreement1"/>
      <sheetName val="Insption_Report_11"/>
      <sheetName val="Inspection_Report_21"/>
      <sheetName val="QC_APPROVE_SHEET1"/>
      <sheetName val="Daily_1_1"/>
      <sheetName val="Attached_ECR-EDR2"/>
      <sheetName val="Inspection_Agreement2"/>
      <sheetName val="Insption_Report_12"/>
      <sheetName val="Inspection_Report_22"/>
      <sheetName val="QC_APPROVE_SHEET2"/>
      <sheetName val="Daily_1_11"/>
      <sheetName val="Attached_ECR-EDR3"/>
      <sheetName val="Inspection_Agreement3"/>
      <sheetName val="Insption_Report_13"/>
      <sheetName val="Inspection_Report_23"/>
      <sheetName val="QC_APPROVE_SHEET3"/>
      <sheetName val="Daily_1_12"/>
      <sheetName val="กราฟ  COST"/>
      <sheetName val="EU2WD"/>
      <sheetName val="MMAL4WD"/>
      <sheetName val="Model Price"/>
      <sheetName val="Pareto %BD "/>
      <sheetName val="BD"/>
      <sheetName val="QC APPRORE SHEET"/>
      <sheetName val="Data"/>
      <sheetName val="Ex-Rates"/>
      <sheetName val="262"/>
      <sheetName val="DUCT 54S"/>
      <sheetName val="Sheet1"/>
      <sheetName val="DUCT_54S"/>
      <sheetName val="Code"/>
      <sheetName val="DUCT_54S1"/>
      <sheetName val="DUCT_54S2"/>
      <sheetName val="DUCT_54S3"/>
      <sheetName val="Attached_ECR-EDR4"/>
      <sheetName val="Inspection_Agreement4"/>
      <sheetName val="Insption_Report_14"/>
      <sheetName val="Inspection_Report_24"/>
      <sheetName val="QC_APPROVE_SHEET4"/>
      <sheetName val="DUCT_54S4"/>
      <sheetName val="JUN-14 (2)"/>
      <sheetName val="XGPROD"/>
      <sheetName val="太陽機械T087"/>
      <sheetName val="TBL"/>
      <sheetName val="094_APP別"/>
      <sheetName val="set_date"/>
      <sheetName val="Key"/>
      <sheetName val="ATRUCK"/>
      <sheetName val="capacity"/>
      <sheetName val="Man power"/>
      <sheetName val="Headernames"/>
      <sheetName val="p2-1"/>
      <sheetName val="98CALENDAR (2)"/>
      <sheetName val="Attached_ECR-EDR5"/>
      <sheetName val="Inspection_Agreement5"/>
      <sheetName val="Insption_Report_15"/>
      <sheetName val="Inspection_Report_25"/>
      <sheetName val="QC_APPROVE_SHEET5"/>
      <sheetName val="Daily_1_13"/>
      <sheetName val="กราฟ__COST"/>
      <sheetName val="Model_Price"/>
      <sheetName val="Pareto_%BD_"/>
      <sheetName val="QC_APPRORE_SHEET"/>
      <sheetName val="DUCT_54S5"/>
      <sheetName val="JUN-14_(2)"/>
      <sheetName val="Master_Report"/>
      <sheetName val="BND"/>
      <sheetName val="選酋表"/>
      <sheetName val="Dropdown"/>
      <sheetName val="PY指摘脇だし"/>
      <sheetName val="826"/>
      <sheetName val="ASSY"/>
      <sheetName val="Database"/>
      <sheetName val="RACK (CB)new"/>
      <sheetName val="投資ﾌｫﾛｰ"/>
      <sheetName val="Assumptions"/>
      <sheetName val="dongia (2)"/>
      <sheetName val="LKVL-CK-HT-GD1"/>
      <sheetName val="giathanh1"/>
      <sheetName val="THPDMoi  (2)"/>
      <sheetName val="gtrinh"/>
      <sheetName val="phuluc1"/>
      <sheetName val="TONG HOP VL-NC"/>
      <sheetName val="lam-moi"/>
      <sheetName val="chitiet"/>
      <sheetName val="TONGKE3p "/>
      <sheetName val="TH VL, NC, DDHT Thanhphuoc"/>
      <sheetName val="#REF"/>
      <sheetName val="DONGIA"/>
      <sheetName val="thao-go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Part Main"/>
      <sheetName val="ｸﾞﾗﾌ"/>
      <sheetName val="Man_power"/>
      <sheetName val="98CALENDAR_(2)"/>
      <sheetName val="サマリ"/>
      <sheetName val="ACARS"/>
      <sheetName val="契担ｺ別 (066実績)"/>
      <sheetName val="AtoA(Germany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neLog"/>
      <sheetName val="JE Upload"/>
      <sheetName val="JE Review"/>
      <sheetName val="JE Summary"/>
      <sheetName val="Upload Prep"/>
      <sheetName val="Entry PL analysis"/>
      <sheetName val="Proration Calc"/>
      <sheetName val="SQL"/>
      <sheetName val="Day and Month LookupTbl"/>
      <sheetName val="FX"/>
      <sheetName val="Input"/>
      <sheetName val="IBA&amp;HP"/>
      <sheetName val="Inc&amp;Exp"/>
      <sheetName val="F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Quantity"/>
      <sheetName val="KP_List"/>
      <sheetName val="PU_ITALY "/>
      <sheetName val="Prices"/>
      <sheetName val="Module1"/>
      <sheetName val="Module2"/>
      <sheetName val="STATC"/>
      <sheetName val="Tro giup"/>
      <sheetName val="XL4Poppy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1 Trade debtors"/>
      <sheetName val="E2.1 Debtors ageing"/>
      <sheetName val="G1 Other debtors"/>
      <sheetName val="I1 Interco"/>
      <sheetName val="N1 Other creditors"/>
      <sheetName val="N2 Provision for audit fees"/>
      <sheetName val="N3 Provision for commission"/>
      <sheetName val="O1 Tax Lead Schedule"/>
      <sheetName val="T1 Share capital"/>
      <sheetName val="T2 Revenue reserve"/>
      <sheetName val="U Memo"/>
      <sheetName val="U1 P&amp;L"/>
      <sheetName val="U3 Payroll"/>
      <sheetName val="U4 CPF reasonableness test"/>
      <sheetName val="JobDetails"/>
      <sheetName val="AR JAN'02"/>
      <sheetName val="U1101"/>
      <sheetName val="U1 P_L"/>
      <sheetName val="S201"/>
      <sheetName val="BS-M"/>
      <sheetName val="1030002 A"/>
      <sheetName val="1030004 A"/>
      <sheetName val="1030006 A"/>
      <sheetName val="MV"/>
      <sheetName val="Freezers"/>
      <sheetName val="U1.6"/>
      <sheetName val="Main"/>
      <sheetName val="I101 - AR"/>
      <sheetName val="I102 - AP"/>
      <sheetName val="TB"/>
      <sheetName val="N-Other creditors lead sched"/>
      <sheetName val="ARP_U301"/>
      <sheetName val="E221"/>
      <sheetName val="FFE"/>
      <sheetName val="K2 Depreciation test"/>
      <sheetName val="Wholesale V"/>
      <sheetName val="IBA&amp;HP"/>
      <sheetName val="2004"/>
      <sheetName val="Comp equip"/>
      <sheetName val="FNS9697"/>
      <sheetName val="InvoiceList"/>
      <sheetName val="Rate"/>
      <sheetName val="Dept"/>
      <sheetName val="Business Unit"/>
      <sheetName val="Renovation"/>
      <sheetName val="source"/>
      <sheetName val="esxa"/>
      <sheetName val="DFA"/>
      <sheetName val="UB-20"/>
      <sheetName val="Cust"/>
      <sheetName val="U1.1 - detailed P&amp;L"/>
      <sheetName val="U1 - Lead"/>
      <sheetName val="U7 - AAFES ex fee-reasonable"/>
      <sheetName val="Build"/>
      <sheetName val="N301"/>
      <sheetName val="TOTALSHOPS"/>
      <sheetName val="sapactivexlhiddensheet"/>
      <sheetName val="Required"/>
      <sheetName val="Drop List References"/>
      <sheetName val="E161500,161570"/>
      <sheetName val="Taux"/>
      <sheetName val="DEPN 2001"/>
      <sheetName val="Deferrred Revenue Apr 04"/>
      <sheetName val="Original"/>
      <sheetName val="FF-3"/>
      <sheetName val="Mach &amp; equip"/>
      <sheetName val="Green details"/>
      <sheetName val="FF-21"/>
      <sheetName val="Data Sheet "/>
      <sheetName val="ARP-U301"/>
      <sheetName val="TAX COM"/>
      <sheetName val="A2-3"/>
      <sheetName val="TEMP"/>
      <sheetName val="BUD-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금흐름표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WP"/>
      <sheetName val="Fix asset"/>
      <sheetName val="Investment"/>
      <sheetName val="Detail"/>
      <sheetName val="securities movement"/>
      <sheetName val="Sheet1"/>
      <sheetName val="Tickmarks"/>
      <sheetName val="Cash Flow - CY Workings"/>
      <sheetName val="Disclosure"/>
      <sheetName val="Statement of Cash flow"/>
      <sheetName val="Data"/>
      <sheetName val="U-5"/>
      <sheetName val="1)Elect.EGAT Sale"/>
      <sheetName val="Model Elect EGAT"/>
      <sheetName val="ประมาณการประตูหน้าต่าง "/>
      <sheetName val="Worksheet in 2250 Cash Flow Sta"/>
      <sheetName val="Input Sheet Comp"/>
      <sheetName val="GL CB"/>
      <sheetName val="B) Cost Center Cat."/>
      <sheetName val="\Worksheet in 2250 Cash Flow St"/>
      <sheetName val="BS"/>
      <sheetName val="PL"/>
      <sheetName val="cover"/>
      <sheetName val="Settings"/>
      <sheetName val="calc_menu_déroulant"/>
      <sheetName val="[Worksheet in 2250 Cash Flow St"/>
      <sheetName val="Proc. Cont. Sheet"/>
      <sheetName val="Cost 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2"/>
      <sheetName val="F-3"/>
      <sheetName val="F-4,5"/>
      <sheetName val="주요경영지표"/>
      <sheetName val="XREF"/>
      <sheetName val="참고"/>
      <sheetName val="참고2"/>
      <sheetName val="참고3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S"/>
      <sheetName val="SS10"/>
      <sheetName val="SS20"/>
      <sheetName val="EPS"/>
      <sheetName val="희석화EPS"/>
      <sheetName val="XREF"/>
      <sheetName val="Tickmark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재무제표"/>
      <sheetName val="재무비율분석"/>
      <sheetName val="2002-re"/>
      <sheetName val="현금흐름표"/>
      <sheetName val="현금흐름검증표"/>
      <sheetName val="F12_BS"/>
      <sheetName val="F3_PL"/>
      <sheetName val="F4_PAJE"/>
      <sheetName val="F5_PRJE"/>
      <sheetName val="CAJE"/>
      <sheetName val="CRJE"/>
      <sheetName val="X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종결메모"/>
      <sheetName val="BS누적"/>
      <sheetName val="BS1분기"/>
      <sheetName val="TB(PL)"/>
      <sheetName val="F4"/>
      <sheetName val="EPS"/>
      <sheetName val="RATIO"/>
      <sheetName val="경영지표서식"/>
      <sheetName val="XREF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"/>
      <sheetName val="f3"/>
      <sheetName val="f4"/>
      <sheetName val="f5"/>
      <sheetName val="f6"/>
      <sheetName val="XREF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,2"/>
      <sheetName val="F3"/>
      <sheetName val="F45"/>
      <sheetName val="XREF"/>
    </sheetNames>
    <sheetDataSet>
      <sheetData sheetId="0"/>
      <sheetData sheetId="1"/>
      <sheetData sheetId="2" refreshError="1"/>
      <sheetData sheetId="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정시산표"/>
    </sheetNames>
    <sheetDataSet>
      <sheetData sheetId="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정시산표"/>
    </sheetNames>
    <sheetDataSet>
      <sheetData sheetId="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경영비율 "/>
    </sheetNames>
    <sheetDataSet>
      <sheetData sheetId="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정시산표"/>
    </sheetNames>
    <sheetDataSet>
      <sheetData sheetId="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상품입고집계"/>
    </sheetNames>
    <sheetDataSet>
      <sheetData sheetId="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통"/>
      <sheetName val="업무분장 "/>
      <sheetName val="B-90"/>
      <sheetName val="기말요약"/>
      <sheetName val="중요성기준"/>
      <sheetName val="A9-1~5 "/>
      <sheetName val="A9-3"/>
      <sheetName val="경영분석"/>
      <sheetName val="98경영"/>
      <sheetName val="A9-부2 "/>
      <sheetName val="A9"/>
      <sheetName val="A9-2(구)"/>
      <sheetName val="주석자료A7"/>
      <sheetName val="주총요약"/>
      <sheetName val="지급보증"/>
      <sheetName val="(법인,토지)등기부등본요약"/>
      <sheetName val="보험가입"/>
      <sheetName val="계속기업검토표"/>
      <sheetName val="A7"/>
      <sheetName val="등본요약"/>
      <sheetName val="계속기업"/>
      <sheetName val="A1"/>
      <sheetName val="A2"/>
      <sheetName val="to do"/>
      <sheetName val="재고"/>
      <sheetName val="AR"/>
      <sheetName val="단가검증"/>
      <sheetName val="재고분석"/>
      <sheetName val="가공비배부"/>
      <sheetName val="제,원"/>
      <sheetName val="투자"/>
      <sheetName val="평가"/>
      <sheetName val="무형"/>
      <sheetName val="M"/>
      <sheetName val="M1-anl"/>
      <sheetName val="퇴충"/>
      <sheetName val="분석적검토"/>
      <sheetName val="자본"/>
      <sheetName val="스탁옵션"/>
      <sheetName val="원가"/>
      <sheetName val="제조원가"/>
      <sheetName val="월별제조"/>
      <sheetName val="영업외"/>
      <sheetName val="우발"/>
      <sheetName val="법인"/>
      <sheetName val="미지급법인세"/>
      <sheetName val="이연법인세"/>
      <sheetName val="BS일이후"/>
      <sheetName val="매입"/>
      <sheetName val="원재료평가"/>
      <sheetName val="제품평가"/>
      <sheetName val="cc"/>
      <sheetName val="조회"/>
      <sheetName val="총괄"/>
      <sheetName val="미수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이자율"/>
      <sheetName val="소트"/>
      <sheetName val="쏘트자료"/>
      <sheetName val="환율이자율"/>
      <sheetName val="44소트"/>
      <sheetName val="34쏘트"/>
      <sheetName val="24쏘트"/>
      <sheetName val="44이자율"/>
      <sheetName val="34이자율"/>
      <sheetName val="44쏘트자료"/>
      <sheetName val="34쏘트자료"/>
      <sheetName val="24쏘트자료"/>
      <sheetName val="24이자율"/>
      <sheetName val="인건비(010330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정시산표"/>
    </sheetNames>
    <sheetDataSet>
      <sheetData sheetId="0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1"/>
      <sheetName val="A2"/>
      <sheetName val="to do"/>
      <sheetName val="재고"/>
      <sheetName val="AR"/>
      <sheetName val="단가검증"/>
      <sheetName val="재고분석"/>
      <sheetName val="가공비배부"/>
      <sheetName val="제,원"/>
      <sheetName val="투자"/>
      <sheetName val="평가"/>
      <sheetName val="무형"/>
      <sheetName val="M"/>
      <sheetName val="M1-anl"/>
      <sheetName val="퇴충"/>
      <sheetName val="분석적검토"/>
      <sheetName val="자본"/>
      <sheetName val="스탁옵션"/>
      <sheetName val="원가"/>
      <sheetName val="제조원가"/>
      <sheetName val="월별제조"/>
      <sheetName val="영업외"/>
      <sheetName val="우발"/>
      <sheetName val="법인"/>
      <sheetName val="미지급법인세"/>
      <sheetName val="이연법인세"/>
      <sheetName val="BS일이후"/>
      <sheetName val="매입"/>
      <sheetName val="원재료평가"/>
      <sheetName val="제품평가"/>
      <sheetName val="cc"/>
      <sheetName val="조회"/>
      <sheetName val="총괄"/>
      <sheetName val="미수"/>
      <sheetName val="메모"/>
      <sheetName val="입출금메모"/>
      <sheetName val="판관비"/>
      <sheetName val="월간판관"/>
      <sheetName val="C-1구매"/>
      <sheetName val="C-2제조"/>
      <sheetName val="배부기준"/>
      <sheetName val="C-21-1매입toc"/>
      <sheetName val="C-22-월별경비"/>
      <sheetName val="부문별"/>
      <sheetName val="회선사용"/>
      <sheetName val="C-42원가AR"/>
      <sheetName val="C-43-11cutoff"/>
      <sheetName val="C-43-31"/>
      <sheetName val="매출"/>
      <sheetName val="건설중인자산"/>
      <sheetName val="중간감사-드림라인"/>
      <sheetName val="#REF"/>
      <sheetName val="업무분장 "/>
      <sheetName val="공통"/>
      <sheetName val="95WBS"/>
      <sheetName val="현금흐름표"/>
      <sheetName val="YOEMAG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RPD計"/>
      <sheetName val="Summary"/>
      <sheetName val="Data1&quot;○&quot;"/>
      <sheetName val="J or E"/>
      <sheetName val="従推"/>
      <sheetName val="A"/>
      <sheetName val="B"/>
      <sheetName val="C"/>
      <sheetName val="116｣RPD"/>
      <sheetName val="เครื่องตกแต่ง"/>
      <sheetName val="เครื่องมือ"/>
      <sheetName val="อาคาร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EO(2)"/>
      <sheetName val="Variables Input"/>
      <sheetName val="総括NO.1"/>
      <sheetName val="VALEO ｻﾞｯｸｽまとめ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-4"/>
      <sheetName val="5"/>
      <sheetName val="6"/>
      <sheetName val="7"/>
      <sheetName val="8-9"/>
    </sheetNames>
    <sheetDataSet>
      <sheetData sheetId="0">
        <row r="52">
          <cell r="A52" t="str">
    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E67DC-AA6A-4C4E-A2D1-92818D58ACEA}">
  <dimension ref="A1:L158"/>
  <sheetViews>
    <sheetView tabSelected="1" zoomScale="140" zoomScaleNormal="140" zoomScaleSheetLayoutView="55" workbookViewId="0">
      <selection activeCell="B6" sqref="B6"/>
    </sheetView>
  </sheetViews>
  <sheetFormatPr defaultColWidth="8.85546875" defaultRowHeight="17.25"/>
  <cols>
    <col min="1" max="1" width="1.7109375" style="212" customWidth="1"/>
    <col min="2" max="2" width="32" style="101" customWidth="1"/>
    <col min="3" max="3" width="8" style="102" bestFit="1" customWidth="1"/>
    <col min="4" max="4" width="0.85546875" style="102" customWidth="1"/>
    <col min="5" max="5" width="12.5703125" style="103" customWidth="1"/>
    <col min="6" max="6" width="0.85546875" style="216" customWidth="1"/>
    <col min="7" max="7" width="12.5703125" style="103" customWidth="1"/>
    <col min="8" max="8" width="0.85546875" style="103" customWidth="1"/>
    <col min="9" max="9" width="12.5703125" style="104" customWidth="1"/>
    <col min="10" max="10" width="0.85546875" style="216" customWidth="1"/>
    <col min="11" max="11" width="12.5703125" style="104" customWidth="1"/>
    <col min="12" max="16384" width="8.85546875" style="102"/>
  </cols>
  <sheetData>
    <row r="1" spans="1:11" s="94" customFormat="1" ht="21" customHeight="1">
      <c r="A1" s="199" t="s">
        <v>55</v>
      </c>
      <c r="C1" s="200"/>
      <c r="E1" s="95"/>
      <c r="F1" s="214"/>
      <c r="G1" s="95"/>
      <c r="H1" s="95"/>
      <c r="I1" s="96"/>
      <c r="J1" s="214"/>
      <c r="K1" s="96"/>
    </row>
    <row r="2" spans="1:11" s="94" customFormat="1" ht="21" customHeight="1">
      <c r="A2" s="199" t="s">
        <v>1</v>
      </c>
      <c r="C2" s="200"/>
      <c r="E2" s="95"/>
      <c r="F2" s="214"/>
      <c r="G2" s="95"/>
      <c r="H2" s="95"/>
      <c r="I2" s="96"/>
      <c r="J2" s="214"/>
      <c r="K2" s="96"/>
    </row>
    <row r="3" spans="1:11" s="94" customFormat="1" ht="21" customHeight="1">
      <c r="A3" s="201" t="s">
        <v>152</v>
      </c>
      <c r="B3" s="97"/>
      <c r="C3" s="202"/>
      <c r="D3" s="97"/>
      <c r="E3" s="98"/>
      <c r="F3" s="215"/>
      <c r="G3" s="98"/>
      <c r="H3" s="98"/>
      <c r="I3" s="99"/>
      <c r="J3" s="215"/>
      <c r="K3" s="99"/>
    </row>
    <row r="4" spans="1:11">
      <c r="A4" s="100"/>
    </row>
    <row r="5" spans="1:11" ht="18">
      <c r="A5" s="100"/>
      <c r="E5" s="247" t="s">
        <v>53</v>
      </c>
      <c r="F5" s="247"/>
      <c r="G5" s="247"/>
      <c r="H5" s="224"/>
      <c r="I5" s="247" t="s">
        <v>71</v>
      </c>
      <c r="J5" s="247"/>
      <c r="K5" s="247"/>
    </row>
    <row r="6" spans="1:11" ht="18">
      <c r="A6" s="100"/>
      <c r="D6" s="105"/>
      <c r="E6" s="106" t="s">
        <v>46</v>
      </c>
      <c r="F6" s="107"/>
      <c r="G6" s="107" t="s">
        <v>47</v>
      </c>
      <c r="H6" s="107"/>
      <c r="I6" s="106" t="s">
        <v>46</v>
      </c>
      <c r="J6" s="107"/>
      <c r="K6" s="108" t="s">
        <v>47</v>
      </c>
    </row>
    <row r="7" spans="1:11" ht="18">
      <c r="A7" s="100"/>
      <c r="D7" s="105"/>
      <c r="E7" s="107" t="s">
        <v>116</v>
      </c>
      <c r="F7" s="107"/>
      <c r="G7" s="107" t="s">
        <v>28</v>
      </c>
      <c r="H7" s="107"/>
      <c r="I7" s="107" t="s">
        <v>116</v>
      </c>
      <c r="J7" s="107"/>
      <c r="K7" s="107" t="s">
        <v>28</v>
      </c>
    </row>
    <row r="8" spans="1:11" ht="18">
      <c r="A8" s="100"/>
      <c r="D8" s="105"/>
      <c r="E8" s="107" t="s">
        <v>125</v>
      </c>
      <c r="F8" s="107"/>
      <c r="G8" s="107" t="s">
        <v>100</v>
      </c>
      <c r="H8" s="107"/>
      <c r="I8" s="107" t="s">
        <v>125</v>
      </c>
      <c r="J8" s="107"/>
      <c r="K8" s="107" t="s">
        <v>100</v>
      </c>
    </row>
    <row r="9" spans="1:11" ht="18">
      <c r="A9" s="100"/>
      <c r="C9" s="109" t="s">
        <v>2</v>
      </c>
      <c r="D9" s="110"/>
      <c r="E9" s="111" t="s">
        <v>3</v>
      </c>
      <c r="F9" s="107"/>
      <c r="G9" s="111" t="s">
        <v>3</v>
      </c>
      <c r="H9" s="107"/>
      <c r="I9" s="112" t="s">
        <v>3</v>
      </c>
      <c r="J9" s="107"/>
      <c r="K9" s="112" t="s">
        <v>3</v>
      </c>
    </row>
    <row r="10" spans="1:11" ht="6" customHeight="1">
      <c r="A10" s="113"/>
      <c r="C10" s="105"/>
      <c r="D10" s="105"/>
      <c r="E10" s="114"/>
      <c r="F10" s="115"/>
      <c r="G10" s="116"/>
      <c r="H10" s="115"/>
      <c r="I10" s="117"/>
      <c r="J10" s="116"/>
      <c r="K10" s="118"/>
    </row>
    <row r="11" spans="1:11" ht="18">
      <c r="A11" s="113" t="s">
        <v>4</v>
      </c>
      <c r="C11" s="105"/>
      <c r="D11" s="105"/>
      <c r="E11" s="114"/>
      <c r="F11" s="115"/>
      <c r="G11" s="116"/>
      <c r="H11" s="115"/>
      <c r="I11" s="117"/>
      <c r="J11" s="116"/>
      <c r="K11" s="118"/>
    </row>
    <row r="12" spans="1:11" ht="6" customHeight="1">
      <c r="A12" s="113"/>
      <c r="C12" s="105"/>
      <c r="D12" s="105"/>
      <c r="E12" s="114"/>
      <c r="F12" s="115"/>
      <c r="G12" s="116"/>
      <c r="H12" s="115"/>
      <c r="I12" s="117"/>
      <c r="J12" s="116"/>
      <c r="K12" s="118"/>
    </row>
    <row r="13" spans="1:11" ht="18">
      <c r="A13" s="113" t="s">
        <v>5</v>
      </c>
      <c r="C13" s="105"/>
      <c r="D13" s="105"/>
      <c r="E13" s="114"/>
      <c r="F13" s="115"/>
      <c r="G13" s="116"/>
      <c r="H13" s="115"/>
      <c r="I13" s="117"/>
      <c r="J13" s="116"/>
      <c r="K13" s="118"/>
    </row>
    <row r="14" spans="1:11" ht="6" customHeight="1">
      <c r="A14" s="113"/>
      <c r="C14" s="105"/>
      <c r="D14" s="105"/>
      <c r="E14" s="114"/>
      <c r="F14" s="115"/>
      <c r="G14" s="116"/>
      <c r="H14" s="115"/>
      <c r="I14" s="117"/>
      <c r="K14" s="118"/>
    </row>
    <row r="15" spans="1:11">
      <c r="A15" s="100" t="s">
        <v>6</v>
      </c>
      <c r="C15" s="203">
        <v>7</v>
      </c>
      <c r="D15" s="105"/>
      <c r="E15" s="119">
        <v>844791416</v>
      </c>
      <c r="F15" s="217"/>
      <c r="G15" s="217">
        <v>1335271578</v>
      </c>
      <c r="H15" s="217"/>
      <c r="I15" s="117">
        <v>553468776</v>
      </c>
      <c r="J15" s="217"/>
      <c r="K15" s="118">
        <v>1009768908</v>
      </c>
    </row>
    <row r="16" spans="1:11">
      <c r="A16" s="100" t="s">
        <v>215</v>
      </c>
      <c r="C16" s="203"/>
      <c r="D16" s="105"/>
      <c r="E16" s="119">
        <v>25000000</v>
      </c>
      <c r="F16" s="115"/>
      <c r="G16" s="116">
        <v>15000000</v>
      </c>
      <c r="H16" s="115"/>
      <c r="I16" s="117">
        <v>0</v>
      </c>
      <c r="J16" s="116"/>
      <c r="K16" s="118">
        <v>0</v>
      </c>
    </row>
    <row r="17" spans="1:12">
      <c r="A17" s="100" t="s">
        <v>126</v>
      </c>
      <c r="C17" s="204">
        <v>8.1</v>
      </c>
      <c r="D17" s="105"/>
      <c r="E17" s="120">
        <v>4441718374</v>
      </c>
      <c r="F17" s="218"/>
      <c r="G17" s="218">
        <v>3715595626</v>
      </c>
      <c r="H17" s="218"/>
      <c r="I17" s="117">
        <v>4074724629</v>
      </c>
      <c r="J17" s="217"/>
      <c r="K17" s="118">
        <v>3404900145</v>
      </c>
    </row>
    <row r="18" spans="1:12">
      <c r="A18" s="100" t="s">
        <v>81</v>
      </c>
      <c r="C18" s="203"/>
      <c r="D18" s="105"/>
      <c r="E18" s="119"/>
      <c r="F18" s="217"/>
      <c r="G18" s="217"/>
      <c r="H18" s="217"/>
      <c r="I18" s="117"/>
      <c r="J18" s="217"/>
      <c r="K18" s="118"/>
    </row>
    <row r="19" spans="1:12">
      <c r="A19" s="100"/>
      <c r="B19" s="101" t="s">
        <v>127</v>
      </c>
      <c r="C19" s="204">
        <v>8.1999999999999993</v>
      </c>
      <c r="D19" s="105"/>
      <c r="E19" s="119">
        <v>369196573</v>
      </c>
      <c r="F19" s="217"/>
      <c r="G19" s="217">
        <v>492357090</v>
      </c>
      <c r="H19" s="217"/>
      <c r="I19" s="117">
        <v>4550943</v>
      </c>
      <c r="J19" s="217"/>
      <c r="K19" s="118">
        <v>11132218</v>
      </c>
    </row>
    <row r="20" spans="1:12">
      <c r="A20" s="100" t="s">
        <v>128</v>
      </c>
      <c r="C20" s="203">
        <v>6</v>
      </c>
      <c r="D20" s="105"/>
      <c r="E20" s="119">
        <v>120558680</v>
      </c>
      <c r="F20" s="217"/>
      <c r="G20" s="217">
        <v>285302052</v>
      </c>
      <c r="H20" s="217"/>
      <c r="I20" s="117">
        <v>50004101</v>
      </c>
      <c r="J20" s="217"/>
      <c r="K20" s="118">
        <v>131076953</v>
      </c>
    </row>
    <row r="21" spans="1:12">
      <c r="A21" s="100" t="s">
        <v>129</v>
      </c>
      <c r="B21" s="100"/>
      <c r="C21" s="203">
        <v>6</v>
      </c>
      <c r="D21" s="105"/>
      <c r="E21" s="117">
        <v>5253171</v>
      </c>
      <c r="F21" s="115"/>
      <c r="G21" s="116">
        <v>56088571</v>
      </c>
      <c r="H21" s="115"/>
      <c r="I21" s="117">
        <v>5253171</v>
      </c>
      <c r="J21" s="116"/>
      <c r="K21" s="122">
        <v>56088571</v>
      </c>
    </row>
    <row r="22" spans="1:12">
      <c r="A22" s="100" t="s">
        <v>92</v>
      </c>
      <c r="C22" s="204">
        <v>15.4</v>
      </c>
      <c r="D22" s="105"/>
      <c r="E22" s="123">
        <v>6316303</v>
      </c>
      <c r="F22" s="105"/>
      <c r="G22" s="124">
        <v>6316303</v>
      </c>
      <c r="H22" s="105"/>
      <c r="I22" s="121">
        <v>0</v>
      </c>
      <c r="J22" s="124"/>
      <c r="K22" s="122">
        <v>119919476</v>
      </c>
    </row>
    <row r="23" spans="1:12">
      <c r="A23" s="100" t="s">
        <v>130</v>
      </c>
      <c r="C23" s="203"/>
      <c r="D23" s="105"/>
      <c r="E23" s="120">
        <v>8214307517</v>
      </c>
      <c r="F23" s="219"/>
      <c r="G23" s="218">
        <v>7333050039</v>
      </c>
      <c r="H23" s="219"/>
      <c r="I23" s="117">
        <v>8026811369</v>
      </c>
      <c r="J23" s="124"/>
      <c r="K23" s="118">
        <v>6980918100</v>
      </c>
    </row>
    <row r="24" spans="1:12">
      <c r="A24" s="100" t="s">
        <v>9</v>
      </c>
      <c r="C24" s="203"/>
      <c r="D24" s="105"/>
      <c r="E24" s="125">
        <v>187841680</v>
      </c>
      <c r="F24" s="105"/>
      <c r="G24" s="126">
        <v>122958653</v>
      </c>
      <c r="H24" s="105"/>
      <c r="I24" s="127">
        <v>126712352</v>
      </c>
      <c r="J24" s="124"/>
      <c r="K24" s="128">
        <v>57140260</v>
      </c>
    </row>
    <row r="25" spans="1:12" ht="6" customHeight="1">
      <c r="A25" s="100"/>
      <c r="C25" s="203"/>
      <c r="D25" s="105"/>
      <c r="E25" s="129"/>
      <c r="F25" s="115"/>
      <c r="H25" s="115"/>
      <c r="I25" s="117"/>
      <c r="J25" s="116"/>
      <c r="K25" s="118"/>
    </row>
    <row r="26" spans="1:12" ht="18">
      <c r="A26" s="113" t="s">
        <v>10</v>
      </c>
      <c r="C26" s="105"/>
      <c r="D26" s="105"/>
      <c r="E26" s="130">
        <f>SUM(E15:E24)</f>
        <v>14214983714</v>
      </c>
      <c r="F26" s="115"/>
      <c r="G26" s="220">
        <f>SUM(G15:G24)</f>
        <v>13361939912</v>
      </c>
      <c r="H26" s="115"/>
      <c r="I26" s="131">
        <f>SUM(I15:I24)</f>
        <v>12841525341</v>
      </c>
      <c r="J26" s="116"/>
      <c r="K26" s="225">
        <f>SUM(K15:K24)</f>
        <v>11770944631</v>
      </c>
    </row>
    <row r="27" spans="1:12">
      <c r="A27" s="100"/>
      <c r="C27" s="105"/>
      <c r="D27" s="105"/>
      <c r="E27" s="114"/>
      <c r="F27" s="115"/>
      <c r="G27" s="116"/>
      <c r="H27" s="115"/>
      <c r="I27" s="117"/>
      <c r="J27" s="116"/>
      <c r="K27" s="118"/>
    </row>
    <row r="28" spans="1:12" ht="18">
      <c r="A28" s="113" t="s">
        <v>11</v>
      </c>
      <c r="C28" s="105"/>
      <c r="D28" s="105"/>
      <c r="E28" s="114"/>
      <c r="F28" s="115"/>
      <c r="G28" s="116"/>
      <c r="H28" s="115"/>
      <c r="I28" s="117"/>
      <c r="J28" s="116"/>
      <c r="K28" s="118"/>
    </row>
    <row r="29" spans="1:12" ht="6" customHeight="1">
      <c r="A29" s="113"/>
      <c r="C29" s="105"/>
      <c r="D29" s="105"/>
      <c r="E29" s="114"/>
      <c r="F29" s="115"/>
      <c r="G29" s="116"/>
      <c r="H29" s="115"/>
      <c r="I29" s="117"/>
      <c r="J29" s="116"/>
      <c r="K29" s="118"/>
    </row>
    <row r="30" spans="1:12">
      <c r="A30" s="100" t="s">
        <v>87</v>
      </c>
      <c r="B30" s="100"/>
      <c r="C30" s="203"/>
      <c r="D30" s="105"/>
      <c r="E30" s="114">
        <v>68850387</v>
      </c>
      <c r="F30" s="115"/>
      <c r="G30" s="116">
        <v>30401408</v>
      </c>
      <c r="H30" s="115"/>
      <c r="I30" s="117">
        <v>0</v>
      </c>
      <c r="J30" s="116"/>
      <c r="K30" s="118">
        <v>0</v>
      </c>
    </row>
    <row r="31" spans="1:12">
      <c r="A31" s="100" t="s">
        <v>126</v>
      </c>
      <c r="B31" s="100"/>
      <c r="C31" s="204">
        <v>8.1</v>
      </c>
      <c r="D31" s="105"/>
      <c r="E31" s="114">
        <v>0</v>
      </c>
      <c r="F31" s="115"/>
      <c r="G31" s="116">
        <v>31689292</v>
      </c>
      <c r="H31" s="115"/>
      <c r="I31" s="117">
        <v>0</v>
      </c>
      <c r="J31" s="116"/>
      <c r="K31" s="118">
        <v>31689292</v>
      </c>
      <c r="L31" s="101"/>
    </row>
    <row r="32" spans="1:12">
      <c r="A32" s="100" t="s">
        <v>131</v>
      </c>
      <c r="B32" s="100"/>
      <c r="C32" s="204">
        <v>8.1999999999999993</v>
      </c>
      <c r="D32" s="105"/>
      <c r="E32" s="114">
        <v>200952454</v>
      </c>
      <c r="F32" s="115"/>
      <c r="G32" s="116">
        <v>129033158</v>
      </c>
      <c r="H32" s="115"/>
      <c r="I32" s="117">
        <v>5891</v>
      </c>
      <c r="J32" s="116"/>
      <c r="K32" s="118">
        <v>14584</v>
      </c>
    </row>
    <row r="33" spans="1:11" ht="16.5" customHeight="1">
      <c r="A33" s="100" t="s">
        <v>216</v>
      </c>
      <c r="C33" s="203"/>
      <c r="D33" s="100"/>
      <c r="E33" s="114">
        <v>27560877</v>
      </c>
      <c r="F33" s="115"/>
      <c r="G33" s="116">
        <v>0</v>
      </c>
      <c r="H33" s="115"/>
      <c r="I33" s="117">
        <v>0</v>
      </c>
      <c r="J33" s="116"/>
      <c r="K33" s="118">
        <v>0</v>
      </c>
    </row>
    <row r="34" spans="1:11">
      <c r="A34" s="100" t="s">
        <v>128</v>
      </c>
      <c r="B34" s="100"/>
      <c r="C34" s="203">
        <v>6</v>
      </c>
      <c r="D34" s="105"/>
      <c r="E34" s="114">
        <v>456295216</v>
      </c>
      <c r="F34" s="115"/>
      <c r="G34" s="116">
        <v>826649429</v>
      </c>
      <c r="H34" s="115"/>
      <c r="I34" s="121">
        <v>196899997</v>
      </c>
      <c r="J34" s="116"/>
      <c r="K34" s="122">
        <v>602119347</v>
      </c>
    </row>
    <row r="35" spans="1:11">
      <c r="A35" s="100" t="s">
        <v>103</v>
      </c>
      <c r="C35" s="204">
        <v>9.1</v>
      </c>
      <c r="D35" s="105"/>
      <c r="E35" s="132">
        <v>0</v>
      </c>
      <c r="F35" s="133"/>
      <c r="G35" s="134">
        <v>0</v>
      </c>
      <c r="H35" s="133"/>
      <c r="I35" s="121">
        <v>1586834566</v>
      </c>
      <c r="J35" s="133"/>
      <c r="K35" s="122">
        <v>1586834566</v>
      </c>
    </row>
    <row r="36" spans="1:11">
      <c r="A36" s="100" t="s">
        <v>94</v>
      </c>
      <c r="B36" s="100"/>
      <c r="C36" s="204">
        <v>9.1999999999999993</v>
      </c>
      <c r="D36" s="105"/>
      <c r="E36" s="120">
        <v>1573199102</v>
      </c>
      <c r="F36" s="115"/>
      <c r="G36" s="218">
        <v>1517072927</v>
      </c>
      <c r="H36" s="115"/>
      <c r="I36" s="121">
        <v>1244224182</v>
      </c>
      <c r="J36" s="116"/>
      <c r="K36" s="122">
        <v>1244224182</v>
      </c>
    </row>
    <row r="37" spans="1:11">
      <c r="A37" s="100" t="s">
        <v>132</v>
      </c>
      <c r="C37" s="203">
        <v>10</v>
      </c>
      <c r="D37" s="105"/>
      <c r="E37" s="114">
        <v>1130178262</v>
      </c>
      <c r="F37" s="115"/>
      <c r="G37" s="116">
        <v>873465255</v>
      </c>
      <c r="H37" s="115"/>
      <c r="I37" s="117">
        <v>1115452139</v>
      </c>
      <c r="J37" s="116"/>
      <c r="K37" s="118">
        <v>866936026</v>
      </c>
    </row>
    <row r="38" spans="1:11">
      <c r="A38" s="100" t="s">
        <v>133</v>
      </c>
      <c r="C38" s="203">
        <v>10</v>
      </c>
      <c r="D38" s="105"/>
      <c r="E38" s="114">
        <v>1045900713</v>
      </c>
      <c r="F38" s="115"/>
      <c r="G38" s="116">
        <v>949207119</v>
      </c>
      <c r="H38" s="115"/>
      <c r="I38" s="117">
        <v>1041747569</v>
      </c>
      <c r="J38" s="116"/>
      <c r="K38" s="118">
        <v>948069726</v>
      </c>
    </row>
    <row r="39" spans="1:11">
      <c r="A39" s="100" t="s">
        <v>134</v>
      </c>
      <c r="C39" s="203">
        <v>10</v>
      </c>
      <c r="D39" s="105"/>
      <c r="E39" s="114">
        <v>164647768</v>
      </c>
      <c r="F39" s="115"/>
      <c r="G39" s="116">
        <v>147925329</v>
      </c>
      <c r="H39" s="115"/>
      <c r="I39" s="117">
        <v>80242056</v>
      </c>
      <c r="J39" s="116"/>
      <c r="K39" s="118">
        <v>72646691</v>
      </c>
    </row>
    <row r="40" spans="1:11">
      <c r="A40" s="100" t="s">
        <v>135</v>
      </c>
      <c r="C40" s="203">
        <v>10</v>
      </c>
      <c r="D40" s="105"/>
      <c r="E40" s="135">
        <v>382756950</v>
      </c>
      <c r="F40" s="115"/>
      <c r="G40" s="221">
        <v>382756950</v>
      </c>
      <c r="H40" s="115"/>
      <c r="I40" s="136">
        <v>0</v>
      </c>
      <c r="J40" s="116"/>
      <c r="K40" s="226">
        <v>0</v>
      </c>
    </row>
    <row r="41" spans="1:11">
      <c r="A41" s="100" t="s">
        <v>136</v>
      </c>
      <c r="C41" s="203"/>
      <c r="D41" s="105"/>
      <c r="E41" s="120">
        <v>203703690</v>
      </c>
      <c r="F41" s="219"/>
      <c r="G41" s="218">
        <v>274881145</v>
      </c>
      <c r="H41" s="219"/>
      <c r="I41" s="117">
        <v>173522254</v>
      </c>
      <c r="J41" s="116"/>
      <c r="K41" s="118">
        <v>252014797</v>
      </c>
    </row>
    <row r="42" spans="1:11">
      <c r="A42" s="100" t="s">
        <v>83</v>
      </c>
      <c r="C42" s="105"/>
      <c r="D42" s="105"/>
      <c r="E42" s="130">
        <v>678343396</v>
      </c>
      <c r="F42" s="115"/>
      <c r="G42" s="220">
        <v>637431328</v>
      </c>
      <c r="H42" s="115"/>
      <c r="I42" s="131">
        <v>672319293</v>
      </c>
      <c r="J42" s="116"/>
      <c r="K42" s="225">
        <v>626487111</v>
      </c>
    </row>
    <row r="43" spans="1:11" ht="6" customHeight="1">
      <c r="A43" s="100"/>
      <c r="C43" s="203"/>
      <c r="D43" s="105"/>
      <c r="E43" s="114"/>
      <c r="F43" s="115"/>
      <c r="G43" s="116"/>
      <c r="H43" s="115"/>
      <c r="I43" s="117"/>
      <c r="J43" s="116"/>
      <c r="K43" s="118"/>
    </row>
    <row r="44" spans="1:11" ht="18">
      <c r="A44" s="113" t="s">
        <v>12</v>
      </c>
      <c r="C44" s="105"/>
      <c r="D44" s="105"/>
      <c r="E44" s="130">
        <f>SUM(E30:E42)</f>
        <v>5932388815</v>
      </c>
      <c r="F44" s="115"/>
      <c r="G44" s="220">
        <f>SUM(G30:G42)</f>
        <v>5800513340</v>
      </c>
      <c r="H44" s="115"/>
      <c r="I44" s="131">
        <f>SUM(I30:I42)</f>
        <v>6111247947</v>
      </c>
      <c r="J44" s="116"/>
      <c r="K44" s="225">
        <f>SUM(K30:K42)</f>
        <v>6231036322</v>
      </c>
    </row>
    <row r="45" spans="1:11" ht="6" customHeight="1">
      <c r="A45" s="100"/>
      <c r="C45" s="105"/>
      <c r="D45" s="105"/>
      <c r="E45" s="114"/>
      <c r="F45" s="115"/>
      <c r="G45" s="116"/>
      <c r="H45" s="115"/>
      <c r="I45" s="117"/>
      <c r="J45" s="116"/>
      <c r="K45" s="118"/>
    </row>
    <row r="46" spans="1:11" ht="17.45" customHeight="1" thickBot="1">
      <c r="A46" s="113" t="s">
        <v>13</v>
      </c>
      <c r="C46" s="105"/>
      <c r="D46" s="105"/>
      <c r="E46" s="137">
        <f>E26+E44</f>
        <v>20147372529</v>
      </c>
      <c r="F46" s="115"/>
      <c r="G46" s="222">
        <f>G26+G44</f>
        <v>19162453252</v>
      </c>
      <c r="H46" s="115"/>
      <c r="I46" s="138">
        <f>I26+I44</f>
        <v>18952773288</v>
      </c>
      <c r="J46" s="116"/>
      <c r="K46" s="227">
        <f>K26+K44</f>
        <v>18001980953</v>
      </c>
    </row>
    <row r="47" spans="1:11" ht="17.45" customHeight="1" thickTop="1">
      <c r="A47" s="113"/>
      <c r="C47" s="105"/>
      <c r="D47" s="105"/>
      <c r="E47" s="116"/>
      <c r="F47" s="115"/>
      <c r="G47" s="116"/>
      <c r="H47" s="115"/>
      <c r="I47" s="118"/>
      <c r="J47" s="116"/>
      <c r="K47" s="118"/>
    </row>
    <row r="48" spans="1:11" ht="17.45" customHeight="1">
      <c r="A48" s="113"/>
      <c r="C48" s="105"/>
      <c r="D48" s="105"/>
      <c r="E48" s="116"/>
      <c r="F48" s="115"/>
      <c r="G48" s="116"/>
      <c r="H48" s="115"/>
      <c r="I48" s="118"/>
      <c r="J48" s="116"/>
      <c r="K48" s="118"/>
    </row>
    <row r="49" spans="1:11" ht="17.45" customHeight="1">
      <c r="A49" s="113"/>
      <c r="C49" s="105"/>
      <c r="D49" s="105"/>
      <c r="E49" s="116"/>
      <c r="F49" s="115"/>
      <c r="G49" s="116"/>
      <c r="H49" s="115"/>
      <c r="I49" s="118"/>
      <c r="J49" s="116"/>
      <c r="K49" s="118"/>
    </row>
    <row r="50" spans="1:11" ht="9.75" customHeight="1">
      <c r="A50" s="113"/>
      <c r="C50" s="105"/>
      <c r="D50" s="105"/>
      <c r="E50" s="116"/>
      <c r="F50" s="115"/>
      <c r="G50" s="116"/>
      <c r="H50" s="115"/>
      <c r="I50" s="118"/>
      <c r="J50" s="116"/>
      <c r="K50" s="118"/>
    </row>
    <row r="51" spans="1:11" ht="17.45" customHeight="1">
      <c r="A51" s="198" t="s">
        <v>137</v>
      </c>
      <c r="B51" s="198"/>
      <c r="C51" s="198"/>
      <c r="D51" s="198"/>
      <c r="E51" s="198"/>
      <c r="F51" s="198"/>
      <c r="G51" s="198"/>
      <c r="H51" s="198"/>
      <c r="I51" s="198"/>
      <c r="J51" s="198"/>
      <c r="K51" s="198"/>
    </row>
    <row r="52" spans="1:11" ht="14.45" customHeight="1">
      <c r="A52" s="113"/>
      <c r="C52" s="105"/>
      <c r="D52" s="105"/>
      <c r="E52" s="116"/>
      <c r="F52" s="115"/>
      <c r="G52" s="116"/>
      <c r="H52" s="115"/>
      <c r="I52" s="118"/>
      <c r="J52" s="116"/>
      <c r="K52" s="118"/>
    </row>
    <row r="53" spans="1:11" s="94" customFormat="1" ht="17.45" customHeight="1">
      <c r="A53" s="139" t="s">
        <v>138</v>
      </c>
      <c r="B53" s="205"/>
      <c r="C53" s="97"/>
      <c r="D53" s="97"/>
      <c r="E53" s="98"/>
      <c r="F53" s="215"/>
      <c r="G53" s="98"/>
      <c r="H53" s="98"/>
      <c r="I53" s="99"/>
      <c r="J53" s="215"/>
      <c r="K53" s="99"/>
    </row>
    <row r="54" spans="1:11" s="94" customFormat="1" ht="21" customHeight="1">
      <c r="A54" s="199" t="str">
        <f>A1</f>
        <v>บริษัท คอมเซเว่น จํากัด (มหาชน)</v>
      </c>
      <c r="C54" s="200"/>
      <c r="E54" s="95"/>
      <c r="F54" s="214"/>
      <c r="G54" s="95"/>
      <c r="H54" s="95"/>
      <c r="I54" s="96"/>
      <c r="J54" s="214"/>
      <c r="K54" s="96"/>
    </row>
    <row r="55" spans="1:11" s="94" customFormat="1" ht="21" customHeight="1">
      <c r="A55" s="199" t="s">
        <v>1</v>
      </c>
      <c r="C55" s="200"/>
      <c r="E55" s="95"/>
      <c r="F55" s="214"/>
      <c r="G55" s="95"/>
      <c r="H55" s="95"/>
      <c r="I55" s="96"/>
      <c r="J55" s="214"/>
      <c r="K55" s="96"/>
    </row>
    <row r="56" spans="1:11" s="94" customFormat="1" ht="21" customHeight="1">
      <c r="A56" s="201" t="str">
        <f>A3</f>
        <v>ณ วันที่ 30 มิถุนายน พ.ศ. 2566</v>
      </c>
      <c r="B56" s="97"/>
      <c r="C56" s="202"/>
      <c r="D56" s="97"/>
      <c r="E56" s="98"/>
      <c r="F56" s="215"/>
      <c r="G56" s="98"/>
      <c r="H56" s="98"/>
      <c r="I56" s="99"/>
      <c r="J56" s="215"/>
      <c r="K56" s="99"/>
    </row>
    <row r="57" spans="1:11">
      <c r="A57" s="100"/>
    </row>
    <row r="58" spans="1:11" ht="18">
      <c r="A58" s="100"/>
      <c r="E58" s="247" t="s">
        <v>53</v>
      </c>
      <c r="F58" s="247"/>
      <c r="G58" s="247"/>
      <c r="H58" s="224"/>
      <c r="I58" s="247" t="s">
        <v>71</v>
      </c>
      <c r="J58" s="247"/>
      <c r="K58" s="247"/>
    </row>
    <row r="59" spans="1:11" ht="18">
      <c r="A59" s="100"/>
      <c r="C59" s="206"/>
      <c r="D59" s="105"/>
      <c r="E59" s="106" t="s">
        <v>46</v>
      </c>
      <c r="F59" s="107"/>
      <c r="G59" s="107" t="s">
        <v>47</v>
      </c>
      <c r="H59" s="107"/>
      <c r="I59" s="106" t="s">
        <v>46</v>
      </c>
      <c r="J59" s="107"/>
      <c r="K59" s="108" t="s">
        <v>47</v>
      </c>
    </row>
    <row r="60" spans="1:11" ht="18">
      <c r="A60" s="100"/>
      <c r="C60" s="206"/>
      <c r="D60" s="105"/>
      <c r="E60" s="107" t="s">
        <v>116</v>
      </c>
      <c r="F60" s="107"/>
      <c r="G60" s="107" t="s">
        <v>28</v>
      </c>
      <c r="H60" s="107"/>
      <c r="I60" s="107" t="s">
        <v>116</v>
      </c>
      <c r="J60" s="107"/>
      <c r="K60" s="107" t="s">
        <v>28</v>
      </c>
    </row>
    <row r="61" spans="1:11" ht="18">
      <c r="A61" s="100"/>
      <c r="C61" s="206"/>
      <c r="D61" s="105"/>
      <c r="E61" s="107" t="s">
        <v>125</v>
      </c>
      <c r="F61" s="107"/>
      <c r="G61" s="107" t="s">
        <v>100</v>
      </c>
      <c r="H61" s="107"/>
      <c r="I61" s="108" t="s">
        <v>125</v>
      </c>
      <c r="J61" s="107"/>
      <c r="K61" s="108" t="s">
        <v>100</v>
      </c>
    </row>
    <row r="62" spans="1:11" ht="18">
      <c r="A62" s="100"/>
      <c r="C62" s="109" t="s">
        <v>2</v>
      </c>
      <c r="D62" s="110"/>
      <c r="E62" s="111" t="s">
        <v>3</v>
      </c>
      <c r="F62" s="107"/>
      <c r="G62" s="111" t="s">
        <v>3</v>
      </c>
      <c r="H62" s="107"/>
      <c r="I62" s="112" t="s">
        <v>3</v>
      </c>
      <c r="J62" s="107"/>
      <c r="K62" s="112" t="s">
        <v>3</v>
      </c>
    </row>
    <row r="63" spans="1:11" ht="6" customHeight="1">
      <c r="A63" s="113"/>
      <c r="B63" s="140"/>
      <c r="C63" s="105"/>
      <c r="D63" s="105"/>
      <c r="E63" s="141"/>
      <c r="F63" s="115"/>
      <c r="G63" s="115"/>
      <c r="H63" s="115"/>
      <c r="I63" s="142"/>
      <c r="J63" s="115"/>
      <c r="K63" s="228"/>
    </row>
    <row r="64" spans="1:11" ht="18">
      <c r="A64" s="113" t="s">
        <v>72</v>
      </c>
      <c r="B64" s="140"/>
      <c r="C64" s="105"/>
      <c r="D64" s="105"/>
      <c r="E64" s="141"/>
      <c r="F64" s="115"/>
      <c r="G64" s="115"/>
      <c r="H64" s="115"/>
      <c r="I64" s="142"/>
      <c r="J64" s="115"/>
      <c r="K64" s="228"/>
    </row>
    <row r="65" spans="1:11" ht="6" customHeight="1">
      <c r="A65" s="113"/>
      <c r="B65" s="140"/>
      <c r="C65" s="105"/>
      <c r="D65" s="105"/>
      <c r="E65" s="141"/>
      <c r="F65" s="115"/>
      <c r="G65" s="115"/>
      <c r="H65" s="115"/>
      <c r="I65" s="142"/>
      <c r="J65" s="115"/>
      <c r="K65" s="228"/>
    </row>
    <row r="66" spans="1:11" ht="18">
      <c r="A66" s="113" t="s">
        <v>14</v>
      </c>
      <c r="B66" s="140"/>
      <c r="C66" s="105"/>
      <c r="D66" s="105"/>
      <c r="E66" s="141"/>
      <c r="F66" s="115"/>
      <c r="G66" s="115"/>
      <c r="H66" s="115"/>
      <c r="I66" s="142"/>
      <c r="J66" s="115"/>
      <c r="K66" s="228"/>
    </row>
    <row r="67" spans="1:11" ht="6" customHeight="1">
      <c r="A67" s="113"/>
      <c r="B67" s="140"/>
      <c r="C67" s="105"/>
      <c r="D67" s="105"/>
      <c r="E67" s="141"/>
      <c r="F67" s="115"/>
      <c r="G67" s="115"/>
      <c r="H67" s="115"/>
      <c r="I67" s="142"/>
      <c r="J67" s="115"/>
      <c r="K67" s="228"/>
    </row>
    <row r="68" spans="1:11">
      <c r="A68" s="100" t="s">
        <v>139</v>
      </c>
      <c r="B68" s="100"/>
      <c r="C68" s="203"/>
      <c r="E68" s="114"/>
      <c r="F68" s="116"/>
      <c r="G68" s="116"/>
      <c r="H68" s="116"/>
      <c r="I68" s="117"/>
      <c r="J68" s="116"/>
      <c r="K68" s="118"/>
    </row>
    <row r="69" spans="1:11">
      <c r="A69" s="100"/>
      <c r="B69" s="100" t="s">
        <v>140</v>
      </c>
      <c r="C69" s="203"/>
      <c r="E69" s="114">
        <v>7702289318</v>
      </c>
      <c r="F69" s="116"/>
      <c r="G69" s="116">
        <v>5203908595</v>
      </c>
      <c r="H69" s="116"/>
      <c r="I69" s="117">
        <v>7599456655</v>
      </c>
      <c r="J69" s="116"/>
      <c r="K69" s="118">
        <v>5076465340</v>
      </c>
    </row>
    <row r="70" spans="1:11">
      <c r="A70" s="100" t="s">
        <v>15</v>
      </c>
      <c r="B70" s="143"/>
      <c r="C70" s="203">
        <v>11</v>
      </c>
      <c r="E70" s="120">
        <v>3863636929</v>
      </c>
      <c r="F70" s="116"/>
      <c r="G70" s="218">
        <v>4909432169</v>
      </c>
      <c r="H70" s="116"/>
      <c r="I70" s="117">
        <v>3410232382</v>
      </c>
      <c r="J70" s="116"/>
      <c r="K70" s="118">
        <v>4422045808</v>
      </c>
    </row>
    <row r="71" spans="1:11">
      <c r="A71" s="207" t="s">
        <v>141</v>
      </c>
      <c r="B71" s="100"/>
      <c r="C71" s="204">
        <v>15.5</v>
      </c>
      <c r="E71" s="114">
        <v>0</v>
      </c>
      <c r="F71" s="116"/>
      <c r="G71" s="116">
        <v>0</v>
      </c>
      <c r="H71" s="116"/>
      <c r="I71" s="117">
        <v>409899957</v>
      </c>
      <c r="J71" s="116"/>
      <c r="K71" s="118">
        <v>380362208</v>
      </c>
    </row>
    <row r="72" spans="1:11">
      <c r="A72" s="100" t="s">
        <v>86</v>
      </c>
      <c r="B72" s="143"/>
      <c r="E72" s="144"/>
      <c r="G72" s="216"/>
      <c r="H72" s="216"/>
      <c r="I72" s="145"/>
      <c r="K72" s="229"/>
    </row>
    <row r="73" spans="1:11">
      <c r="A73" s="102"/>
      <c r="B73" s="100" t="s">
        <v>142</v>
      </c>
      <c r="C73" s="203">
        <v>12</v>
      </c>
      <c r="E73" s="114">
        <v>500513875</v>
      </c>
      <c r="F73" s="116"/>
      <c r="G73" s="116">
        <v>472728790</v>
      </c>
      <c r="H73" s="116"/>
      <c r="I73" s="117">
        <v>499103243</v>
      </c>
      <c r="J73" s="116"/>
      <c r="K73" s="118">
        <v>471659817</v>
      </c>
    </row>
    <row r="74" spans="1:11">
      <c r="A74" s="100" t="s">
        <v>16</v>
      </c>
      <c r="B74" s="140"/>
      <c r="C74" s="105"/>
      <c r="E74" s="114">
        <v>174118703</v>
      </c>
      <c r="F74" s="218"/>
      <c r="G74" s="218">
        <v>566036756</v>
      </c>
      <c r="H74" s="218"/>
      <c r="I74" s="117">
        <v>150788132</v>
      </c>
      <c r="J74" s="116"/>
      <c r="K74" s="118">
        <v>527035172</v>
      </c>
    </row>
    <row r="75" spans="1:11">
      <c r="A75" s="100" t="s">
        <v>17</v>
      </c>
      <c r="B75" s="143"/>
      <c r="C75" s="203"/>
      <c r="E75" s="146">
        <v>42870263</v>
      </c>
      <c r="F75" s="218"/>
      <c r="G75" s="223">
        <v>17295199</v>
      </c>
      <c r="H75" s="218"/>
      <c r="I75" s="147">
        <v>34029850</v>
      </c>
      <c r="J75" s="116"/>
      <c r="K75" s="230">
        <v>14762460</v>
      </c>
    </row>
    <row r="76" spans="1:11" ht="6" customHeight="1">
      <c r="A76" s="113"/>
      <c r="B76" s="140"/>
      <c r="C76" s="105"/>
      <c r="D76" s="105"/>
      <c r="E76" s="114"/>
      <c r="F76" s="116"/>
      <c r="G76" s="116"/>
      <c r="H76" s="116"/>
      <c r="I76" s="117"/>
      <c r="J76" s="116"/>
      <c r="K76" s="118"/>
    </row>
    <row r="77" spans="1:11" ht="18">
      <c r="A77" s="113" t="s">
        <v>18</v>
      </c>
      <c r="B77" s="140"/>
      <c r="C77" s="105"/>
      <c r="E77" s="130">
        <f>SUM(E68:E75)</f>
        <v>12283429088</v>
      </c>
      <c r="F77" s="116"/>
      <c r="G77" s="220">
        <f>SUM(G68:G75)</f>
        <v>11169401509</v>
      </c>
      <c r="H77" s="116"/>
      <c r="I77" s="131">
        <f>SUM(I68:I75)</f>
        <v>12103510219</v>
      </c>
      <c r="J77" s="220"/>
      <c r="K77" s="225">
        <f>SUM(K68:K75)</f>
        <v>10892330805</v>
      </c>
    </row>
    <row r="78" spans="1:11">
      <c r="A78" s="100"/>
      <c r="B78" s="140"/>
      <c r="C78" s="105"/>
      <c r="E78" s="114"/>
      <c r="F78" s="116"/>
      <c r="G78" s="116"/>
      <c r="H78" s="116"/>
      <c r="I78" s="117"/>
      <c r="J78" s="116"/>
      <c r="K78" s="118"/>
    </row>
    <row r="79" spans="1:11" ht="18">
      <c r="A79" s="113" t="s">
        <v>19</v>
      </c>
      <c r="B79" s="140"/>
      <c r="C79" s="105"/>
      <c r="E79" s="114"/>
      <c r="F79" s="116"/>
      <c r="G79" s="116"/>
      <c r="H79" s="116"/>
      <c r="I79" s="117"/>
      <c r="J79" s="116"/>
      <c r="K79" s="118"/>
    </row>
    <row r="80" spans="1:11" ht="6" customHeight="1">
      <c r="A80" s="113"/>
      <c r="B80" s="140"/>
      <c r="C80" s="105"/>
      <c r="D80" s="105"/>
      <c r="E80" s="141"/>
      <c r="F80" s="115"/>
      <c r="G80" s="115"/>
      <c r="H80" s="115"/>
      <c r="I80" s="142"/>
      <c r="J80" s="115"/>
      <c r="K80" s="228"/>
    </row>
    <row r="81" spans="1:11">
      <c r="A81" s="100" t="s">
        <v>143</v>
      </c>
      <c r="B81" s="143"/>
      <c r="C81" s="203">
        <v>12</v>
      </c>
      <c r="E81" s="135">
        <v>512962564</v>
      </c>
      <c r="F81" s="116"/>
      <c r="G81" s="221">
        <v>461579506</v>
      </c>
      <c r="H81" s="116"/>
      <c r="I81" s="136">
        <v>510229163</v>
      </c>
      <c r="J81" s="116"/>
      <c r="K81" s="226">
        <v>461579506</v>
      </c>
    </row>
    <row r="82" spans="1:11">
      <c r="A82" s="100" t="s">
        <v>29</v>
      </c>
      <c r="B82" s="143"/>
      <c r="C82" s="203"/>
      <c r="E82" s="114">
        <v>112699404</v>
      </c>
      <c r="F82" s="116"/>
      <c r="G82" s="116">
        <v>103218906</v>
      </c>
      <c r="H82" s="116"/>
      <c r="I82" s="117">
        <v>97312083</v>
      </c>
      <c r="J82" s="116"/>
      <c r="K82" s="118">
        <v>89593224</v>
      </c>
    </row>
    <row r="83" spans="1:11">
      <c r="A83" s="100" t="s">
        <v>80</v>
      </c>
      <c r="B83" s="208"/>
      <c r="C83" s="203"/>
      <c r="E83" s="114">
        <v>28288000</v>
      </c>
      <c r="F83" s="116"/>
      <c r="G83" s="116">
        <v>26208000</v>
      </c>
      <c r="H83" s="116"/>
      <c r="I83" s="117">
        <v>28288000</v>
      </c>
      <c r="J83" s="116"/>
      <c r="K83" s="118">
        <v>26208000</v>
      </c>
    </row>
    <row r="84" spans="1:11">
      <c r="A84" s="100" t="s">
        <v>20</v>
      </c>
      <c r="B84" s="143"/>
      <c r="C84" s="203"/>
      <c r="E84" s="130">
        <v>166810980</v>
      </c>
      <c r="F84" s="116"/>
      <c r="G84" s="220">
        <v>150144343</v>
      </c>
      <c r="H84" s="116"/>
      <c r="I84" s="131">
        <v>166630980</v>
      </c>
      <c r="J84" s="116"/>
      <c r="K84" s="225">
        <v>149964340</v>
      </c>
    </row>
    <row r="85" spans="1:11" ht="6" customHeight="1">
      <c r="A85" s="113"/>
      <c r="B85" s="140"/>
      <c r="C85" s="105"/>
      <c r="D85" s="105"/>
      <c r="E85" s="141"/>
      <c r="F85" s="115"/>
      <c r="G85" s="115"/>
      <c r="H85" s="115"/>
      <c r="I85" s="142"/>
      <c r="J85" s="115"/>
      <c r="K85" s="228"/>
    </row>
    <row r="86" spans="1:11" ht="18">
      <c r="A86" s="113" t="s">
        <v>21</v>
      </c>
      <c r="B86" s="140"/>
      <c r="C86" s="105"/>
      <c r="E86" s="130">
        <f>SUM(E81:E85)</f>
        <v>820760948</v>
      </c>
      <c r="F86" s="115"/>
      <c r="G86" s="220">
        <f>SUM(G81:G85)</f>
        <v>741150755</v>
      </c>
      <c r="H86" s="115"/>
      <c r="I86" s="131">
        <f>SUM(I81:I85)</f>
        <v>802460226</v>
      </c>
      <c r="J86" s="116"/>
      <c r="K86" s="225">
        <f>SUM(K81:K85)</f>
        <v>727345070</v>
      </c>
    </row>
    <row r="87" spans="1:11" ht="6" customHeight="1">
      <c r="A87" s="113"/>
      <c r="B87" s="140"/>
      <c r="C87" s="105"/>
      <c r="D87" s="105"/>
      <c r="E87" s="141"/>
      <c r="F87" s="115"/>
      <c r="G87" s="115"/>
      <c r="H87" s="115"/>
      <c r="I87" s="142"/>
      <c r="J87" s="115"/>
      <c r="K87" s="228"/>
    </row>
    <row r="88" spans="1:11" ht="17.45" customHeight="1">
      <c r="A88" s="113" t="s">
        <v>22</v>
      </c>
      <c r="B88" s="140"/>
      <c r="C88" s="105"/>
      <c r="E88" s="130">
        <f>E77+E86</f>
        <v>13104190036</v>
      </c>
      <c r="F88" s="115"/>
      <c r="G88" s="220">
        <f>G77+G86</f>
        <v>11910552264</v>
      </c>
      <c r="H88" s="115"/>
      <c r="I88" s="131">
        <f>I77+I86</f>
        <v>12905970445</v>
      </c>
      <c r="J88" s="116"/>
      <c r="K88" s="225">
        <f>K77+K86</f>
        <v>11619675875</v>
      </c>
    </row>
    <row r="89" spans="1:11" ht="17.45" customHeight="1">
      <c r="A89" s="113"/>
      <c r="B89" s="140"/>
      <c r="C89" s="105"/>
      <c r="E89" s="116"/>
      <c r="F89" s="115"/>
      <c r="G89" s="116"/>
      <c r="H89" s="116"/>
      <c r="I89" s="118"/>
      <c r="J89" s="115"/>
      <c r="K89" s="118"/>
    </row>
    <row r="90" spans="1:11" ht="17.45" customHeight="1">
      <c r="A90" s="113"/>
      <c r="B90" s="140"/>
      <c r="C90" s="105"/>
      <c r="E90" s="116"/>
      <c r="F90" s="115"/>
      <c r="G90" s="116"/>
      <c r="H90" s="116"/>
      <c r="I90" s="118"/>
      <c r="J90" s="115"/>
      <c r="K90" s="118"/>
    </row>
    <row r="91" spans="1:11" ht="17.45" customHeight="1">
      <c r="A91" s="113"/>
      <c r="B91" s="140"/>
      <c r="C91" s="105"/>
      <c r="E91" s="116"/>
      <c r="F91" s="115"/>
      <c r="G91" s="116"/>
      <c r="H91" s="116"/>
      <c r="I91" s="118"/>
      <c r="J91" s="115"/>
      <c r="K91" s="118"/>
    </row>
    <row r="92" spans="1:11" ht="17.45" customHeight="1">
      <c r="A92" s="113"/>
      <c r="B92" s="140"/>
      <c r="C92" s="105"/>
      <c r="E92" s="116"/>
      <c r="F92" s="115"/>
      <c r="G92" s="116"/>
      <c r="H92" s="116"/>
      <c r="I92" s="118"/>
      <c r="J92" s="115"/>
      <c r="K92" s="118"/>
    </row>
    <row r="93" spans="1:11" ht="17.45" customHeight="1">
      <c r="A93" s="113"/>
      <c r="B93" s="140"/>
      <c r="C93" s="105"/>
      <c r="E93" s="116"/>
      <c r="F93" s="115"/>
      <c r="G93" s="116"/>
      <c r="H93" s="116"/>
      <c r="I93" s="118"/>
      <c r="J93" s="115"/>
      <c r="K93" s="118"/>
    </row>
    <row r="94" spans="1:11" ht="17.45" customHeight="1">
      <c r="A94" s="113"/>
      <c r="B94" s="140"/>
      <c r="C94" s="105"/>
      <c r="E94" s="116"/>
      <c r="F94" s="115"/>
      <c r="G94" s="116"/>
      <c r="H94" s="116"/>
      <c r="I94" s="118"/>
      <c r="J94" s="115"/>
      <c r="K94" s="118"/>
    </row>
    <row r="95" spans="1:11" ht="17.45" customHeight="1">
      <c r="A95" s="113"/>
      <c r="B95" s="140"/>
      <c r="C95" s="105"/>
      <c r="E95" s="116"/>
      <c r="F95" s="115"/>
      <c r="G95" s="116"/>
      <c r="H95" s="116"/>
      <c r="I95" s="118"/>
      <c r="J95" s="115"/>
      <c r="K95" s="118"/>
    </row>
    <row r="96" spans="1:11" ht="17.45" customHeight="1">
      <c r="A96" s="113"/>
      <c r="B96" s="140"/>
      <c r="C96" s="105"/>
      <c r="E96" s="116"/>
      <c r="F96" s="115"/>
      <c r="G96" s="116"/>
      <c r="H96" s="116"/>
      <c r="I96" s="118"/>
      <c r="J96" s="115"/>
      <c r="K96" s="118"/>
    </row>
    <row r="97" spans="1:11" ht="17.45" customHeight="1">
      <c r="A97" s="113"/>
      <c r="B97" s="140"/>
      <c r="C97" s="105"/>
      <c r="E97" s="116"/>
      <c r="F97" s="115"/>
      <c r="G97" s="116"/>
      <c r="H97" s="116"/>
      <c r="I97" s="118"/>
      <c r="J97" s="115"/>
      <c r="K97" s="118"/>
    </row>
    <row r="98" spans="1:11" ht="17.45" customHeight="1">
      <c r="A98" s="113"/>
      <c r="B98" s="140"/>
      <c r="C98" s="105"/>
      <c r="E98" s="116"/>
      <c r="F98" s="115"/>
      <c r="G98" s="116"/>
      <c r="H98" s="116"/>
      <c r="I98" s="118"/>
      <c r="J98" s="115"/>
      <c r="K98" s="118"/>
    </row>
    <row r="99" spans="1:11" ht="17.45" customHeight="1">
      <c r="A99" s="113"/>
      <c r="B99" s="140"/>
      <c r="C99" s="105"/>
      <c r="E99" s="116"/>
      <c r="F99" s="115"/>
      <c r="G99" s="116"/>
      <c r="H99" s="116"/>
      <c r="I99" s="118"/>
      <c r="J99" s="115"/>
      <c r="K99" s="118"/>
    </row>
    <row r="100" spans="1:11" ht="17.45" customHeight="1">
      <c r="A100" s="113"/>
      <c r="B100" s="140"/>
      <c r="C100" s="105"/>
      <c r="E100" s="116"/>
      <c r="F100" s="115"/>
      <c r="G100" s="116"/>
      <c r="H100" s="116"/>
      <c r="I100" s="118"/>
      <c r="J100" s="115"/>
      <c r="K100" s="118"/>
    </row>
    <row r="101" spans="1:11" ht="17.45" customHeight="1">
      <c r="A101" s="113"/>
      <c r="B101" s="140"/>
      <c r="C101" s="105"/>
      <c r="E101" s="116"/>
      <c r="F101" s="115"/>
      <c r="G101" s="116"/>
      <c r="H101" s="116"/>
      <c r="I101" s="118"/>
      <c r="J101" s="115"/>
      <c r="K101" s="118"/>
    </row>
    <row r="102" spans="1:11" ht="17.45" customHeight="1">
      <c r="A102" s="113"/>
      <c r="B102" s="140"/>
      <c r="C102" s="105"/>
      <c r="E102" s="116"/>
      <c r="F102" s="115"/>
      <c r="G102" s="116"/>
      <c r="H102" s="116"/>
      <c r="I102" s="118"/>
      <c r="J102" s="115"/>
      <c r="K102" s="118"/>
    </row>
    <row r="103" spans="1:11" ht="17.45" customHeight="1">
      <c r="A103" s="113"/>
      <c r="B103" s="140"/>
      <c r="C103" s="105"/>
      <c r="E103" s="116"/>
      <c r="F103" s="115"/>
      <c r="G103" s="116"/>
      <c r="H103" s="116"/>
      <c r="I103" s="118"/>
      <c r="J103" s="115"/>
      <c r="K103" s="118"/>
    </row>
    <row r="104" spans="1:11" ht="17.45" customHeight="1">
      <c r="A104" s="113"/>
      <c r="B104" s="140"/>
      <c r="C104" s="105"/>
      <c r="E104" s="116"/>
      <c r="F104" s="115"/>
      <c r="G104" s="116"/>
      <c r="H104" s="116"/>
      <c r="I104" s="118"/>
      <c r="J104" s="115"/>
      <c r="K104" s="118"/>
    </row>
    <row r="105" spans="1:11" ht="5.25" customHeight="1">
      <c r="A105" s="113"/>
      <c r="B105" s="140"/>
      <c r="C105" s="105"/>
      <c r="E105" s="116"/>
      <c r="F105" s="115"/>
      <c r="G105" s="116"/>
      <c r="H105" s="116"/>
      <c r="I105" s="118"/>
      <c r="J105" s="115"/>
      <c r="K105" s="118"/>
    </row>
    <row r="106" spans="1:11" s="94" customFormat="1" ht="17.45" customHeight="1">
      <c r="A106" s="139" t="str">
        <f>+A53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106" s="97"/>
      <c r="C106" s="97"/>
      <c r="D106" s="97"/>
      <c r="E106" s="98"/>
      <c r="F106" s="215"/>
      <c r="G106" s="98"/>
      <c r="H106" s="98"/>
      <c r="I106" s="99"/>
      <c r="J106" s="215"/>
      <c r="K106" s="99"/>
    </row>
    <row r="107" spans="1:11" s="94" customFormat="1" ht="21" customHeight="1">
      <c r="A107" s="199" t="str">
        <f>A1</f>
        <v>บริษัท คอมเซเว่น จํากัด (มหาชน)</v>
      </c>
      <c r="C107" s="200"/>
      <c r="E107" s="95"/>
      <c r="F107" s="214"/>
      <c r="G107" s="95"/>
      <c r="H107" s="95"/>
      <c r="I107" s="96"/>
      <c r="J107" s="214"/>
      <c r="K107" s="96"/>
    </row>
    <row r="108" spans="1:11" s="94" customFormat="1" ht="21" customHeight="1">
      <c r="A108" s="199" t="s">
        <v>1</v>
      </c>
      <c r="C108" s="200"/>
      <c r="E108" s="95"/>
      <c r="F108" s="214"/>
      <c r="G108" s="95"/>
      <c r="H108" s="95"/>
      <c r="I108" s="96"/>
      <c r="J108" s="214"/>
      <c r="K108" s="96"/>
    </row>
    <row r="109" spans="1:11" s="94" customFormat="1" ht="21" customHeight="1">
      <c r="A109" s="201" t="str">
        <f>A3</f>
        <v>ณ วันที่ 30 มิถุนายน พ.ศ. 2566</v>
      </c>
      <c r="B109" s="97"/>
      <c r="C109" s="202"/>
      <c r="D109" s="97"/>
      <c r="E109" s="98"/>
      <c r="F109" s="215"/>
      <c r="G109" s="98"/>
      <c r="H109" s="98"/>
      <c r="I109" s="99"/>
      <c r="J109" s="215"/>
      <c r="K109" s="99"/>
    </row>
    <row r="110" spans="1:11">
      <c r="A110" s="100"/>
    </row>
    <row r="111" spans="1:11" ht="18">
      <c r="A111" s="100"/>
      <c r="E111" s="247" t="s">
        <v>53</v>
      </c>
      <c r="F111" s="247"/>
      <c r="G111" s="247"/>
      <c r="H111" s="224"/>
      <c r="I111" s="247" t="s">
        <v>71</v>
      </c>
      <c r="J111" s="247"/>
      <c r="K111" s="247"/>
    </row>
    <row r="112" spans="1:11" ht="18">
      <c r="A112" s="100"/>
      <c r="C112" s="206"/>
      <c r="D112" s="105"/>
      <c r="E112" s="106" t="s">
        <v>46</v>
      </c>
      <c r="F112" s="107"/>
      <c r="G112" s="107" t="s">
        <v>47</v>
      </c>
      <c r="H112" s="107"/>
      <c r="I112" s="106" t="s">
        <v>46</v>
      </c>
      <c r="J112" s="107"/>
      <c r="K112" s="108" t="s">
        <v>47</v>
      </c>
    </row>
    <row r="113" spans="1:11" ht="18">
      <c r="A113" s="100"/>
      <c r="C113" s="206"/>
      <c r="D113" s="105"/>
      <c r="E113" s="107" t="s">
        <v>116</v>
      </c>
      <c r="F113" s="107"/>
      <c r="G113" s="107" t="s">
        <v>28</v>
      </c>
      <c r="H113" s="107"/>
      <c r="I113" s="107" t="s">
        <v>116</v>
      </c>
      <c r="J113" s="107"/>
      <c r="K113" s="107" t="s">
        <v>28</v>
      </c>
    </row>
    <row r="114" spans="1:11" ht="18">
      <c r="A114" s="100"/>
      <c r="C114" s="206"/>
      <c r="D114" s="105"/>
      <c r="E114" s="107" t="s">
        <v>125</v>
      </c>
      <c r="F114" s="107"/>
      <c r="G114" s="107" t="s">
        <v>100</v>
      </c>
      <c r="H114" s="107"/>
      <c r="I114" s="108" t="s">
        <v>125</v>
      </c>
      <c r="J114" s="107"/>
      <c r="K114" s="108" t="s">
        <v>100</v>
      </c>
    </row>
    <row r="115" spans="1:11" ht="18">
      <c r="A115" s="100"/>
      <c r="C115" s="140"/>
      <c r="D115" s="110"/>
      <c r="E115" s="111" t="s">
        <v>3</v>
      </c>
      <c r="F115" s="107"/>
      <c r="G115" s="111" t="s">
        <v>3</v>
      </c>
      <c r="H115" s="107"/>
      <c r="I115" s="112" t="s">
        <v>3</v>
      </c>
      <c r="J115" s="107"/>
      <c r="K115" s="112" t="s">
        <v>3</v>
      </c>
    </row>
    <row r="116" spans="1:11" ht="18">
      <c r="A116" s="209" t="s">
        <v>144</v>
      </c>
      <c r="B116" s="207"/>
      <c r="E116" s="129"/>
      <c r="H116" s="216"/>
      <c r="I116" s="148"/>
      <c r="J116" s="103"/>
    </row>
    <row r="117" spans="1:11" ht="6" customHeight="1">
      <c r="A117" s="210"/>
      <c r="B117" s="207"/>
      <c r="E117" s="129"/>
      <c r="H117" s="216"/>
      <c r="I117" s="148"/>
      <c r="J117" s="103"/>
    </row>
    <row r="118" spans="1:11" ht="18">
      <c r="A118" s="248" t="s">
        <v>73</v>
      </c>
      <c r="B118" s="248"/>
      <c r="C118" s="140"/>
      <c r="D118" s="140"/>
      <c r="E118" s="141"/>
      <c r="F118" s="115"/>
      <c r="G118" s="115"/>
      <c r="H118" s="115"/>
      <c r="I118" s="142"/>
      <c r="J118" s="115"/>
      <c r="K118" s="228"/>
    </row>
    <row r="119" spans="1:11" ht="6" customHeight="1">
      <c r="A119" s="211"/>
      <c r="B119" s="211"/>
      <c r="C119" s="140"/>
      <c r="D119" s="140"/>
      <c r="E119" s="141"/>
      <c r="F119" s="115"/>
      <c r="G119" s="115"/>
      <c r="H119" s="115"/>
      <c r="I119" s="142"/>
      <c r="J119" s="115"/>
      <c r="K119" s="228"/>
    </row>
    <row r="120" spans="1:11">
      <c r="A120" s="249" t="s">
        <v>32</v>
      </c>
      <c r="B120" s="249"/>
      <c r="C120" s="143"/>
      <c r="E120" s="141"/>
      <c r="F120" s="115"/>
      <c r="G120" s="115"/>
      <c r="H120" s="115"/>
      <c r="I120" s="142"/>
      <c r="J120" s="115"/>
      <c r="K120" s="228"/>
    </row>
    <row r="121" spans="1:11">
      <c r="B121" s="208" t="s">
        <v>33</v>
      </c>
      <c r="C121" s="140"/>
      <c r="E121" s="141"/>
      <c r="F121" s="115"/>
      <c r="G121" s="115"/>
      <c r="H121" s="115"/>
      <c r="I121" s="142"/>
      <c r="J121" s="115"/>
      <c r="K121" s="228"/>
    </row>
    <row r="122" spans="1:11">
      <c r="B122" s="208" t="s">
        <v>123</v>
      </c>
      <c r="C122" s="140"/>
      <c r="E122" s="142"/>
      <c r="F122" s="115"/>
      <c r="G122" s="115"/>
      <c r="H122" s="115"/>
      <c r="I122" s="142"/>
      <c r="J122" s="115"/>
      <c r="K122" s="228"/>
    </row>
    <row r="123" spans="1:11" ht="18" thickBot="1">
      <c r="B123" s="208" t="s">
        <v>145</v>
      </c>
      <c r="E123" s="149">
        <v>600000000</v>
      </c>
      <c r="F123" s="115"/>
      <c r="G123" s="150">
        <v>600000000</v>
      </c>
      <c r="H123" s="115"/>
      <c r="I123" s="149">
        <v>600000000</v>
      </c>
      <c r="J123" s="116"/>
      <c r="K123" s="231">
        <v>600000000</v>
      </c>
    </row>
    <row r="124" spans="1:11" ht="6" customHeight="1" thickTop="1">
      <c r="A124" s="208"/>
      <c r="B124" s="208"/>
      <c r="C124" s="143"/>
      <c r="E124" s="117"/>
      <c r="F124" s="115"/>
      <c r="G124" s="116"/>
      <c r="H124" s="115"/>
      <c r="I124" s="117"/>
      <c r="J124" s="116"/>
      <c r="K124" s="118"/>
    </row>
    <row r="125" spans="1:11">
      <c r="B125" s="208" t="s">
        <v>34</v>
      </c>
      <c r="C125" s="143"/>
      <c r="E125" s="142"/>
      <c r="F125" s="115"/>
      <c r="G125" s="115"/>
      <c r="H125" s="115"/>
      <c r="I125" s="142"/>
      <c r="J125" s="115"/>
      <c r="K125" s="228"/>
    </row>
    <row r="126" spans="1:11">
      <c r="B126" s="208" t="s">
        <v>117</v>
      </c>
      <c r="C126" s="140"/>
      <c r="E126" s="142"/>
      <c r="F126" s="115"/>
      <c r="G126" s="115"/>
      <c r="H126" s="115"/>
      <c r="I126" s="142"/>
      <c r="J126" s="115"/>
      <c r="K126" s="228"/>
    </row>
    <row r="127" spans="1:11">
      <c r="B127" s="208" t="s">
        <v>145</v>
      </c>
      <c r="C127" s="140"/>
      <c r="E127" s="117">
        <v>599999566</v>
      </c>
      <c r="F127" s="115"/>
      <c r="G127" s="116">
        <v>599999566</v>
      </c>
      <c r="H127" s="115"/>
      <c r="I127" s="117">
        <v>599999566</v>
      </c>
      <c r="J127" s="116"/>
      <c r="K127" s="118">
        <v>599999566</v>
      </c>
    </row>
    <row r="128" spans="1:11">
      <c r="A128" s="210" t="s">
        <v>65</v>
      </c>
      <c r="B128" s="102"/>
      <c r="E128" s="117">
        <v>898760685</v>
      </c>
      <c r="F128" s="115"/>
      <c r="G128" s="116">
        <v>898760685</v>
      </c>
      <c r="H128" s="115"/>
      <c r="I128" s="117">
        <v>898760685</v>
      </c>
      <c r="J128" s="116"/>
      <c r="K128" s="118">
        <v>898760685</v>
      </c>
    </row>
    <row r="129" spans="1:11">
      <c r="A129" s="210" t="s">
        <v>0</v>
      </c>
      <c r="B129" s="210"/>
      <c r="C129" s="140"/>
      <c r="E129" s="141"/>
      <c r="F129" s="115"/>
      <c r="G129" s="115"/>
      <c r="H129" s="115"/>
      <c r="I129" s="142"/>
      <c r="J129" s="115"/>
      <c r="K129" s="228"/>
    </row>
    <row r="130" spans="1:11">
      <c r="B130" s="210" t="s">
        <v>56</v>
      </c>
      <c r="C130" s="143"/>
      <c r="E130" s="117">
        <v>59999957</v>
      </c>
      <c r="F130" s="115"/>
      <c r="G130" s="116">
        <v>30000000</v>
      </c>
      <c r="H130" s="115"/>
      <c r="I130" s="117">
        <v>59999957</v>
      </c>
      <c r="J130" s="116"/>
      <c r="K130" s="118">
        <v>30000000</v>
      </c>
    </row>
    <row r="131" spans="1:11">
      <c r="B131" s="210" t="s">
        <v>35</v>
      </c>
      <c r="C131" s="143"/>
      <c r="E131" s="114">
        <v>4851671654.8000002</v>
      </c>
      <c r="F131" s="115"/>
      <c r="G131" s="116">
        <v>5488738212</v>
      </c>
      <c r="H131" s="115"/>
      <c r="I131" s="117">
        <v>5121286858.8000002</v>
      </c>
      <c r="J131" s="116"/>
      <c r="K131" s="118">
        <v>5863395288</v>
      </c>
    </row>
    <row r="132" spans="1:11">
      <c r="B132" s="210" t="s">
        <v>146</v>
      </c>
      <c r="C132" s="143"/>
      <c r="E132" s="114">
        <v>-484293100</v>
      </c>
      <c r="F132" s="115"/>
      <c r="G132" s="116">
        <v>-484293100</v>
      </c>
      <c r="H132" s="115"/>
      <c r="I132" s="119">
        <v>-484293100</v>
      </c>
      <c r="J132" s="116"/>
      <c r="K132" s="116">
        <v>-484293100</v>
      </c>
    </row>
    <row r="133" spans="1:11">
      <c r="A133" s="210" t="s">
        <v>93</v>
      </c>
      <c r="B133" s="210"/>
      <c r="C133" s="140"/>
      <c r="E133" s="146">
        <v>1029542540</v>
      </c>
      <c r="F133" s="218"/>
      <c r="G133" s="223">
        <v>621261526</v>
      </c>
      <c r="H133" s="218"/>
      <c r="I133" s="151">
        <v>-148951123.80000001</v>
      </c>
      <c r="J133" s="116"/>
      <c r="K133" s="152">
        <v>-525557361</v>
      </c>
    </row>
    <row r="134" spans="1:11" ht="6" customHeight="1">
      <c r="A134" s="208"/>
      <c r="B134" s="208"/>
      <c r="C134" s="140"/>
      <c r="E134" s="144"/>
      <c r="G134" s="216"/>
      <c r="H134" s="216"/>
      <c r="I134" s="145"/>
      <c r="K134" s="229"/>
    </row>
    <row r="135" spans="1:11" ht="18">
      <c r="A135" s="248" t="s">
        <v>147</v>
      </c>
      <c r="B135" s="248"/>
      <c r="C135" s="140"/>
      <c r="E135" s="117">
        <f>SUM(E127:E133)</f>
        <v>6955681302.8000002</v>
      </c>
      <c r="G135" s="116">
        <f>SUM(G127:G133)</f>
        <v>7154466889</v>
      </c>
      <c r="H135" s="216"/>
      <c r="I135" s="117">
        <f>SUM(I127:I133)</f>
        <v>6046802843</v>
      </c>
      <c r="J135" s="116"/>
      <c r="K135" s="118">
        <f>SUM(K127:K133)</f>
        <v>6382305078</v>
      </c>
    </row>
    <row r="136" spans="1:11">
      <c r="A136" s="249" t="s">
        <v>36</v>
      </c>
      <c r="B136" s="249"/>
      <c r="C136" s="140"/>
      <c r="E136" s="130">
        <v>87501190</v>
      </c>
      <c r="F136" s="153"/>
      <c r="G136" s="220">
        <v>97434099</v>
      </c>
      <c r="H136" s="153"/>
      <c r="I136" s="147">
        <v>0</v>
      </c>
      <c r="J136" s="116"/>
      <c r="K136" s="230">
        <v>0</v>
      </c>
    </row>
    <row r="137" spans="1:11" ht="6" customHeight="1">
      <c r="A137" s="208"/>
      <c r="B137" s="208"/>
      <c r="C137" s="140"/>
      <c r="E137" s="144"/>
      <c r="G137" s="216"/>
      <c r="H137" s="216"/>
      <c r="I137" s="145"/>
      <c r="K137" s="229"/>
    </row>
    <row r="138" spans="1:11" ht="18">
      <c r="A138" s="248" t="s">
        <v>74</v>
      </c>
      <c r="B138" s="248"/>
      <c r="C138" s="140"/>
      <c r="E138" s="130">
        <f>SUM(E135:E136)</f>
        <v>7043182492.8000002</v>
      </c>
      <c r="G138" s="220">
        <f>SUM(G135:G136)</f>
        <v>7251900988</v>
      </c>
      <c r="H138" s="216"/>
      <c r="I138" s="131">
        <f>SUM(I135:I136)</f>
        <v>6046802843</v>
      </c>
      <c r="J138" s="116"/>
      <c r="K138" s="225">
        <f>SUM(K135:K136)</f>
        <v>6382305078</v>
      </c>
    </row>
    <row r="139" spans="1:11" ht="6" customHeight="1">
      <c r="A139" s="249"/>
      <c r="B139" s="249"/>
      <c r="C139" s="140"/>
      <c r="E139" s="144"/>
      <c r="G139" s="216"/>
      <c r="H139" s="216"/>
      <c r="I139" s="145"/>
      <c r="K139" s="229"/>
    </row>
    <row r="140" spans="1:11" ht="18.75" thickBot="1">
      <c r="A140" s="248" t="s">
        <v>75</v>
      </c>
      <c r="B140" s="248"/>
      <c r="C140" s="140"/>
      <c r="E140" s="137">
        <f>SUM(E88,E138)</f>
        <v>20147372528.799999</v>
      </c>
      <c r="G140" s="222">
        <f>SUM(G88,G138)</f>
        <v>19162453252</v>
      </c>
      <c r="H140" s="216"/>
      <c r="I140" s="138">
        <f>SUM(I88,I138)</f>
        <v>18952773288</v>
      </c>
      <c r="J140" s="116"/>
      <c r="K140" s="227">
        <f>SUM(K88,K138)</f>
        <v>18001980953</v>
      </c>
    </row>
    <row r="141" spans="1:11" ht="18.75" thickTop="1">
      <c r="A141" s="211"/>
      <c r="B141" s="211"/>
      <c r="C141" s="140"/>
      <c r="E141" s="116"/>
      <c r="F141" s="116"/>
      <c r="G141" s="116"/>
      <c r="H141" s="116"/>
      <c r="I141" s="116"/>
      <c r="K141" s="116"/>
    </row>
    <row r="142" spans="1:11" ht="18">
      <c r="A142" s="211"/>
      <c r="B142" s="211"/>
      <c r="C142" s="140"/>
      <c r="E142" s="116"/>
      <c r="F142" s="116"/>
      <c r="G142" s="116"/>
      <c r="H142" s="116"/>
      <c r="I142" s="116"/>
      <c r="K142" s="116"/>
    </row>
    <row r="143" spans="1:11" ht="18">
      <c r="A143" s="211"/>
      <c r="B143" s="211"/>
      <c r="C143" s="140"/>
      <c r="E143" s="118"/>
      <c r="G143" s="116"/>
      <c r="H143" s="116"/>
      <c r="I143" s="118"/>
      <c r="K143" s="118"/>
    </row>
    <row r="144" spans="1:11" ht="18">
      <c r="A144" s="211"/>
      <c r="B144" s="211"/>
      <c r="C144" s="140"/>
      <c r="E144" s="116"/>
      <c r="G144" s="116"/>
      <c r="H144" s="116"/>
      <c r="I144" s="118"/>
      <c r="K144" s="118"/>
    </row>
    <row r="145" spans="1:11" ht="18">
      <c r="A145" s="211"/>
      <c r="B145" s="211"/>
      <c r="C145" s="140"/>
      <c r="E145" s="116"/>
      <c r="G145" s="116"/>
      <c r="H145" s="116"/>
      <c r="I145" s="118"/>
      <c r="K145" s="118"/>
    </row>
    <row r="146" spans="1:11" ht="18">
      <c r="A146" s="211"/>
      <c r="B146" s="211"/>
      <c r="C146" s="140"/>
      <c r="E146" s="116"/>
      <c r="G146" s="116"/>
      <c r="H146" s="116"/>
      <c r="I146" s="118"/>
      <c r="K146" s="118"/>
    </row>
    <row r="147" spans="1:11" ht="18">
      <c r="A147" s="211"/>
      <c r="B147" s="211"/>
      <c r="C147" s="140"/>
      <c r="E147" s="116"/>
      <c r="G147" s="116"/>
      <c r="H147" s="116"/>
      <c r="I147" s="118"/>
      <c r="K147" s="118"/>
    </row>
    <row r="148" spans="1:11" ht="18">
      <c r="A148" s="211"/>
      <c r="B148" s="211"/>
      <c r="C148" s="140"/>
      <c r="E148" s="116"/>
      <c r="G148" s="116"/>
      <c r="H148" s="116"/>
      <c r="I148" s="118"/>
      <c r="K148" s="118"/>
    </row>
    <row r="149" spans="1:11" ht="18">
      <c r="A149" s="211"/>
      <c r="B149" s="211"/>
      <c r="C149" s="140"/>
      <c r="E149" s="116"/>
      <c r="G149" s="116"/>
      <c r="H149" s="116"/>
      <c r="I149" s="118"/>
      <c r="K149" s="118"/>
    </row>
    <row r="150" spans="1:11" ht="17.45" customHeight="1">
      <c r="A150" s="211"/>
      <c r="B150" s="211"/>
      <c r="C150" s="140"/>
      <c r="E150" s="116"/>
      <c r="G150" s="116"/>
      <c r="H150" s="116"/>
      <c r="I150" s="118"/>
      <c r="K150" s="118"/>
    </row>
    <row r="151" spans="1:11" ht="17.45" customHeight="1">
      <c r="A151" s="211"/>
      <c r="B151" s="211"/>
      <c r="C151" s="140"/>
      <c r="E151" s="116"/>
      <c r="G151" s="116"/>
      <c r="H151" s="116"/>
      <c r="I151" s="118"/>
      <c r="K151" s="118"/>
    </row>
    <row r="152" spans="1:11" ht="17.45" customHeight="1">
      <c r="A152" s="211"/>
      <c r="B152" s="211"/>
      <c r="C152" s="140"/>
      <c r="E152" s="116"/>
      <c r="G152" s="116"/>
      <c r="H152" s="116"/>
      <c r="I152" s="118"/>
      <c r="K152" s="118"/>
    </row>
    <row r="153" spans="1:11" ht="17.45" customHeight="1">
      <c r="A153" s="211"/>
      <c r="B153" s="211"/>
      <c r="C153" s="140"/>
      <c r="E153" s="116"/>
      <c r="G153" s="116"/>
      <c r="H153" s="116"/>
      <c r="I153" s="118"/>
      <c r="K153" s="118"/>
    </row>
    <row r="154" spans="1:11" ht="17.45" customHeight="1">
      <c r="A154" s="211"/>
      <c r="B154" s="211"/>
      <c r="C154" s="140"/>
      <c r="E154" s="116"/>
      <c r="G154" s="116"/>
      <c r="H154" s="116"/>
      <c r="I154" s="118"/>
      <c r="K154" s="118"/>
    </row>
    <row r="155" spans="1:11" ht="17.45" customHeight="1">
      <c r="A155" s="211"/>
      <c r="B155" s="211"/>
      <c r="C155" s="140"/>
      <c r="E155" s="116"/>
      <c r="G155" s="116"/>
      <c r="H155" s="116"/>
      <c r="I155" s="118"/>
      <c r="K155" s="118"/>
    </row>
    <row r="156" spans="1:11" ht="17.45" customHeight="1">
      <c r="A156" s="211"/>
      <c r="B156" s="211"/>
      <c r="C156" s="140"/>
      <c r="E156" s="116"/>
      <c r="G156" s="116"/>
      <c r="H156" s="116"/>
      <c r="I156" s="118"/>
      <c r="K156" s="118"/>
    </row>
    <row r="157" spans="1:11" ht="6" customHeight="1">
      <c r="A157" s="211"/>
      <c r="B157" s="211"/>
      <c r="C157" s="140"/>
      <c r="E157" s="116"/>
      <c r="G157" s="116"/>
      <c r="H157" s="116"/>
      <c r="I157" s="118"/>
      <c r="K157" s="118"/>
    </row>
    <row r="158" spans="1:11" s="94" customFormat="1" ht="17.45" customHeight="1">
      <c r="A158" s="213" t="str">
        <f>A106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158" s="213"/>
      <c r="C158" s="97"/>
      <c r="D158" s="97"/>
      <c r="E158" s="98"/>
      <c r="F158" s="215"/>
      <c r="G158" s="98"/>
      <c r="H158" s="98"/>
      <c r="I158" s="99"/>
      <c r="J158" s="215"/>
      <c r="K158" s="99"/>
    </row>
  </sheetData>
  <mergeCells count="13">
    <mergeCell ref="A140:B140"/>
    <mergeCell ref="A118:B118"/>
    <mergeCell ref="A120:B120"/>
    <mergeCell ref="A135:B135"/>
    <mergeCell ref="A136:B136"/>
    <mergeCell ref="A138:B138"/>
    <mergeCell ref="A139:B139"/>
    <mergeCell ref="E5:G5"/>
    <mergeCell ref="I5:K5"/>
    <mergeCell ref="E58:G58"/>
    <mergeCell ref="I58:K58"/>
    <mergeCell ref="E111:G111"/>
    <mergeCell ref="I111:K111"/>
  </mergeCells>
  <pageMargins left="0.8" right="0.5" top="0.5" bottom="0.6" header="0.49" footer="0.4"/>
  <pageSetup paperSize="256" scale="94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6383" man="1"/>
    <brk id="1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09"/>
  <sheetViews>
    <sheetView zoomScale="140" zoomScaleNormal="140" zoomScaleSheetLayoutView="85" workbookViewId="0">
      <selection activeCell="F10" sqref="F10"/>
    </sheetView>
  </sheetViews>
  <sheetFormatPr defaultColWidth="9" defaultRowHeight="17.25"/>
  <cols>
    <col min="1" max="3" width="1.7109375" style="28" customWidth="1"/>
    <col min="4" max="5" width="1.140625" style="28" customWidth="1"/>
    <col min="6" max="6" width="30.28515625" style="28" customWidth="1"/>
    <col min="7" max="7" width="7.140625" style="28" customWidth="1"/>
    <col min="8" max="8" width="0.85546875" style="28" customWidth="1"/>
    <col min="9" max="9" width="12.7109375" style="28" customWidth="1"/>
    <col min="10" max="10" width="0.85546875" style="28" customWidth="1"/>
    <col min="11" max="11" width="12.7109375" style="28" customWidth="1"/>
    <col min="12" max="12" width="0.85546875" style="28" customWidth="1"/>
    <col min="13" max="13" width="12.7109375" style="9" customWidth="1"/>
    <col min="14" max="14" width="0.85546875" style="28" customWidth="1"/>
    <col min="15" max="15" width="12.7109375" style="9" customWidth="1"/>
    <col min="16" max="16384" width="9" style="28"/>
  </cols>
  <sheetData>
    <row r="1" spans="1:15" ht="18" customHeight="1">
      <c r="A1" s="39" t="s">
        <v>55</v>
      </c>
    </row>
    <row r="2" spans="1:15" ht="18" customHeight="1">
      <c r="A2" s="39" t="s">
        <v>48</v>
      </c>
    </row>
    <row r="3" spans="1:15" ht="18" customHeight="1">
      <c r="A3" s="50" t="s">
        <v>148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10"/>
      <c r="N3" s="51"/>
      <c r="O3" s="10"/>
    </row>
    <row r="4" spans="1:15" ht="18" customHeight="1">
      <c r="A4" s="29"/>
    </row>
    <row r="5" spans="1:15" ht="18" customHeight="1">
      <c r="A5" s="29"/>
      <c r="I5" s="250" t="s">
        <v>53</v>
      </c>
      <c r="J5" s="250"/>
      <c r="K5" s="250"/>
      <c r="L5" s="35"/>
      <c r="M5" s="250" t="s">
        <v>71</v>
      </c>
      <c r="N5" s="250"/>
      <c r="O5" s="250"/>
    </row>
    <row r="6" spans="1:15" ht="18" customHeight="1">
      <c r="A6" s="29"/>
      <c r="I6" s="7" t="s">
        <v>46</v>
      </c>
      <c r="K6" s="7" t="s">
        <v>46</v>
      </c>
      <c r="M6" s="7" t="s">
        <v>46</v>
      </c>
      <c r="O6" s="7" t="s">
        <v>46</v>
      </c>
    </row>
    <row r="7" spans="1:15" ht="18" customHeight="1">
      <c r="A7" s="29"/>
      <c r="H7" s="8"/>
      <c r="I7" s="36" t="s">
        <v>125</v>
      </c>
      <c r="J7" s="36"/>
      <c r="K7" s="36" t="s">
        <v>100</v>
      </c>
      <c r="L7" s="36"/>
      <c r="M7" s="36" t="s">
        <v>125</v>
      </c>
      <c r="N7" s="36"/>
      <c r="O7" s="36" t="s">
        <v>100</v>
      </c>
    </row>
    <row r="8" spans="1:15" ht="18" customHeight="1">
      <c r="A8" s="29"/>
      <c r="G8" s="8"/>
      <c r="H8" s="8"/>
      <c r="I8" s="37" t="s">
        <v>3</v>
      </c>
      <c r="J8" s="8"/>
      <c r="K8" s="37" t="s">
        <v>3</v>
      </c>
      <c r="L8" s="8"/>
      <c r="M8" s="37" t="s">
        <v>3</v>
      </c>
      <c r="N8" s="8"/>
      <c r="O8" s="37" t="s">
        <v>3</v>
      </c>
    </row>
    <row r="9" spans="1:15" ht="6" customHeight="1">
      <c r="A9" s="29"/>
      <c r="G9" s="8"/>
      <c r="H9" s="8"/>
      <c r="I9" s="14"/>
      <c r="J9" s="8"/>
      <c r="K9" s="8"/>
      <c r="L9" s="8"/>
      <c r="M9" s="38"/>
      <c r="N9" s="8"/>
      <c r="O9" s="7"/>
    </row>
    <row r="10" spans="1:15" ht="16.7" customHeight="1">
      <c r="A10" s="39" t="s">
        <v>57</v>
      </c>
      <c r="I10" s="15"/>
      <c r="K10" s="9"/>
      <c r="M10" s="15"/>
    </row>
    <row r="11" spans="1:15" ht="6" customHeight="1">
      <c r="A11" s="29"/>
      <c r="G11" s="8"/>
      <c r="H11" s="8"/>
      <c r="I11" s="14"/>
      <c r="J11" s="8"/>
      <c r="K11" s="8"/>
      <c r="L11" s="8"/>
      <c r="M11" s="38"/>
      <c r="N11" s="8"/>
      <c r="O11" s="7"/>
    </row>
    <row r="12" spans="1:15" ht="16.7" customHeight="1">
      <c r="A12" s="29" t="s">
        <v>45</v>
      </c>
      <c r="I12" s="15">
        <v>15989825648</v>
      </c>
      <c r="K12" s="9">
        <v>14420223095</v>
      </c>
      <c r="M12" s="15">
        <v>15502402652</v>
      </c>
      <c r="O12" s="9">
        <v>13760793048</v>
      </c>
    </row>
    <row r="13" spans="1:15" ht="16.7" customHeight="1">
      <c r="A13" s="29" t="s">
        <v>85</v>
      </c>
      <c r="I13" s="15">
        <v>45713285</v>
      </c>
      <c r="K13" s="9">
        <v>21015087</v>
      </c>
      <c r="M13" s="15">
        <v>169421479</v>
      </c>
      <c r="O13" s="9">
        <v>334577538</v>
      </c>
    </row>
    <row r="14" spans="1:15" ht="16.7" customHeight="1">
      <c r="A14" s="29" t="s">
        <v>98</v>
      </c>
      <c r="I14" s="16">
        <v>7362161</v>
      </c>
      <c r="K14" s="10">
        <v>2180227</v>
      </c>
      <c r="M14" s="49">
        <v>0</v>
      </c>
      <c r="N14" s="9"/>
      <c r="O14" s="162">
        <v>0</v>
      </c>
    </row>
    <row r="15" spans="1:15" ht="6" customHeight="1">
      <c r="A15" s="29"/>
      <c r="G15" s="8"/>
      <c r="H15" s="8"/>
      <c r="I15" s="14"/>
      <c r="J15" s="8"/>
      <c r="K15" s="8"/>
      <c r="L15" s="8"/>
      <c r="M15" s="14"/>
      <c r="N15" s="8"/>
      <c r="O15" s="8"/>
    </row>
    <row r="16" spans="1:15" ht="16.7" customHeight="1">
      <c r="A16" s="39" t="s">
        <v>58</v>
      </c>
      <c r="I16" s="16">
        <f>SUM(I12:I15)</f>
        <v>16042901094</v>
      </c>
      <c r="K16" s="10">
        <f>SUM(K12:K15)</f>
        <v>14443418409</v>
      </c>
      <c r="M16" s="16">
        <f>SUM(M12:M15)</f>
        <v>15671824131</v>
      </c>
      <c r="O16" s="10">
        <f>SUM(O12:O15)</f>
        <v>14095370586</v>
      </c>
    </row>
    <row r="17" spans="1:15" ht="16.7" customHeight="1">
      <c r="A17" s="39"/>
      <c r="I17" s="15"/>
      <c r="K17" s="9"/>
      <c r="M17" s="15"/>
    </row>
    <row r="18" spans="1:15" ht="16.7" customHeight="1">
      <c r="A18" s="39" t="s">
        <v>59</v>
      </c>
      <c r="I18" s="15"/>
      <c r="K18" s="9"/>
      <c r="M18" s="15"/>
    </row>
    <row r="19" spans="1:15" ht="6" customHeight="1">
      <c r="A19" s="29"/>
      <c r="G19" s="8"/>
      <c r="H19" s="8"/>
      <c r="I19" s="14"/>
      <c r="J19" s="8"/>
      <c r="K19" s="8"/>
      <c r="L19" s="8"/>
      <c r="M19" s="14"/>
      <c r="N19" s="8"/>
      <c r="O19" s="8"/>
    </row>
    <row r="20" spans="1:15" ht="16.7" customHeight="1">
      <c r="A20" s="29" t="s">
        <v>23</v>
      </c>
      <c r="I20" s="15">
        <v>-13664717646</v>
      </c>
      <c r="J20" s="9"/>
      <c r="K20" s="9">
        <v>-12516520676</v>
      </c>
      <c r="L20" s="9"/>
      <c r="M20" s="15">
        <v>-13349656118</v>
      </c>
      <c r="N20" s="9"/>
      <c r="O20" s="9">
        <v>-11989690992</v>
      </c>
    </row>
    <row r="21" spans="1:15" ht="16.7" customHeight="1">
      <c r="A21" s="29" t="s">
        <v>26</v>
      </c>
      <c r="G21" s="11"/>
      <c r="I21" s="15">
        <v>-1129730709</v>
      </c>
      <c r="K21" s="9">
        <v>-917645818</v>
      </c>
      <c r="M21" s="15">
        <v>-1166404361</v>
      </c>
      <c r="N21" s="9"/>
      <c r="O21" s="9">
        <v>-934167778</v>
      </c>
    </row>
    <row r="22" spans="1:15" ht="16.7" customHeight="1">
      <c r="A22" s="29" t="s">
        <v>27</v>
      </c>
      <c r="G22" s="11"/>
      <c r="I22" s="15">
        <v>-248572127</v>
      </c>
      <c r="K22" s="9">
        <v>-209951812</v>
      </c>
      <c r="M22" s="15">
        <v>-209511599</v>
      </c>
      <c r="N22" s="9"/>
      <c r="O22" s="9">
        <v>-169069751</v>
      </c>
    </row>
    <row r="23" spans="1:15" ht="16.7" customHeight="1">
      <c r="A23" s="29" t="s">
        <v>229</v>
      </c>
      <c r="B23" s="29"/>
      <c r="C23" s="29"/>
      <c r="G23" s="11"/>
      <c r="I23" s="15">
        <v>-44018890</v>
      </c>
      <c r="K23" s="9">
        <v>-13238934</v>
      </c>
      <c r="M23" s="15">
        <v>-2253081</v>
      </c>
      <c r="N23" s="9"/>
      <c r="O23" s="9">
        <v>-10993787</v>
      </c>
    </row>
    <row r="24" spans="1:15" ht="16.7" customHeight="1">
      <c r="A24" s="30" t="s">
        <v>188</v>
      </c>
      <c r="I24" s="16">
        <f>-31166786-22890</f>
        <v>-31189676</v>
      </c>
      <c r="K24" s="10">
        <v>-9671625</v>
      </c>
      <c r="M24" s="16">
        <v>-32469113</v>
      </c>
      <c r="N24" s="9"/>
      <c r="O24" s="10">
        <v>-9959321</v>
      </c>
    </row>
    <row r="25" spans="1:15" ht="6" customHeight="1">
      <c r="A25" s="29"/>
      <c r="G25" s="8"/>
      <c r="H25" s="8"/>
      <c r="I25" s="14"/>
      <c r="J25" s="8"/>
      <c r="K25" s="8"/>
      <c r="L25" s="8"/>
      <c r="M25" s="14"/>
      <c r="N25" s="8"/>
      <c r="O25" s="8"/>
    </row>
    <row r="26" spans="1:15" ht="16.7" customHeight="1">
      <c r="A26" s="39" t="s">
        <v>60</v>
      </c>
      <c r="I26" s="16">
        <f>SUM(I20:I25)</f>
        <v>-15118229048</v>
      </c>
      <c r="K26" s="10">
        <f>SUM(K20:K25)</f>
        <v>-13667028865</v>
      </c>
      <c r="M26" s="16">
        <f>SUM(M20:M25)</f>
        <v>-14760294272</v>
      </c>
      <c r="O26" s="10">
        <f>SUM(O20:O25)</f>
        <v>-13113881629</v>
      </c>
    </row>
    <row r="27" spans="1:15" ht="16.7" customHeight="1">
      <c r="A27" s="39"/>
      <c r="I27" s="15"/>
      <c r="K27" s="9"/>
      <c r="M27" s="15"/>
    </row>
    <row r="28" spans="1:15" ht="16.7" customHeight="1">
      <c r="A28" s="39" t="s">
        <v>191</v>
      </c>
      <c r="B28" s="39"/>
      <c r="C28" s="39"/>
      <c r="I28" s="15">
        <f>+I26+I16</f>
        <v>924672046</v>
      </c>
      <c r="K28" s="9">
        <f>+K26+K16</f>
        <v>776389544</v>
      </c>
      <c r="M28" s="15">
        <f>+M26+M16</f>
        <v>911529859</v>
      </c>
      <c r="O28" s="9">
        <f>+O26+O16</f>
        <v>981488957</v>
      </c>
    </row>
    <row r="29" spans="1:15" ht="16.7" customHeight="1">
      <c r="A29" s="29" t="s">
        <v>24</v>
      </c>
      <c r="I29" s="16">
        <v>-53383152</v>
      </c>
      <c r="K29" s="10">
        <v>-24106824</v>
      </c>
      <c r="M29" s="16">
        <v>-52894592</v>
      </c>
      <c r="O29" s="10">
        <v>-23603511</v>
      </c>
    </row>
    <row r="30" spans="1:15" ht="6" customHeight="1">
      <c r="A30" s="39"/>
      <c r="I30" s="15"/>
      <c r="K30" s="9"/>
      <c r="M30" s="15"/>
    </row>
    <row r="31" spans="1:15" ht="16.7" customHeight="1">
      <c r="A31" s="39" t="s">
        <v>192</v>
      </c>
      <c r="G31" s="12"/>
      <c r="I31" s="15">
        <f>SUM(I28:I29)</f>
        <v>871288894</v>
      </c>
      <c r="K31" s="9">
        <f>SUM(K28:K29)</f>
        <v>752282720</v>
      </c>
      <c r="M31" s="15">
        <f>SUM(M28:M29)</f>
        <v>858635267</v>
      </c>
      <c r="O31" s="9">
        <f>SUM(O28:O29)</f>
        <v>957885446</v>
      </c>
    </row>
    <row r="32" spans="1:15" ht="16.7" customHeight="1">
      <c r="A32" s="29" t="s">
        <v>193</v>
      </c>
      <c r="G32" s="40"/>
      <c r="I32" s="17">
        <v>-148910929</v>
      </c>
      <c r="K32" s="33">
        <v>-132323573</v>
      </c>
      <c r="M32" s="17">
        <v>-131377497</v>
      </c>
      <c r="N32" s="9"/>
      <c r="O32" s="33">
        <v>-118088408</v>
      </c>
    </row>
    <row r="33" spans="1:15" ht="6" customHeight="1">
      <c r="A33" s="39"/>
      <c r="I33" s="15"/>
      <c r="K33" s="9"/>
      <c r="M33" s="15"/>
    </row>
    <row r="34" spans="1:15" ht="16.7" customHeight="1">
      <c r="A34" s="39" t="s">
        <v>64</v>
      </c>
      <c r="I34" s="15">
        <f>SUM(I31:I32)</f>
        <v>722377965</v>
      </c>
      <c r="K34" s="9">
        <f>SUM(K31:K32)</f>
        <v>619959147</v>
      </c>
      <c r="M34" s="15">
        <f>SUM(M31:M32)</f>
        <v>727257770</v>
      </c>
      <c r="O34" s="9">
        <f>SUM(O31:O32)</f>
        <v>839797038</v>
      </c>
    </row>
    <row r="35" spans="1:15" ht="6" customHeight="1">
      <c r="A35" s="39"/>
      <c r="I35" s="15"/>
      <c r="K35" s="9"/>
      <c r="M35" s="15"/>
    </row>
    <row r="36" spans="1:15" ht="16.7" customHeight="1">
      <c r="A36" s="39" t="s">
        <v>97</v>
      </c>
      <c r="I36" s="92"/>
      <c r="K36" s="163"/>
      <c r="M36" s="92"/>
      <c r="O36" s="163"/>
    </row>
    <row r="37" spans="1:15" ht="16.7" customHeight="1">
      <c r="A37" s="29" t="s">
        <v>222</v>
      </c>
      <c r="I37" s="20"/>
      <c r="J37" s="19"/>
      <c r="K37" s="21"/>
      <c r="L37" s="19"/>
      <c r="M37" s="15"/>
      <c r="N37" s="19"/>
    </row>
    <row r="38" spans="1:15" ht="16.7" customHeight="1">
      <c r="A38" s="29"/>
      <c r="B38" s="29" t="s">
        <v>120</v>
      </c>
      <c r="I38" s="20"/>
      <c r="J38" s="19"/>
      <c r="K38" s="21"/>
      <c r="L38" s="19"/>
      <c r="M38" s="15"/>
      <c r="N38" s="19"/>
    </row>
    <row r="39" spans="1:15" ht="16.7" customHeight="1">
      <c r="A39" s="29"/>
      <c r="B39" s="31"/>
      <c r="C39" s="31" t="s">
        <v>124</v>
      </c>
      <c r="D39" s="29"/>
      <c r="E39" s="31"/>
      <c r="F39" s="31"/>
      <c r="I39" s="22">
        <f>-56927510+22890</f>
        <v>-56904620</v>
      </c>
      <c r="J39" s="19"/>
      <c r="K39" s="23">
        <v>-341942853</v>
      </c>
      <c r="L39" s="19"/>
      <c r="M39" s="16">
        <v>-56878312</v>
      </c>
      <c r="N39" s="19"/>
      <c r="O39" s="10">
        <v>-341942853</v>
      </c>
    </row>
    <row r="40" spans="1:15" ht="16.7" customHeight="1">
      <c r="A40" s="29" t="s">
        <v>221</v>
      </c>
      <c r="I40" s="20"/>
      <c r="J40" s="19"/>
      <c r="K40" s="21"/>
      <c r="L40" s="19"/>
      <c r="M40" s="15"/>
      <c r="N40" s="19"/>
    </row>
    <row r="41" spans="1:15" ht="16.7" customHeight="1">
      <c r="A41" s="29"/>
      <c r="B41" s="29" t="s">
        <v>120</v>
      </c>
      <c r="I41" s="20"/>
      <c r="J41" s="19"/>
      <c r="K41" s="21"/>
      <c r="L41" s="19"/>
      <c r="M41" s="15"/>
      <c r="N41" s="19"/>
    </row>
    <row r="42" spans="1:15" ht="16.7" customHeight="1">
      <c r="A42" s="29"/>
      <c r="B42" s="31"/>
      <c r="C42" s="31" t="s">
        <v>218</v>
      </c>
      <c r="D42" s="29"/>
      <c r="E42" s="31"/>
      <c r="F42" s="31"/>
      <c r="I42" s="20">
        <v>-22890</v>
      </c>
      <c r="J42" s="19"/>
      <c r="K42" s="21">
        <v>0</v>
      </c>
      <c r="L42" s="19"/>
      <c r="M42" s="197">
        <v>0</v>
      </c>
      <c r="N42" s="19"/>
      <c r="O42" s="21">
        <v>0</v>
      </c>
    </row>
    <row r="43" spans="1:15" ht="16.7" customHeight="1">
      <c r="A43" s="29"/>
      <c r="B43" s="29" t="s">
        <v>119</v>
      </c>
      <c r="I43" s="20"/>
      <c r="J43" s="19"/>
      <c r="K43" s="21"/>
      <c r="L43" s="19"/>
      <c r="M43" s="15"/>
      <c r="N43" s="19"/>
    </row>
    <row r="44" spans="1:15" ht="16.7" customHeight="1">
      <c r="A44" s="29"/>
      <c r="B44" s="31"/>
      <c r="C44" s="31" t="s">
        <v>118</v>
      </c>
      <c r="D44" s="31"/>
      <c r="E44" s="31"/>
      <c r="F44" s="31"/>
      <c r="I44" s="22">
        <v>2085905</v>
      </c>
      <c r="J44" s="19"/>
      <c r="K44" s="23">
        <v>4467585</v>
      </c>
      <c r="L44" s="19"/>
      <c r="M44" s="49">
        <v>0</v>
      </c>
      <c r="N44" s="19"/>
      <c r="O44" s="162">
        <v>0</v>
      </c>
    </row>
    <row r="45" spans="1:15" ht="6" customHeight="1">
      <c r="A45" s="39"/>
      <c r="I45" s="15"/>
      <c r="K45" s="9"/>
      <c r="M45" s="90"/>
      <c r="O45" s="164"/>
    </row>
    <row r="46" spans="1:15" ht="16.7" customHeight="1">
      <c r="A46" s="29"/>
      <c r="B46" s="31" t="s">
        <v>219</v>
      </c>
      <c r="C46" s="29"/>
      <c r="I46" s="20"/>
      <c r="J46" s="19"/>
      <c r="K46" s="21"/>
      <c r="L46" s="19"/>
      <c r="M46" s="15"/>
      <c r="N46" s="19"/>
    </row>
    <row r="47" spans="1:15" ht="16.7" customHeight="1">
      <c r="A47" s="29"/>
      <c r="B47" s="31"/>
      <c r="C47" s="31" t="s">
        <v>220</v>
      </c>
      <c r="D47" s="31"/>
      <c r="E47" s="29"/>
      <c r="F47" s="31"/>
      <c r="I47" s="22">
        <f>SUM(I41:I44)</f>
        <v>2063015</v>
      </c>
      <c r="J47" s="19"/>
      <c r="K47" s="23">
        <f>SUM(K41:K44)</f>
        <v>4467585</v>
      </c>
      <c r="L47" s="19"/>
      <c r="M47" s="49">
        <f>SUM(M41:M44)</f>
        <v>0</v>
      </c>
      <c r="N47" s="19"/>
      <c r="O47" s="162">
        <f>SUM(O41:O44)</f>
        <v>0</v>
      </c>
    </row>
    <row r="48" spans="1:15" ht="6" customHeight="1">
      <c r="A48" s="39"/>
      <c r="I48" s="15"/>
      <c r="K48" s="9"/>
      <c r="M48" s="90"/>
      <c r="O48" s="164"/>
    </row>
    <row r="49" spans="1:15" ht="16.7" customHeight="1">
      <c r="A49" s="39" t="s">
        <v>226</v>
      </c>
      <c r="B49" s="39"/>
      <c r="C49" s="39"/>
      <c r="D49" s="39"/>
      <c r="I49" s="16">
        <f>SUM(I39,I47)</f>
        <v>-54841605</v>
      </c>
      <c r="K49" s="10">
        <f>SUM(K39,K47)</f>
        <v>-337475268</v>
      </c>
      <c r="M49" s="16">
        <f>SUM(M39,M47)</f>
        <v>-56878312</v>
      </c>
      <c r="O49" s="10">
        <f>SUM(O39,O47)</f>
        <v>-341942853</v>
      </c>
    </row>
    <row r="50" spans="1:15" ht="6" customHeight="1">
      <c r="A50" s="39"/>
      <c r="I50" s="15"/>
      <c r="K50" s="9"/>
      <c r="M50" s="15"/>
    </row>
    <row r="51" spans="1:15" ht="16.7" customHeight="1" thickBot="1">
      <c r="A51" s="39" t="s">
        <v>88</v>
      </c>
      <c r="I51" s="18">
        <f>SUM(I34,I49)</f>
        <v>667536360</v>
      </c>
      <c r="K51" s="27">
        <f>SUM(K34,K49)</f>
        <v>282483879</v>
      </c>
      <c r="M51" s="18">
        <f>SUM(M34,M49)</f>
        <v>670379458</v>
      </c>
      <c r="O51" s="27">
        <f>SUM(O34,O49)</f>
        <v>497854185</v>
      </c>
    </row>
    <row r="52" spans="1:15" ht="16.7" customHeight="1" thickTop="1">
      <c r="A52" s="39"/>
      <c r="I52" s="9"/>
      <c r="K52" s="9"/>
    </row>
    <row r="53" spans="1:15" ht="16.7" customHeight="1">
      <c r="A53" s="39"/>
      <c r="I53" s="9"/>
      <c r="K53" s="9"/>
    </row>
    <row r="54" spans="1:15" ht="16.7" customHeight="1">
      <c r="A54" s="39"/>
      <c r="I54" s="9"/>
      <c r="K54" s="9"/>
    </row>
    <row r="55" spans="1:15" ht="16.7" customHeight="1">
      <c r="A55" s="39"/>
      <c r="I55" s="9"/>
      <c r="K55" s="9"/>
    </row>
    <row r="56" spans="1:15" ht="16.7" customHeight="1">
      <c r="A56" s="39"/>
      <c r="I56" s="9"/>
      <c r="K56" s="9"/>
    </row>
    <row r="57" spans="1:15" ht="19.5" customHeight="1">
      <c r="A57" s="39"/>
      <c r="I57" s="9"/>
      <c r="K57" s="9"/>
    </row>
    <row r="58" spans="1:15" ht="17.25" customHeight="1">
      <c r="A58" s="39"/>
      <c r="I58" s="9"/>
      <c r="K58" s="9"/>
    </row>
    <row r="59" spans="1:15" ht="21.95" customHeight="1">
      <c r="A59" s="52" t="str">
        <f>'2-4 '!A53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</row>
    <row r="60" spans="1:15" s="39" customFormat="1" ht="18" customHeight="1">
      <c r="A60" s="39" t="str">
        <f>A1</f>
        <v>บริษัท คอมเซเว่น จํากัด (มหาชน)</v>
      </c>
    </row>
    <row r="61" spans="1:15" ht="18" customHeight="1">
      <c r="A61" s="39" t="s">
        <v>48</v>
      </c>
    </row>
    <row r="62" spans="1:15" ht="18" customHeight="1">
      <c r="A62" s="50" t="str">
        <f>A3</f>
        <v>สำหรับงวดสามเดือนสิ้นสุดวันที่ 30 มิถุนายน พ.ศ. 2566</v>
      </c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10"/>
      <c r="N62" s="51"/>
      <c r="O62" s="10"/>
    </row>
    <row r="63" spans="1:15" ht="18" customHeight="1">
      <c r="A63" s="29"/>
    </row>
    <row r="64" spans="1:15" ht="18" customHeight="1">
      <c r="A64" s="29"/>
      <c r="I64" s="250" t="s">
        <v>53</v>
      </c>
      <c r="J64" s="250"/>
      <c r="K64" s="250"/>
      <c r="L64" s="35"/>
      <c r="M64" s="250" t="s">
        <v>71</v>
      </c>
      <c r="N64" s="250"/>
      <c r="O64" s="250"/>
    </row>
    <row r="65" spans="1:15" ht="18" customHeight="1">
      <c r="A65" s="29"/>
      <c r="I65" s="7" t="s">
        <v>46</v>
      </c>
      <c r="K65" s="7" t="s">
        <v>46</v>
      </c>
      <c r="M65" s="7" t="s">
        <v>46</v>
      </c>
      <c r="O65" s="7" t="s">
        <v>46</v>
      </c>
    </row>
    <row r="66" spans="1:15" ht="18" customHeight="1">
      <c r="A66" s="29"/>
      <c r="H66" s="8"/>
      <c r="I66" s="36" t="s">
        <v>125</v>
      </c>
      <c r="J66" s="36"/>
      <c r="K66" s="36" t="s">
        <v>100</v>
      </c>
      <c r="L66" s="36"/>
      <c r="M66" s="36" t="s">
        <v>125</v>
      </c>
      <c r="N66" s="36"/>
      <c r="O66" s="36" t="s">
        <v>100</v>
      </c>
    </row>
    <row r="67" spans="1:15" ht="18" customHeight="1">
      <c r="A67" s="29"/>
      <c r="G67" s="93" t="s">
        <v>2</v>
      </c>
      <c r="H67" s="8"/>
      <c r="I67" s="37" t="s">
        <v>3</v>
      </c>
      <c r="J67" s="8"/>
      <c r="K67" s="37" t="s">
        <v>3</v>
      </c>
      <c r="L67" s="8"/>
      <c r="M67" s="37" t="s">
        <v>3</v>
      </c>
      <c r="N67" s="8"/>
      <c r="O67" s="37" t="s">
        <v>3</v>
      </c>
    </row>
    <row r="68" spans="1:15" ht="18" customHeight="1">
      <c r="I68" s="26"/>
      <c r="J68" s="19"/>
      <c r="K68" s="19"/>
      <c r="L68" s="19"/>
      <c r="M68" s="15"/>
      <c r="N68" s="19"/>
    </row>
    <row r="69" spans="1:15" ht="18" customHeight="1">
      <c r="A69" s="32" t="s">
        <v>62</v>
      </c>
      <c r="I69" s="20"/>
      <c r="J69" s="19"/>
      <c r="K69" s="21"/>
      <c r="L69" s="19"/>
      <c r="M69" s="15"/>
      <c r="N69" s="19"/>
    </row>
    <row r="70" spans="1:15" ht="6" customHeight="1">
      <c r="A70" s="39"/>
      <c r="I70" s="20"/>
      <c r="J70" s="19"/>
      <c r="K70" s="21"/>
      <c r="L70" s="19"/>
      <c r="M70" s="15"/>
      <c r="N70" s="19"/>
    </row>
    <row r="71" spans="1:15" ht="18" customHeight="1">
      <c r="A71" s="29" t="s">
        <v>78</v>
      </c>
      <c r="I71" s="20">
        <f>I74-I72</f>
        <v>704099022</v>
      </c>
      <c r="J71" s="19"/>
      <c r="K71" s="21">
        <v>620025695</v>
      </c>
      <c r="L71" s="19"/>
      <c r="M71" s="15">
        <v>727257770</v>
      </c>
      <c r="N71" s="19"/>
      <c r="O71" s="9">
        <v>839797038</v>
      </c>
    </row>
    <row r="72" spans="1:15" ht="18" customHeight="1">
      <c r="A72" s="29" t="s">
        <v>50</v>
      </c>
      <c r="I72" s="22">
        <v>18278943</v>
      </c>
      <c r="J72" s="19"/>
      <c r="K72" s="23">
        <v>-66548</v>
      </c>
      <c r="L72" s="19"/>
      <c r="M72" s="49">
        <v>0</v>
      </c>
      <c r="N72" s="54"/>
      <c r="O72" s="162">
        <v>0</v>
      </c>
    </row>
    <row r="73" spans="1:15" ht="6" customHeight="1">
      <c r="A73" s="32"/>
      <c r="I73" s="20"/>
      <c r="J73" s="19"/>
      <c r="K73" s="21"/>
      <c r="L73" s="19"/>
      <c r="M73" s="15"/>
      <c r="N73" s="19"/>
    </row>
    <row r="74" spans="1:15" ht="18" customHeight="1" thickBot="1">
      <c r="A74" s="30"/>
      <c r="I74" s="24">
        <f>+I34</f>
        <v>722377965</v>
      </c>
      <c r="J74" s="19"/>
      <c r="K74" s="25">
        <f>+K34</f>
        <v>619959147</v>
      </c>
      <c r="L74" s="19"/>
      <c r="M74" s="18">
        <f>SUM(M71:M72)</f>
        <v>727257770</v>
      </c>
      <c r="N74" s="19"/>
      <c r="O74" s="27">
        <f>SUM(O71:O72)</f>
        <v>839797038</v>
      </c>
    </row>
    <row r="75" spans="1:15" ht="18" customHeight="1" thickTop="1">
      <c r="A75" s="30"/>
      <c r="I75" s="20"/>
      <c r="J75" s="19"/>
      <c r="K75" s="21"/>
      <c r="L75" s="19"/>
      <c r="M75" s="15"/>
      <c r="N75" s="19"/>
    </row>
    <row r="76" spans="1:15" ht="18" customHeight="1">
      <c r="A76" s="39" t="s">
        <v>49</v>
      </c>
      <c r="I76" s="20"/>
      <c r="J76" s="19"/>
      <c r="K76" s="21"/>
      <c r="L76" s="19"/>
      <c r="M76" s="15"/>
      <c r="N76" s="19"/>
    </row>
    <row r="77" spans="1:15" ht="6" customHeight="1">
      <c r="A77" s="32"/>
      <c r="I77" s="20"/>
      <c r="J77" s="19"/>
      <c r="K77" s="21"/>
      <c r="L77" s="19"/>
      <c r="M77" s="15"/>
      <c r="N77" s="19"/>
    </row>
    <row r="78" spans="1:15" ht="18" customHeight="1">
      <c r="A78" s="29" t="s">
        <v>78</v>
      </c>
      <c r="I78" s="20">
        <v>649264223</v>
      </c>
      <c r="J78" s="19"/>
      <c r="K78" s="21">
        <v>282550427</v>
      </c>
      <c r="L78" s="19"/>
      <c r="M78" s="15">
        <v>670379458</v>
      </c>
      <c r="N78" s="19"/>
      <c r="O78" s="9">
        <v>497854185</v>
      </c>
    </row>
    <row r="79" spans="1:15" ht="18" customHeight="1">
      <c r="A79" s="29" t="s">
        <v>50</v>
      </c>
      <c r="I79" s="22">
        <v>18272137</v>
      </c>
      <c r="J79" s="19"/>
      <c r="K79" s="23">
        <v>-66548</v>
      </c>
      <c r="L79" s="19"/>
      <c r="M79" s="49">
        <v>0</v>
      </c>
      <c r="N79" s="19"/>
      <c r="O79" s="162">
        <v>0</v>
      </c>
    </row>
    <row r="80" spans="1:15" ht="6" customHeight="1">
      <c r="A80" s="32"/>
      <c r="I80" s="20"/>
      <c r="J80" s="19"/>
      <c r="K80" s="21"/>
      <c r="L80" s="19"/>
      <c r="M80" s="15"/>
      <c r="N80" s="19"/>
    </row>
    <row r="81" spans="1:15" ht="18" customHeight="1" thickBot="1">
      <c r="A81" s="30"/>
      <c r="I81" s="24">
        <f>+I51</f>
        <v>667536360</v>
      </c>
      <c r="J81" s="19"/>
      <c r="K81" s="25">
        <f>+K51</f>
        <v>282483879</v>
      </c>
      <c r="L81" s="19"/>
      <c r="M81" s="18">
        <f>SUM(M78:M79)</f>
        <v>670379458</v>
      </c>
      <c r="N81" s="19"/>
      <c r="O81" s="27">
        <f>SUM(O78:O79)</f>
        <v>497854185</v>
      </c>
    </row>
    <row r="82" spans="1:15" ht="18" customHeight="1" thickTop="1">
      <c r="A82" s="30"/>
      <c r="I82" s="15"/>
      <c r="K82" s="9"/>
      <c r="M82" s="15"/>
    </row>
    <row r="83" spans="1:15" ht="18" customHeight="1">
      <c r="A83" s="30"/>
      <c r="I83" s="15"/>
      <c r="K83" s="9"/>
      <c r="M83" s="15"/>
    </row>
    <row r="84" spans="1:15" ht="18" customHeight="1">
      <c r="A84" s="39" t="s">
        <v>51</v>
      </c>
      <c r="I84" s="15"/>
      <c r="K84" s="9"/>
      <c r="M84" s="15"/>
    </row>
    <row r="85" spans="1:15" ht="6" customHeight="1">
      <c r="A85" s="32"/>
      <c r="I85" s="15"/>
      <c r="K85" s="9"/>
      <c r="M85" s="15"/>
    </row>
    <row r="86" spans="1:15" ht="18" customHeight="1">
      <c r="A86" s="32" t="s">
        <v>52</v>
      </c>
      <c r="B86" s="29" t="s">
        <v>61</v>
      </c>
      <c r="G86" s="28">
        <v>14</v>
      </c>
      <c r="I86" s="89">
        <f>+I71/2399998265</f>
        <v>0.29337480458553583</v>
      </c>
      <c r="J86" s="41"/>
      <c r="K86" s="13">
        <f>+K71/2399998265</f>
        <v>0.25834422634468029</v>
      </c>
      <c r="L86" s="41"/>
      <c r="M86" s="89">
        <f>+M71/2399998265</f>
        <v>0.30302428989464292</v>
      </c>
      <c r="N86" s="41"/>
      <c r="O86" s="13">
        <f>+O71/2399998265</f>
        <v>0.34991568545988094</v>
      </c>
    </row>
    <row r="87" spans="1:15" ht="20.25" customHeight="1"/>
    <row r="88" spans="1:15" ht="19.350000000000001" customHeight="1"/>
    <row r="89" spans="1:15" ht="19.350000000000001" customHeight="1"/>
    <row r="90" spans="1:15" ht="19.350000000000001" customHeight="1"/>
    <row r="91" spans="1:15" ht="19.350000000000001" customHeight="1"/>
    <row r="92" spans="1:15" ht="19.350000000000001" customHeight="1"/>
    <row r="93" spans="1:15" ht="19.350000000000001" customHeight="1"/>
    <row r="94" spans="1:15" ht="19.350000000000001" customHeight="1"/>
    <row r="95" spans="1:15" ht="19.350000000000001" customHeight="1"/>
    <row r="96" spans="1:15" ht="19.350000000000001" customHeight="1"/>
    <row r="97" spans="1:15" ht="19.350000000000001" customHeight="1"/>
    <row r="98" spans="1:15" ht="19.350000000000001" customHeight="1"/>
    <row r="99" spans="1:15" ht="19.350000000000001" customHeight="1"/>
    <row r="100" spans="1:15" ht="19.350000000000001" customHeight="1"/>
    <row r="101" spans="1:15" ht="19.350000000000001" customHeight="1"/>
    <row r="102" spans="1:15" ht="19.350000000000001" customHeight="1"/>
    <row r="103" spans="1:15" ht="19.350000000000001" customHeight="1"/>
    <row r="104" spans="1:15" ht="19.350000000000001" customHeight="1"/>
    <row r="105" spans="1:15" ht="19.350000000000001" customHeight="1"/>
    <row r="106" spans="1:15" ht="19.350000000000001" customHeight="1"/>
    <row r="107" spans="1:15" ht="23.25" customHeight="1"/>
    <row r="108" spans="1:15" ht="23.25" customHeight="1"/>
    <row r="109" spans="1:15" ht="19.350000000000001" customHeight="1">
      <c r="A109" s="56" t="str">
        <f>'2-4 '!A53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10"/>
      <c r="N109" s="51"/>
      <c r="O109" s="10"/>
    </row>
  </sheetData>
  <mergeCells count="4">
    <mergeCell ref="I5:K5"/>
    <mergeCell ref="M5:O5"/>
    <mergeCell ref="I64:K64"/>
    <mergeCell ref="M64:O64"/>
  </mergeCells>
  <pageMargins left="0.8" right="0.5" top="0.5" bottom="0.6" header="0.49" footer="0.4"/>
  <pageSetup paperSize="256" scale="90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10"/>
  <sheetViews>
    <sheetView zoomScale="140" zoomScaleNormal="140" zoomScaleSheetLayoutView="100" workbookViewId="0">
      <selection activeCell="F7" sqref="F7"/>
    </sheetView>
  </sheetViews>
  <sheetFormatPr defaultColWidth="9" defaultRowHeight="17.25"/>
  <cols>
    <col min="1" max="5" width="1.140625" style="28" customWidth="1"/>
    <col min="6" max="6" width="30.85546875" style="28" customWidth="1"/>
    <col min="7" max="7" width="7.140625" style="28" customWidth="1"/>
    <col min="8" max="8" width="0.7109375" style="28" customWidth="1"/>
    <col min="9" max="9" width="12.7109375" style="19" customWidth="1"/>
    <col min="10" max="10" width="0.7109375" style="19" customWidth="1"/>
    <col min="11" max="11" width="12.7109375" style="19" customWidth="1"/>
    <col min="12" max="12" width="0.7109375" style="19" customWidth="1"/>
    <col min="13" max="13" width="12.7109375" style="21" customWidth="1"/>
    <col min="14" max="14" width="0.7109375" style="19" customWidth="1"/>
    <col min="15" max="15" width="12.7109375" style="21" customWidth="1"/>
    <col min="16" max="16" width="12.85546875" style="28" bestFit="1" customWidth="1"/>
    <col min="17" max="17" width="10.5703125" style="28" bestFit="1" customWidth="1"/>
    <col min="18" max="16384" width="9" style="28"/>
  </cols>
  <sheetData>
    <row r="1" spans="1:15" ht="18" customHeight="1">
      <c r="A1" s="39" t="s">
        <v>55</v>
      </c>
    </row>
    <row r="2" spans="1:15" ht="18" customHeight="1">
      <c r="A2" s="39" t="s">
        <v>48</v>
      </c>
    </row>
    <row r="3" spans="1:15" ht="18" customHeight="1">
      <c r="A3" s="50" t="s">
        <v>149</v>
      </c>
      <c r="B3" s="51"/>
      <c r="C3" s="51"/>
      <c r="D3" s="51"/>
      <c r="E3" s="51"/>
      <c r="F3" s="51"/>
      <c r="G3" s="51"/>
      <c r="H3" s="51"/>
      <c r="I3" s="57"/>
      <c r="J3" s="57"/>
      <c r="K3" s="57"/>
      <c r="L3" s="57"/>
      <c r="M3" s="23"/>
      <c r="N3" s="57"/>
      <c r="O3" s="23"/>
    </row>
    <row r="4" spans="1:15" ht="16.7" customHeight="1">
      <c r="A4" s="29"/>
    </row>
    <row r="5" spans="1:15" ht="16.7" customHeight="1">
      <c r="A5" s="29"/>
      <c r="I5" s="251" t="s">
        <v>53</v>
      </c>
      <c r="J5" s="251"/>
      <c r="K5" s="251"/>
      <c r="L5" s="58"/>
      <c r="M5" s="251" t="s">
        <v>71</v>
      </c>
      <c r="N5" s="251"/>
      <c r="O5" s="251"/>
    </row>
    <row r="6" spans="1:15" ht="16.7" customHeight="1">
      <c r="A6" s="29"/>
      <c r="I6" s="59" t="s">
        <v>46</v>
      </c>
      <c r="K6" s="59" t="s">
        <v>46</v>
      </c>
      <c r="M6" s="59" t="s">
        <v>46</v>
      </c>
      <c r="O6" s="59" t="s">
        <v>46</v>
      </c>
    </row>
    <row r="7" spans="1:15" ht="16.7" customHeight="1">
      <c r="A7" s="29"/>
      <c r="H7" s="8"/>
      <c r="I7" s="36" t="s">
        <v>125</v>
      </c>
      <c r="J7" s="36"/>
      <c r="K7" s="36" t="s">
        <v>100</v>
      </c>
      <c r="L7" s="36"/>
      <c r="M7" s="36" t="s">
        <v>125</v>
      </c>
      <c r="N7" s="36"/>
      <c r="O7" s="36" t="s">
        <v>100</v>
      </c>
    </row>
    <row r="8" spans="1:15" ht="16.7" customHeight="1">
      <c r="A8" s="29"/>
      <c r="G8" s="93" t="s">
        <v>2</v>
      </c>
      <c r="H8" s="8"/>
      <c r="I8" s="37" t="s">
        <v>3</v>
      </c>
      <c r="J8" s="8"/>
      <c r="K8" s="37" t="s">
        <v>3</v>
      </c>
      <c r="L8" s="8"/>
      <c r="M8" s="37" t="s">
        <v>3</v>
      </c>
      <c r="N8" s="8"/>
      <c r="O8" s="37" t="s">
        <v>3</v>
      </c>
    </row>
    <row r="9" spans="1:15" ht="6" customHeight="1">
      <c r="A9" s="29"/>
      <c r="G9" s="8"/>
      <c r="H9" s="8"/>
      <c r="I9" s="60"/>
      <c r="J9" s="233"/>
      <c r="K9" s="233"/>
      <c r="L9" s="233"/>
      <c r="M9" s="61"/>
      <c r="N9" s="233"/>
      <c r="O9" s="59"/>
    </row>
    <row r="10" spans="1:15" ht="16.7" customHeight="1">
      <c r="A10" s="39" t="s">
        <v>57</v>
      </c>
      <c r="I10" s="20"/>
      <c r="K10" s="21"/>
      <c r="M10" s="20"/>
    </row>
    <row r="11" spans="1:15" ht="6" customHeight="1">
      <c r="A11" s="29"/>
      <c r="G11" s="8"/>
      <c r="H11" s="8"/>
      <c r="I11" s="60"/>
      <c r="J11" s="233"/>
      <c r="K11" s="233"/>
      <c r="L11" s="233"/>
      <c r="M11" s="61"/>
      <c r="N11" s="233"/>
      <c r="O11" s="59"/>
    </row>
    <row r="12" spans="1:15" ht="16.7" customHeight="1">
      <c r="A12" s="29" t="s">
        <v>45</v>
      </c>
      <c r="I12" s="20">
        <v>33244035434</v>
      </c>
      <c r="K12" s="21">
        <v>29065942445</v>
      </c>
      <c r="M12" s="20">
        <v>32079654416</v>
      </c>
      <c r="O12" s="21">
        <v>27867049739</v>
      </c>
    </row>
    <row r="13" spans="1:15" ht="16.7" customHeight="1">
      <c r="A13" s="29" t="s">
        <v>85</v>
      </c>
      <c r="I13" s="20">
        <v>55140359</v>
      </c>
      <c r="K13" s="21">
        <v>37791613</v>
      </c>
      <c r="M13" s="20">
        <v>171037105</v>
      </c>
      <c r="O13" s="21">
        <v>351703687</v>
      </c>
    </row>
    <row r="14" spans="1:15" ht="16.7" customHeight="1">
      <c r="A14" s="29" t="s">
        <v>98</v>
      </c>
      <c r="G14" s="232">
        <v>9.1999999999999993</v>
      </c>
      <c r="I14" s="22">
        <v>52812153</v>
      </c>
      <c r="K14" s="23">
        <v>22037859</v>
      </c>
      <c r="M14" s="22">
        <v>0</v>
      </c>
      <c r="O14" s="23">
        <v>0</v>
      </c>
    </row>
    <row r="15" spans="1:15" ht="6" customHeight="1">
      <c r="A15" s="29"/>
      <c r="G15" s="8"/>
      <c r="H15" s="8"/>
      <c r="I15" s="60"/>
      <c r="J15" s="233"/>
      <c r="K15" s="233"/>
      <c r="L15" s="233"/>
      <c r="M15" s="60"/>
      <c r="N15" s="233"/>
      <c r="O15" s="233"/>
    </row>
    <row r="16" spans="1:15" ht="16.7" customHeight="1">
      <c r="A16" s="39" t="s">
        <v>58</v>
      </c>
      <c r="I16" s="22">
        <f>SUM(I12:I15)</f>
        <v>33351987946</v>
      </c>
      <c r="K16" s="23">
        <f>SUM(K12:K15)</f>
        <v>29125771917</v>
      </c>
      <c r="M16" s="22">
        <f>SUM(M12:M15)</f>
        <v>32250691521</v>
      </c>
      <c r="O16" s="23">
        <f>SUM(O12:O15)</f>
        <v>28218753426</v>
      </c>
    </row>
    <row r="17" spans="1:15" ht="16.7" customHeight="1">
      <c r="A17" s="39"/>
      <c r="I17" s="20"/>
      <c r="K17" s="21"/>
      <c r="M17" s="20"/>
    </row>
    <row r="18" spans="1:15" ht="16.7" customHeight="1">
      <c r="A18" s="39" t="s">
        <v>59</v>
      </c>
      <c r="I18" s="20"/>
      <c r="K18" s="21"/>
      <c r="M18" s="20"/>
    </row>
    <row r="19" spans="1:15" ht="6" customHeight="1">
      <c r="A19" s="29"/>
      <c r="G19" s="8"/>
      <c r="H19" s="8"/>
      <c r="I19" s="60"/>
      <c r="J19" s="233"/>
      <c r="K19" s="233"/>
      <c r="L19" s="233"/>
      <c r="M19" s="60"/>
      <c r="N19" s="233"/>
      <c r="O19" s="233"/>
    </row>
    <row r="20" spans="1:15" ht="16.7" customHeight="1">
      <c r="A20" s="29" t="s">
        <v>23</v>
      </c>
      <c r="I20" s="20">
        <v>-28543107167</v>
      </c>
      <c r="J20" s="21"/>
      <c r="K20" s="21">
        <v>-25160192834</v>
      </c>
      <c r="L20" s="21"/>
      <c r="M20" s="20">
        <v>-27688788277</v>
      </c>
      <c r="N20" s="21"/>
      <c r="O20" s="21">
        <v>-24246656827</v>
      </c>
    </row>
    <row r="21" spans="1:15" ht="16.7" customHeight="1">
      <c r="A21" s="29" t="s">
        <v>26</v>
      </c>
      <c r="G21" s="11"/>
      <c r="I21" s="20">
        <v>-2179426935</v>
      </c>
      <c r="K21" s="21">
        <v>-1757580414</v>
      </c>
      <c r="M21" s="20">
        <v>-2244211358</v>
      </c>
      <c r="N21" s="21"/>
      <c r="O21" s="21">
        <v>-1766845315</v>
      </c>
    </row>
    <row r="22" spans="1:15" ht="16.7" customHeight="1">
      <c r="A22" s="29" t="s">
        <v>27</v>
      </c>
      <c r="G22" s="11"/>
      <c r="I22" s="20">
        <v>-483288171</v>
      </c>
      <c r="K22" s="21">
        <v>-412867948</v>
      </c>
      <c r="M22" s="20">
        <v>-402167052</v>
      </c>
      <c r="N22" s="21"/>
      <c r="O22" s="21">
        <v>-348332168</v>
      </c>
    </row>
    <row r="23" spans="1:15" ht="16.7" customHeight="1">
      <c r="A23" s="29" t="s">
        <v>229</v>
      </c>
      <c r="B23" s="29"/>
      <c r="G23" s="11"/>
      <c r="I23" s="20">
        <v>-71586648</v>
      </c>
      <c r="K23" s="21">
        <v>-23096404</v>
      </c>
      <c r="M23" s="20">
        <v>-4552180</v>
      </c>
      <c r="N23" s="21"/>
      <c r="O23" s="21">
        <v>-8961759</v>
      </c>
    </row>
    <row r="24" spans="1:15" ht="16.7" customHeight="1">
      <c r="A24" s="30" t="s">
        <v>188</v>
      </c>
      <c r="I24" s="22">
        <f>-37535253-22890</f>
        <v>-37558143</v>
      </c>
      <c r="K24" s="23">
        <v>-5081408</v>
      </c>
      <c r="M24" s="22">
        <v>-38392597</v>
      </c>
      <c r="O24" s="23">
        <v>-5310433</v>
      </c>
    </row>
    <row r="25" spans="1:15" ht="6" customHeight="1">
      <c r="A25" s="29"/>
      <c r="G25" s="8"/>
      <c r="H25" s="8"/>
      <c r="I25" s="60"/>
      <c r="J25" s="233"/>
      <c r="K25" s="233"/>
      <c r="L25" s="233"/>
      <c r="M25" s="60"/>
      <c r="N25" s="233"/>
      <c r="O25" s="233"/>
    </row>
    <row r="26" spans="1:15" ht="16.7" customHeight="1">
      <c r="A26" s="39" t="s">
        <v>60</v>
      </c>
      <c r="I26" s="22">
        <f>SUM(I20:I25)</f>
        <v>-31314967064</v>
      </c>
      <c r="K26" s="23">
        <f>SUM(K20:K25)</f>
        <v>-27358819008</v>
      </c>
      <c r="M26" s="22">
        <f>SUM(M20:M25)</f>
        <v>-30378111464</v>
      </c>
      <c r="O26" s="23">
        <f>SUM(O20:O25)</f>
        <v>-26376106502</v>
      </c>
    </row>
    <row r="27" spans="1:15" ht="16.7" customHeight="1">
      <c r="A27" s="39"/>
      <c r="I27" s="20"/>
      <c r="K27" s="21"/>
      <c r="M27" s="20"/>
    </row>
    <row r="28" spans="1:15" ht="16.7" customHeight="1">
      <c r="A28" s="39" t="s">
        <v>191</v>
      </c>
      <c r="B28" s="39"/>
      <c r="C28" s="39"/>
      <c r="I28" s="20">
        <f>SUM(I16,I26)</f>
        <v>2037020882</v>
      </c>
      <c r="K28" s="21">
        <f>SUM(K16,K26)</f>
        <v>1766952909</v>
      </c>
      <c r="M28" s="20">
        <f>SUM(M16,M26)</f>
        <v>1872580057</v>
      </c>
      <c r="O28" s="21">
        <f>SUM(O16,O26)</f>
        <v>1842646924</v>
      </c>
    </row>
    <row r="29" spans="1:15" ht="16.7" customHeight="1">
      <c r="A29" s="29" t="s">
        <v>24</v>
      </c>
      <c r="I29" s="22">
        <v>-92680280</v>
      </c>
      <c r="K29" s="23">
        <v>-42251228</v>
      </c>
      <c r="M29" s="22">
        <v>-91639846</v>
      </c>
      <c r="O29" s="23">
        <v>-41412064</v>
      </c>
    </row>
    <row r="30" spans="1:15" ht="6" customHeight="1">
      <c r="A30" s="39"/>
      <c r="I30" s="20"/>
      <c r="K30" s="21"/>
      <c r="M30" s="20"/>
    </row>
    <row r="31" spans="1:15" ht="16.7" customHeight="1">
      <c r="A31" s="39" t="s">
        <v>192</v>
      </c>
      <c r="G31" s="12"/>
      <c r="I31" s="20">
        <f>SUM(I28:I29)</f>
        <v>1944340602</v>
      </c>
      <c r="K31" s="21">
        <f>SUM(K28:K29)</f>
        <v>1724701681</v>
      </c>
      <c r="M31" s="20">
        <f>SUM(M28:M29)</f>
        <v>1780940211</v>
      </c>
      <c r="O31" s="21">
        <f>SUM(O28:O29)</f>
        <v>1801234860</v>
      </c>
    </row>
    <row r="32" spans="1:15" ht="16.7" customHeight="1">
      <c r="A32" s="29" t="s">
        <v>193</v>
      </c>
      <c r="G32" s="40"/>
      <c r="I32" s="53">
        <v>-333305616</v>
      </c>
      <c r="K32" s="55">
        <v>-322676739</v>
      </c>
      <c r="M32" s="53">
        <v>-308166610</v>
      </c>
      <c r="N32" s="21"/>
      <c r="O32" s="55">
        <v>-289994223</v>
      </c>
    </row>
    <row r="33" spans="1:15" ht="6" customHeight="1">
      <c r="A33" s="39"/>
      <c r="I33" s="20"/>
      <c r="K33" s="21"/>
      <c r="M33" s="20"/>
    </row>
    <row r="34" spans="1:15" ht="16.7" customHeight="1">
      <c r="A34" s="39" t="s">
        <v>64</v>
      </c>
      <c r="I34" s="20">
        <f>SUM(I31:I32)</f>
        <v>1611034986</v>
      </c>
      <c r="K34" s="21">
        <f>SUM(K31:K32)</f>
        <v>1402024942</v>
      </c>
      <c r="M34" s="20">
        <f>SUM(M31:M32)</f>
        <v>1472773601</v>
      </c>
      <c r="O34" s="21">
        <f>SUM(O31:O32)</f>
        <v>1511240637</v>
      </c>
    </row>
    <row r="35" spans="1:15" ht="6" customHeight="1">
      <c r="A35" s="39"/>
      <c r="I35" s="20"/>
      <c r="K35" s="21"/>
      <c r="M35" s="20"/>
    </row>
    <row r="36" spans="1:15" ht="16.7" customHeight="1">
      <c r="A36" s="39" t="s">
        <v>97</v>
      </c>
      <c r="I36" s="92"/>
      <c r="K36" s="163"/>
      <c r="M36" s="92"/>
      <c r="O36" s="163"/>
    </row>
    <row r="37" spans="1:15" ht="16.7" customHeight="1">
      <c r="A37" s="29" t="s">
        <v>222</v>
      </c>
      <c r="B37" s="31"/>
      <c r="I37" s="20"/>
      <c r="K37" s="21"/>
      <c r="M37" s="15"/>
      <c r="O37" s="9"/>
    </row>
    <row r="38" spans="1:15" ht="16.7" customHeight="1">
      <c r="A38" s="29"/>
      <c r="B38" s="29" t="s">
        <v>120</v>
      </c>
      <c r="I38" s="20"/>
      <c r="K38" s="21"/>
      <c r="M38" s="15"/>
      <c r="O38" s="9"/>
    </row>
    <row r="39" spans="1:15" ht="16.7" customHeight="1">
      <c r="A39" s="29"/>
      <c r="B39" s="31"/>
      <c r="C39" s="31" t="s">
        <v>124</v>
      </c>
      <c r="D39" s="29"/>
      <c r="E39" s="31"/>
      <c r="F39" s="31"/>
      <c r="I39" s="22">
        <f>-15829545+22890</f>
        <v>-15806655</v>
      </c>
      <c r="K39" s="23">
        <v>-341942853</v>
      </c>
      <c r="M39" s="16">
        <v>-19721410</v>
      </c>
      <c r="O39" s="10">
        <v>-341942853</v>
      </c>
    </row>
    <row r="40" spans="1:15" ht="16.7" customHeight="1">
      <c r="A40" s="29" t="s">
        <v>221</v>
      </c>
      <c r="I40" s="20"/>
      <c r="K40" s="21"/>
      <c r="M40" s="20"/>
    </row>
    <row r="41" spans="1:15" ht="16.7" customHeight="1">
      <c r="A41" s="29"/>
      <c r="B41" s="29" t="s">
        <v>120</v>
      </c>
      <c r="I41" s="20"/>
      <c r="K41" s="21"/>
      <c r="M41" s="20"/>
    </row>
    <row r="42" spans="1:15" ht="16.7" customHeight="1">
      <c r="A42" s="29"/>
      <c r="B42" s="31"/>
      <c r="C42" s="31" t="s">
        <v>218</v>
      </c>
      <c r="D42" s="29"/>
      <c r="E42" s="31"/>
      <c r="F42" s="31"/>
      <c r="I42" s="20">
        <v>-22890</v>
      </c>
      <c r="K42" s="21">
        <v>0</v>
      </c>
      <c r="M42" s="20">
        <v>0</v>
      </c>
      <c r="O42" s="21">
        <v>0</v>
      </c>
    </row>
    <row r="43" spans="1:15" ht="16.7" customHeight="1">
      <c r="A43" s="29"/>
      <c r="B43" s="29" t="s">
        <v>119</v>
      </c>
      <c r="I43" s="26"/>
      <c r="M43" s="20"/>
    </row>
    <row r="44" spans="1:15" ht="16.7" customHeight="1">
      <c r="A44" s="29"/>
      <c r="B44" s="31"/>
      <c r="C44" s="31" t="s">
        <v>118</v>
      </c>
      <c r="D44" s="31"/>
      <c r="E44" s="31"/>
      <c r="F44" s="31"/>
      <c r="G44" s="232">
        <v>9.1999999999999993</v>
      </c>
      <c r="I44" s="22">
        <v>3314023</v>
      </c>
      <c r="K44" s="23">
        <v>7415732</v>
      </c>
      <c r="M44" s="22">
        <v>0</v>
      </c>
      <c r="O44" s="23">
        <v>0</v>
      </c>
    </row>
    <row r="45" spans="1:15" ht="6" customHeight="1">
      <c r="A45" s="39"/>
      <c r="I45" s="20"/>
      <c r="K45" s="21"/>
      <c r="M45" s="20"/>
    </row>
    <row r="46" spans="1:15" ht="16.7" customHeight="1">
      <c r="A46" s="29"/>
      <c r="B46" s="31" t="s">
        <v>219</v>
      </c>
      <c r="I46" s="20"/>
      <c r="K46" s="21"/>
      <c r="M46" s="20"/>
    </row>
    <row r="47" spans="1:15" ht="16.7" customHeight="1">
      <c r="A47" s="29"/>
      <c r="B47" s="31"/>
      <c r="C47" s="31" t="s">
        <v>220</v>
      </c>
      <c r="I47" s="22">
        <f>SUM(I42:I44)</f>
        <v>3291133</v>
      </c>
      <c r="K47" s="23">
        <f>SUM(K42:K44)</f>
        <v>7415732</v>
      </c>
      <c r="M47" s="22">
        <f>SUM(M42:M44)</f>
        <v>0</v>
      </c>
      <c r="O47" s="23">
        <f>SUM(O42:O44)</f>
        <v>0</v>
      </c>
    </row>
    <row r="48" spans="1:15" ht="6" customHeight="1">
      <c r="A48" s="39"/>
      <c r="I48" s="20"/>
      <c r="K48" s="21"/>
      <c r="M48" s="20"/>
    </row>
    <row r="49" spans="1:15" ht="16.7" customHeight="1">
      <c r="A49" s="39" t="s">
        <v>226</v>
      </c>
      <c r="B49" s="39"/>
      <c r="C49" s="39"/>
      <c r="D49" s="39"/>
      <c r="I49" s="22">
        <f>SUM(I39,I47)</f>
        <v>-12515522</v>
      </c>
      <c r="K49" s="23">
        <f>SUM(K39,K47)</f>
        <v>-334527121</v>
      </c>
      <c r="M49" s="22">
        <f>SUM(M39,M47)</f>
        <v>-19721410</v>
      </c>
      <c r="O49" s="23">
        <f>SUM(O39,O47)</f>
        <v>-341942853</v>
      </c>
    </row>
    <row r="50" spans="1:15" ht="6" customHeight="1">
      <c r="A50" s="39"/>
      <c r="I50" s="20"/>
      <c r="K50" s="21"/>
      <c r="M50" s="20"/>
    </row>
    <row r="51" spans="1:15" ht="16.7" customHeight="1" thickBot="1">
      <c r="A51" s="39" t="s">
        <v>88</v>
      </c>
      <c r="I51" s="24">
        <f>I34+I49</f>
        <v>1598519464</v>
      </c>
      <c r="K51" s="25">
        <f>K34+K49</f>
        <v>1067497821</v>
      </c>
      <c r="M51" s="24">
        <f>M34+M49</f>
        <v>1453052191</v>
      </c>
      <c r="O51" s="25">
        <f>O34+O49</f>
        <v>1169297784</v>
      </c>
    </row>
    <row r="52" spans="1:15" ht="14.25" customHeight="1" thickTop="1">
      <c r="A52" s="39"/>
      <c r="I52" s="21"/>
      <c r="K52" s="21"/>
    </row>
    <row r="53" spans="1:15" ht="16.7" customHeight="1">
      <c r="A53" s="39"/>
      <c r="I53" s="21"/>
      <c r="K53" s="21"/>
    </row>
    <row r="54" spans="1:15" ht="16.7" customHeight="1">
      <c r="A54" s="39"/>
      <c r="I54" s="21"/>
      <c r="K54" s="21"/>
    </row>
    <row r="55" spans="1:15" ht="16.7" customHeight="1">
      <c r="A55" s="39"/>
      <c r="I55" s="21"/>
      <c r="K55" s="21"/>
    </row>
    <row r="56" spans="1:15" ht="16.7" customHeight="1">
      <c r="A56" s="39"/>
      <c r="I56" s="21"/>
      <c r="K56" s="21"/>
    </row>
    <row r="57" spans="1:15" ht="14.25" customHeight="1">
      <c r="A57" s="39"/>
      <c r="I57" s="21"/>
      <c r="K57" s="21"/>
    </row>
    <row r="58" spans="1:15" ht="14.25" customHeight="1">
      <c r="A58" s="39"/>
      <c r="I58" s="21"/>
      <c r="K58" s="21"/>
    </row>
    <row r="59" spans="1:15" ht="16.7" customHeight="1">
      <c r="A59" s="52" t="str">
        <f>'2-4 '!A53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59" s="52"/>
      <c r="C59" s="52"/>
      <c r="D59" s="52"/>
      <c r="E59" s="52"/>
      <c r="F59" s="52"/>
      <c r="G59" s="52"/>
      <c r="H59" s="52"/>
      <c r="I59" s="62"/>
      <c r="J59" s="62"/>
      <c r="K59" s="62"/>
      <c r="L59" s="62"/>
      <c r="M59" s="62"/>
      <c r="N59" s="62"/>
      <c r="O59" s="62"/>
    </row>
    <row r="60" spans="1:15" s="39" customFormat="1" ht="18" customHeight="1">
      <c r="A60" s="39" t="str">
        <f>A1</f>
        <v>บริษัท คอมเซเว่น จํากัด (มหาชน)</v>
      </c>
      <c r="I60" s="63"/>
      <c r="J60" s="63"/>
      <c r="K60" s="63"/>
      <c r="L60" s="63"/>
      <c r="M60" s="63"/>
      <c r="N60" s="63"/>
      <c r="O60" s="63"/>
    </row>
    <row r="61" spans="1:15" ht="18" customHeight="1">
      <c r="A61" s="39" t="s">
        <v>48</v>
      </c>
    </row>
    <row r="62" spans="1:15" ht="18" customHeight="1">
      <c r="A62" s="50" t="str">
        <f>A3</f>
        <v>สำหรับงวดหกเดือนสิ้นสุดวันที่ 30 มิถุนายน พ.ศ. 2566</v>
      </c>
      <c r="B62" s="51"/>
      <c r="C62" s="51"/>
      <c r="D62" s="51"/>
      <c r="E62" s="51"/>
      <c r="F62" s="51"/>
      <c r="G62" s="51"/>
      <c r="H62" s="51"/>
      <c r="I62" s="57"/>
      <c r="J62" s="57"/>
      <c r="K62" s="57"/>
      <c r="L62" s="57"/>
      <c r="M62" s="23"/>
      <c r="N62" s="57"/>
      <c r="O62" s="23"/>
    </row>
    <row r="63" spans="1:15" ht="18" customHeight="1">
      <c r="A63" s="29"/>
    </row>
    <row r="64" spans="1:15" ht="18" customHeight="1">
      <c r="A64" s="29"/>
      <c r="I64" s="251" t="s">
        <v>53</v>
      </c>
      <c r="J64" s="251"/>
      <c r="K64" s="251"/>
      <c r="L64" s="58"/>
      <c r="M64" s="251" t="s">
        <v>71</v>
      </c>
      <c r="N64" s="251"/>
      <c r="O64" s="251"/>
    </row>
    <row r="65" spans="1:15" ht="18" customHeight="1">
      <c r="A65" s="29"/>
      <c r="I65" s="59" t="s">
        <v>46</v>
      </c>
      <c r="K65" s="59" t="s">
        <v>46</v>
      </c>
      <c r="M65" s="59" t="s">
        <v>46</v>
      </c>
      <c r="O65" s="59" t="s">
        <v>46</v>
      </c>
    </row>
    <row r="66" spans="1:15" ht="18" customHeight="1">
      <c r="A66" s="29"/>
      <c r="H66" s="8"/>
      <c r="I66" s="36" t="s">
        <v>125</v>
      </c>
      <c r="J66" s="36"/>
      <c r="K66" s="36" t="s">
        <v>100</v>
      </c>
      <c r="L66" s="36"/>
      <c r="M66" s="36" t="s">
        <v>125</v>
      </c>
      <c r="N66" s="36"/>
      <c r="O66" s="36" t="s">
        <v>100</v>
      </c>
    </row>
    <row r="67" spans="1:15" ht="18" customHeight="1">
      <c r="A67" s="29"/>
      <c r="G67" s="93" t="s">
        <v>2</v>
      </c>
      <c r="H67" s="8"/>
      <c r="I67" s="37" t="s">
        <v>3</v>
      </c>
      <c r="J67" s="8"/>
      <c r="K67" s="37" t="s">
        <v>3</v>
      </c>
      <c r="L67" s="8"/>
      <c r="M67" s="37" t="s">
        <v>3</v>
      </c>
      <c r="N67" s="8"/>
      <c r="O67" s="37" t="s">
        <v>3</v>
      </c>
    </row>
    <row r="68" spans="1:15" ht="18" customHeight="1">
      <c r="I68" s="26"/>
      <c r="M68" s="20"/>
    </row>
    <row r="69" spans="1:15" ht="18" customHeight="1">
      <c r="A69" s="32" t="s">
        <v>62</v>
      </c>
      <c r="I69" s="20"/>
      <c r="K69" s="21"/>
      <c r="M69" s="20"/>
    </row>
    <row r="70" spans="1:15" ht="6" customHeight="1">
      <c r="A70" s="39"/>
      <c r="I70" s="20"/>
      <c r="K70" s="21"/>
      <c r="M70" s="20"/>
    </row>
    <row r="71" spans="1:15" ht="18" customHeight="1">
      <c r="A71" s="29" t="s">
        <v>78</v>
      </c>
      <c r="I71" s="20">
        <f>I74-I72</f>
        <v>1577815473</v>
      </c>
      <c r="K71" s="21">
        <v>1403255254</v>
      </c>
      <c r="M71" s="20">
        <v>1472773601</v>
      </c>
      <c r="O71" s="21">
        <v>1511240637</v>
      </c>
    </row>
    <row r="72" spans="1:15" ht="18" customHeight="1">
      <c r="A72" s="29" t="s">
        <v>50</v>
      </c>
      <c r="I72" s="22">
        <v>33219513</v>
      </c>
      <c r="K72" s="23">
        <v>-1230312</v>
      </c>
      <c r="M72" s="53">
        <v>0</v>
      </c>
      <c r="N72" s="54"/>
      <c r="O72" s="55">
        <v>0</v>
      </c>
    </row>
    <row r="73" spans="1:15" ht="6" customHeight="1">
      <c r="A73" s="32"/>
      <c r="I73" s="20"/>
      <c r="K73" s="21"/>
      <c r="M73" s="20"/>
    </row>
    <row r="74" spans="1:15" ht="18" customHeight="1" thickBot="1">
      <c r="A74" s="30"/>
      <c r="I74" s="24">
        <f>+I34</f>
        <v>1611034986</v>
      </c>
      <c r="K74" s="25">
        <f>+K34</f>
        <v>1402024942</v>
      </c>
      <c r="M74" s="24">
        <f>+M34</f>
        <v>1472773601</v>
      </c>
      <c r="O74" s="25">
        <f>+O34</f>
        <v>1511240637</v>
      </c>
    </row>
    <row r="75" spans="1:15" ht="18" customHeight="1" thickTop="1">
      <c r="A75" s="30"/>
      <c r="I75" s="20">
        <f>I74-I34</f>
        <v>0</v>
      </c>
      <c r="J75" s="20">
        <f t="shared" ref="J75:O75" si="0">J74-J34</f>
        <v>0</v>
      </c>
      <c r="K75" s="20">
        <f t="shared" si="0"/>
        <v>0</v>
      </c>
      <c r="L75" s="20">
        <f t="shared" si="0"/>
        <v>0</v>
      </c>
      <c r="M75" s="20">
        <f t="shared" si="0"/>
        <v>0</v>
      </c>
      <c r="N75" s="20">
        <f t="shared" si="0"/>
        <v>0</v>
      </c>
      <c r="O75" s="20">
        <f t="shared" si="0"/>
        <v>0</v>
      </c>
    </row>
    <row r="76" spans="1:15" ht="18" customHeight="1">
      <c r="A76" s="39" t="s">
        <v>49</v>
      </c>
      <c r="I76" s="20"/>
      <c r="K76" s="21"/>
      <c r="M76" s="20"/>
    </row>
    <row r="77" spans="1:15" ht="6" customHeight="1">
      <c r="A77" s="32"/>
      <c r="I77" s="20"/>
      <c r="K77" s="21"/>
      <c r="M77" s="20"/>
    </row>
    <row r="78" spans="1:15" ht="18" customHeight="1">
      <c r="A78" s="29" t="s">
        <v>78</v>
      </c>
      <c r="I78" s="20">
        <v>1565177408</v>
      </c>
      <c r="K78" s="21">
        <v>1068728133</v>
      </c>
      <c r="M78" s="20">
        <v>1453052191</v>
      </c>
      <c r="O78" s="21">
        <v>1169297784</v>
      </c>
    </row>
    <row r="79" spans="1:15" ht="18" customHeight="1">
      <c r="A79" s="29" t="s">
        <v>50</v>
      </c>
      <c r="I79" s="22">
        <v>33342056</v>
      </c>
      <c r="K79" s="23">
        <v>-1230312</v>
      </c>
      <c r="M79" s="53">
        <v>0</v>
      </c>
      <c r="O79" s="55">
        <v>0</v>
      </c>
    </row>
    <row r="80" spans="1:15" ht="6" customHeight="1">
      <c r="A80" s="32"/>
      <c r="I80" s="20"/>
      <c r="K80" s="21"/>
      <c r="M80" s="20"/>
    </row>
    <row r="81" spans="1:15" ht="18" customHeight="1" thickBot="1">
      <c r="A81" s="30"/>
      <c r="I81" s="24">
        <f>+I51</f>
        <v>1598519464</v>
      </c>
      <c r="K81" s="25">
        <f>+K51</f>
        <v>1067497821</v>
      </c>
      <c r="M81" s="24">
        <f>SUM(M78:M79)</f>
        <v>1453052191</v>
      </c>
      <c r="O81" s="25">
        <f>SUM(O78:O79)</f>
        <v>1169297784</v>
      </c>
    </row>
    <row r="82" spans="1:15" ht="18" customHeight="1" thickTop="1">
      <c r="A82" s="30"/>
      <c r="I82" s="20">
        <f>I81-I51</f>
        <v>0</v>
      </c>
      <c r="J82" s="20">
        <f t="shared" ref="J82:O82" si="1">J81-J51</f>
        <v>0</v>
      </c>
      <c r="K82" s="20">
        <f t="shared" si="1"/>
        <v>0</v>
      </c>
      <c r="L82" s="20">
        <f t="shared" si="1"/>
        <v>0</v>
      </c>
      <c r="M82" s="20">
        <f t="shared" si="1"/>
        <v>0</v>
      </c>
      <c r="N82" s="20">
        <f t="shared" si="1"/>
        <v>0</v>
      </c>
      <c r="O82" s="20">
        <f t="shared" si="1"/>
        <v>0</v>
      </c>
    </row>
    <row r="83" spans="1:15" ht="18" customHeight="1">
      <c r="A83" s="30"/>
      <c r="I83" s="20"/>
      <c r="K83" s="21"/>
      <c r="M83" s="20"/>
    </row>
    <row r="84" spans="1:15" ht="18" customHeight="1">
      <c r="A84" s="39" t="s">
        <v>51</v>
      </c>
      <c r="I84" s="20"/>
      <c r="K84" s="21"/>
      <c r="M84" s="20"/>
    </row>
    <row r="85" spans="1:15" ht="6" customHeight="1">
      <c r="A85" s="32"/>
      <c r="I85" s="20"/>
      <c r="K85" s="21"/>
      <c r="M85" s="20"/>
    </row>
    <row r="86" spans="1:15" ht="18" customHeight="1">
      <c r="A86" s="32" t="s">
        <v>52</v>
      </c>
      <c r="B86" s="29" t="s">
        <v>61</v>
      </c>
      <c r="G86" s="28">
        <v>14</v>
      </c>
      <c r="I86" s="91">
        <f>+I71/2399998265</f>
        <v>0.65742358901246956</v>
      </c>
      <c r="J86" s="234"/>
      <c r="K86" s="234">
        <f>+K71/2399998265</f>
        <v>0.58469011184889341</v>
      </c>
      <c r="L86" s="234"/>
      <c r="M86" s="91">
        <f>+M71/2399998265</f>
        <v>0.61365611070556336</v>
      </c>
      <c r="N86" s="234"/>
      <c r="O86" s="234">
        <f>+O71/2399998265</f>
        <v>0.62968405395909732</v>
      </c>
    </row>
    <row r="87" spans="1:15" ht="18" customHeight="1">
      <c r="I87" s="64"/>
      <c r="J87" s="64"/>
      <c r="K87" s="64"/>
      <c r="L87" s="64"/>
      <c r="M87" s="64"/>
      <c r="N87" s="64"/>
      <c r="O87" s="64"/>
    </row>
    <row r="88" spans="1:15" ht="18" customHeight="1">
      <c r="I88" s="64"/>
      <c r="K88" s="64"/>
    </row>
    <row r="89" spans="1:15" ht="18" customHeight="1"/>
    <row r="90" spans="1:15" ht="18" customHeight="1"/>
    <row r="91" spans="1:15" ht="18" customHeight="1"/>
    <row r="92" spans="1:15" ht="18" customHeight="1"/>
    <row r="93" spans="1:15" ht="19.350000000000001" customHeight="1"/>
    <row r="94" spans="1:15" ht="19.350000000000001" customHeight="1"/>
    <row r="95" spans="1:15" ht="19.350000000000001" customHeight="1"/>
    <row r="96" spans="1:15" ht="19.350000000000001" customHeight="1"/>
    <row r="97" spans="1:15" ht="19.350000000000001" customHeight="1"/>
    <row r="98" spans="1:15" ht="19.350000000000001" customHeight="1"/>
    <row r="99" spans="1:15" ht="19.350000000000001" customHeight="1"/>
    <row r="100" spans="1:15" ht="19.350000000000001" customHeight="1"/>
    <row r="101" spans="1:15" ht="19.350000000000001" customHeight="1"/>
    <row r="102" spans="1:15" ht="19.350000000000001" customHeight="1"/>
    <row r="103" spans="1:15" ht="19.350000000000001" customHeight="1"/>
    <row r="104" spans="1:15" ht="19.350000000000001" customHeight="1"/>
    <row r="105" spans="1:15" ht="19.350000000000001" customHeight="1"/>
    <row r="106" spans="1:15" ht="19.350000000000001" customHeight="1"/>
    <row r="107" spans="1:15" ht="19.350000000000001" customHeight="1"/>
    <row r="108" spans="1:15" ht="19.350000000000001" customHeight="1"/>
    <row r="109" spans="1:15" ht="4.5" customHeight="1"/>
    <row r="110" spans="1:15" ht="19.350000000000001" customHeight="1">
      <c r="A110" s="56" t="str">
        <f>'P&amp;L 5-6'!A59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110" s="51"/>
      <c r="C110" s="51"/>
      <c r="D110" s="51"/>
      <c r="E110" s="51"/>
      <c r="F110" s="51"/>
      <c r="G110" s="51"/>
      <c r="H110" s="51"/>
      <c r="I110" s="57"/>
      <c r="J110" s="57"/>
      <c r="K110" s="57"/>
      <c r="L110" s="57"/>
      <c r="M110" s="23"/>
      <c r="N110" s="57"/>
      <c r="O110" s="23"/>
    </row>
  </sheetData>
  <mergeCells count="4">
    <mergeCell ref="I5:K5"/>
    <mergeCell ref="M5:O5"/>
    <mergeCell ref="I64:K64"/>
    <mergeCell ref="M64:O64"/>
  </mergeCells>
  <pageMargins left="0.8" right="0.5" top="0.5" bottom="0.6" header="0.49" footer="0.4"/>
  <pageSetup paperSize="256" scale="92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3928B-1E55-466B-BBFD-B5E0BAA096E9}">
  <dimension ref="A1:Z40"/>
  <sheetViews>
    <sheetView topLeftCell="A6" zoomScale="85" zoomScaleNormal="85" zoomScaleSheetLayoutView="55" zoomScalePageLayoutView="55" workbookViewId="0">
      <selection activeCell="J36" sqref="J36"/>
    </sheetView>
  </sheetViews>
  <sheetFormatPr defaultColWidth="10.28515625" defaultRowHeight="17.25"/>
  <cols>
    <col min="1" max="1" width="41.42578125" style="100" customWidth="1"/>
    <col min="2" max="2" width="7.7109375" style="100" bestFit="1" customWidth="1"/>
    <col min="3" max="3" width="0.85546875" style="100" customWidth="1"/>
    <col min="4" max="4" width="10.28515625" style="172" customWidth="1"/>
    <col min="5" max="5" width="0.85546875" style="172" customWidth="1"/>
    <col min="6" max="6" width="9.5703125" style="172" bestFit="1" customWidth="1"/>
    <col min="7" max="7" width="0.85546875" style="172" customWidth="1"/>
    <col min="8" max="8" width="10.42578125" style="172" bestFit="1" customWidth="1"/>
    <col min="9" max="9" width="0.85546875" style="172" customWidth="1"/>
    <col min="10" max="10" width="12" style="172" bestFit="1" customWidth="1"/>
    <col min="11" max="11" width="0.85546875" style="172" customWidth="1"/>
    <col min="12" max="12" width="10.5703125" style="172" bestFit="1" customWidth="1"/>
    <col min="13" max="13" width="0.85546875" style="172" customWidth="1"/>
    <col min="14" max="14" width="12.28515625" style="172" customWidth="1"/>
    <col min="15" max="15" width="0.85546875" style="172" customWidth="1"/>
    <col min="16" max="16" width="11.28515625" style="172" bestFit="1" customWidth="1"/>
    <col min="17" max="17" width="0.85546875" style="172" customWidth="1"/>
    <col min="18" max="18" width="11.28515625" style="172" bestFit="1" customWidth="1"/>
    <col min="19" max="19" width="0.85546875" style="172" customWidth="1"/>
    <col min="20" max="20" width="12.28515625" style="172" bestFit="1" customWidth="1"/>
    <col min="21" max="21" width="0.85546875" style="172" customWidth="1"/>
    <col min="22" max="22" width="11.85546875" style="172" bestFit="1" customWidth="1"/>
    <col min="23" max="23" width="0.85546875" style="172" customWidth="1"/>
    <col min="24" max="24" width="10.140625" style="172" bestFit="1" customWidth="1"/>
    <col min="25" max="25" width="0.85546875" style="172" customWidth="1"/>
    <col min="26" max="26" width="12.28515625" style="172" bestFit="1" customWidth="1"/>
    <col min="27" max="16384" width="10.28515625" style="100"/>
  </cols>
  <sheetData>
    <row r="1" spans="1:26" s="166" customFormat="1" ht="20.45" customHeight="1">
      <c r="A1" s="165" t="s">
        <v>55</v>
      </c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  <c r="Z1" s="167"/>
    </row>
    <row r="2" spans="1:26" s="166" customFormat="1" ht="20.45" customHeight="1">
      <c r="A2" s="165" t="s">
        <v>153</v>
      </c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67"/>
      <c r="Z2" s="167"/>
    </row>
    <row r="3" spans="1:26" s="166" customFormat="1" ht="20.45" customHeight="1">
      <c r="A3" s="42" t="s">
        <v>149</v>
      </c>
      <c r="B3" s="139"/>
      <c r="C3" s="139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  <c r="X3" s="168"/>
      <c r="Y3" s="168"/>
      <c r="Z3" s="168"/>
    </row>
    <row r="4" spans="1:26" ht="11.45" customHeight="1">
      <c r="A4" s="113"/>
      <c r="B4" s="140"/>
      <c r="C4" s="140"/>
      <c r="D4" s="116"/>
      <c r="E4" s="115"/>
      <c r="F4" s="116"/>
      <c r="G4" s="115"/>
      <c r="H4" s="116"/>
      <c r="I4" s="115"/>
      <c r="J4" s="116"/>
      <c r="K4" s="116"/>
      <c r="L4" s="116"/>
      <c r="M4" s="115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5"/>
      <c r="Z4" s="116"/>
    </row>
    <row r="5" spans="1:26" ht="20.45" customHeight="1">
      <c r="A5" s="140"/>
      <c r="B5" s="140"/>
      <c r="C5" s="140"/>
      <c r="D5" s="252" t="s">
        <v>53</v>
      </c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52"/>
      <c r="S5" s="252"/>
      <c r="T5" s="252"/>
      <c r="U5" s="252"/>
      <c r="V5" s="252"/>
      <c r="W5" s="252"/>
      <c r="X5" s="252"/>
      <c r="Y5" s="252"/>
      <c r="Z5" s="252"/>
    </row>
    <row r="6" spans="1:26" ht="20.45" customHeight="1">
      <c r="A6" s="140"/>
      <c r="B6" s="140"/>
      <c r="C6" s="140"/>
      <c r="D6" s="253" t="s">
        <v>77</v>
      </c>
      <c r="E6" s="253"/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  <c r="W6" s="169"/>
      <c r="X6" s="170"/>
      <c r="Y6" s="170"/>
      <c r="Z6" s="170"/>
    </row>
    <row r="7" spans="1:26" ht="20.45" customHeight="1">
      <c r="A7" s="140"/>
      <c r="B7" s="140"/>
      <c r="C7" s="140"/>
      <c r="D7" s="170"/>
      <c r="E7" s="170"/>
      <c r="F7" s="170"/>
      <c r="G7" s="170"/>
      <c r="H7" s="100"/>
      <c r="I7" s="100"/>
      <c r="J7" s="100"/>
      <c r="K7" s="170"/>
      <c r="L7" s="100"/>
      <c r="M7" s="100"/>
      <c r="N7" s="253" t="s">
        <v>93</v>
      </c>
      <c r="O7" s="253"/>
      <c r="P7" s="253"/>
      <c r="Q7" s="253"/>
      <c r="R7" s="253"/>
      <c r="S7" s="253"/>
      <c r="T7" s="253"/>
      <c r="U7" s="170"/>
      <c r="V7" s="170"/>
      <c r="W7" s="170"/>
      <c r="X7" s="170"/>
      <c r="Y7" s="170"/>
      <c r="Z7" s="170"/>
    </row>
    <row r="8" spans="1:26" ht="20.45" customHeight="1">
      <c r="A8" s="140"/>
      <c r="B8" s="140"/>
      <c r="C8" s="140"/>
      <c r="D8" s="170"/>
      <c r="E8" s="170"/>
      <c r="F8" s="170"/>
      <c r="G8" s="170"/>
      <c r="H8" s="100"/>
      <c r="I8" s="100"/>
      <c r="J8" s="100"/>
      <c r="K8" s="170"/>
      <c r="L8" s="100"/>
      <c r="M8" s="100"/>
      <c r="N8" s="107"/>
      <c r="O8" s="170"/>
      <c r="P8" s="107" t="s">
        <v>154</v>
      </c>
      <c r="Q8" s="170"/>
      <c r="R8" s="107" t="s">
        <v>155</v>
      </c>
      <c r="S8" s="170"/>
      <c r="T8" s="170"/>
      <c r="U8" s="170"/>
      <c r="V8" s="170"/>
      <c r="W8" s="170"/>
      <c r="X8" s="170"/>
      <c r="Y8" s="170"/>
      <c r="Z8" s="170"/>
    </row>
    <row r="9" spans="1:26" ht="20.45" customHeight="1">
      <c r="A9" s="140"/>
      <c r="B9" s="140"/>
      <c r="C9" s="140"/>
      <c r="D9" s="170"/>
      <c r="E9" s="170"/>
      <c r="F9" s="170"/>
      <c r="G9" s="170"/>
      <c r="H9" s="254" t="s">
        <v>0</v>
      </c>
      <c r="I9" s="254"/>
      <c r="J9" s="254"/>
      <c r="K9" s="170"/>
      <c r="L9" s="170"/>
      <c r="M9" s="170"/>
      <c r="N9" s="107"/>
      <c r="O9" s="170"/>
      <c r="P9" s="107" t="s">
        <v>156</v>
      </c>
      <c r="Q9" s="170"/>
      <c r="R9" s="107" t="s">
        <v>157</v>
      </c>
      <c r="S9" s="170"/>
      <c r="T9" s="107" t="s">
        <v>25</v>
      </c>
      <c r="U9" s="170"/>
      <c r="V9" s="107" t="s">
        <v>25</v>
      </c>
      <c r="W9" s="170"/>
      <c r="X9" s="170"/>
      <c r="Y9" s="170"/>
      <c r="Z9" s="170"/>
    </row>
    <row r="10" spans="1:26" ht="20.45" customHeight="1">
      <c r="A10" s="140"/>
      <c r="B10" s="140"/>
      <c r="C10" s="171"/>
      <c r="H10" s="107" t="s">
        <v>158</v>
      </c>
      <c r="K10" s="107"/>
      <c r="L10" s="107"/>
      <c r="N10" s="107" t="s">
        <v>95</v>
      </c>
      <c r="O10" s="107"/>
      <c r="P10" s="107" t="s">
        <v>159</v>
      </c>
      <c r="Q10" s="107"/>
      <c r="R10" s="107" t="s">
        <v>160</v>
      </c>
      <c r="S10" s="107"/>
      <c r="T10" s="107" t="s">
        <v>107</v>
      </c>
      <c r="U10" s="107"/>
      <c r="V10" s="107" t="s">
        <v>161</v>
      </c>
      <c r="W10" s="107"/>
      <c r="X10" s="107" t="s">
        <v>162</v>
      </c>
    </row>
    <row r="11" spans="1:26" ht="20.45" customHeight="1">
      <c r="A11" s="140"/>
      <c r="B11" s="140"/>
      <c r="C11" s="171"/>
      <c r="D11" s="107" t="s">
        <v>30</v>
      </c>
      <c r="E11" s="116"/>
      <c r="F11" s="107" t="s">
        <v>67</v>
      </c>
      <c r="G11" s="116"/>
      <c r="H11" s="173" t="s">
        <v>163</v>
      </c>
      <c r="I11" s="116"/>
      <c r="J11" s="107"/>
      <c r="K11" s="107"/>
      <c r="L11" s="173"/>
      <c r="M11" s="116"/>
      <c r="N11" s="106" t="s">
        <v>96</v>
      </c>
      <c r="O11" s="107"/>
      <c r="P11" s="107" t="s">
        <v>4</v>
      </c>
      <c r="Q11" s="107"/>
      <c r="R11" s="107" t="s">
        <v>164</v>
      </c>
      <c r="S11" s="107"/>
      <c r="T11" s="107" t="s">
        <v>165</v>
      </c>
      <c r="U11" s="107"/>
      <c r="V11" s="107" t="s">
        <v>166</v>
      </c>
      <c r="W11" s="107"/>
      <c r="X11" s="107" t="s">
        <v>167</v>
      </c>
      <c r="Y11" s="116"/>
      <c r="Z11" s="106" t="s">
        <v>25</v>
      </c>
    </row>
    <row r="12" spans="1:26" ht="20.45" customHeight="1">
      <c r="A12" s="140"/>
      <c r="B12" s="140"/>
      <c r="C12" s="171"/>
      <c r="D12" s="107" t="s">
        <v>31</v>
      </c>
      <c r="E12" s="116"/>
      <c r="F12" s="107" t="s">
        <v>68</v>
      </c>
      <c r="G12" s="116"/>
      <c r="H12" s="107" t="s">
        <v>89</v>
      </c>
      <c r="I12" s="116"/>
      <c r="J12" s="107" t="s">
        <v>35</v>
      </c>
      <c r="K12" s="107"/>
      <c r="L12" s="107" t="s">
        <v>168</v>
      </c>
      <c r="M12" s="116"/>
      <c r="N12" s="107" t="s">
        <v>99</v>
      </c>
      <c r="O12" s="107"/>
      <c r="P12" s="107" t="s">
        <v>169</v>
      </c>
      <c r="Q12" s="107"/>
      <c r="R12" s="107" t="s">
        <v>170</v>
      </c>
      <c r="S12" s="107"/>
      <c r="T12" s="107" t="s">
        <v>171</v>
      </c>
      <c r="U12" s="107"/>
      <c r="V12" s="107" t="s">
        <v>172</v>
      </c>
      <c r="W12" s="107"/>
      <c r="X12" s="107" t="s">
        <v>173</v>
      </c>
      <c r="Y12" s="116"/>
      <c r="Z12" s="107" t="s">
        <v>73</v>
      </c>
    </row>
    <row r="13" spans="1:26" ht="20.45" customHeight="1">
      <c r="A13" s="140"/>
      <c r="B13" s="109" t="s">
        <v>2</v>
      </c>
      <c r="C13" s="140"/>
      <c r="D13" s="111" t="s">
        <v>3</v>
      </c>
      <c r="E13" s="115"/>
      <c r="F13" s="111" t="s">
        <v>3</v>
      </c>
      <c r="G13" s="115"/>
      <c r="H13" s="111" t="s">
        <v>3</v>
      </c>
      <c r="I13" s="115"/>
      <c r="J13" s="111" t="s">
        <v>3</v>
      </c>
      <c r="K13" s="107"/>
      <c r="L13" s="111" t="s">
        <v>3</v>
      </c>
      <c r="M13" s="115"/>
      <c r="N13" s="111" t="s">
        <v>3</v>
      </c>
      <c r="O13" s="107"/>
      <c r="P13" s="111" t="s">
        <v>3</v>
      </c>
      <c r="Q13" s="107"/>
      <c r="R13" s="111" t="s">
        <v>3</v>
      </c>
      <c r="S13" s="107"/>
      <c r="T13" s="111" t="s">
        <v>3</v>
      </c>
      <c r="U13" s="107"/>
      <c r="V13" s="111" t="s">
        <v>3</v>
      </c>
      <c r="W13" s="107"/>
      <c r="X13" s="111" t="s">
        <v>3</v>
      </c>
      <c r="Y13" s="115"/>
      <c r="Z13" s="111" t="s">
        <v>3</v>
      </c>
    </row>
    <row r="14" spans="1:26" ht="6" customHeight="1">
      <c r="B14" s="174"/>
      <c r="C14" s="175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</row>
    <row r="15" spans="1:26" ht="20.45" customHeight="1">
      <c r="A15" s="174" t="s">
        <v>102</v>
      </c>
      <c r="B15" s="140"/>
      <c r="C15" s="140"/>
      <c r="D15" s="85">
        <v>300000000</v>
      </c>
      <c r="E15" s="84"/>
      <c r="F15" s="85">
        <v>898760685</v>
      </c>
      <c r="G15" s="84"/>
      <c r="H15" s="85">
        <v>30000000</v>
      </c>
      <c r="I15" s="84"/>
      <c r="J15" s="85">
        <v>4069677849</v>
      </c>
      <c r="K15" s="116"/>
      <c r="L15" s="116">
        <v>0</v>
      </c>
      <c r="M15" s="115"/>
      <c r="N15" s="85">
        <v>-13576049</v>
      </c>
      <c r="O15" s="84"/>
      <c r="P15" s="154">
        <v>0</v>
      </c>
      <c r="Q15" s="116"/>
      <c r="R15" s="116">
        <v>0</v>
      </c>
      <c r="S15" s="116"/>
      <c r="T15" s="116">
        <f>SUM(R15,N15,P15)</f>
        <v>-13576049</v>
      </c>
      <c r="U15" s="116"/>
      <c r="V15" s="116">
        <f>SUM(D15,F15,L15,H15,J15,T15)</f>
        <v>5284862485</v>
      </c>
      <c r="W15" s="116"/>
      <c r="X15" s="85">
        <v>15887870</v>
      </c>
      <c r="Y15" s="115"/>
      <c r="Z15" s="116">
        <f>SUM(V15,X15)</f>
        <v>5300750355</v>
      </c>
    </row>
    <row r="16" spans="1:26" ht="20.45" customHeight="1">
      <c r="A16" s="113" t="s">
        <v>76</v>
      </c>
      <c r="B16" s="140"/>
      <c r="C16" s="140"/>
      <c r="D16" s="116"/>
      <c r="E16" s="115"/>
      <c r="F16" s="116"/>
      <c r="G16" s="115"/>
      <c r="H16" s="116"/>
      <c r="I16" s="115"/>
      <c r="J16" s="116"/>
      <c r="K16" s="116"/>
      <c r="L16" s="116"/>
      <c r="M16" s="115"/>
      <c r="N16" s="116"/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5"/>
      <c r="Z16" s="116"/>
    </row>
    <row r="17" spans="1:26" ht="20.45" customHeight="1">
      <c r="A17" s="87" t="s">
        <v>122</v>
      </c>
      <c r="B17" s="140"/>
      <c r="C17" s="140"/>
      <c r="D17" s="84">
        <v>299999566</v>
      </c>
      <c r="E17" s="84"/>
      <c r="F17" s="154">
        <v>0</v>
      </c>
      <c r="G17" s="84"/>
      <c r="H17" s="154">
        <v>0</v>
      </c>
      <c r="I17" s="84"/>
      <c r="J17" s="155">
        <v>-299999566</v>
      </c>
      <c r="K17" s="116"/>
      <c r="L17" s="116">
        <v>0</v>
      </c>
      <c r="M17" s="115"/>
      <c r="N17" s="154">
        <v>0</v>
      </c>
      <c r="O17" s="116"/>
      <c r="P17" s="116">
        <v>0</v>
      </c>
      <c r="Q17" s="116"/>
      <c r="R17" s="116">
        <v>0</v>
      </c>
      <c r="S17" s="116"/>
      <c r="T17" s="116">
        <f t="shared" ref="T17:T19" si="0">SUM(R17,N17,P17)</f>
        <v>0</v>
      </c>
      <c r="U17" s="116"/>
      <c r="V17" s="116">
        <f t="shared" ref="V17:V19" si="1">SUM(D17,F17,L17,H17,J17,T17)</f>
        <v>0</v>
      </c>
      <c r="W17" s="116"/>
      <c r="X17" s="154">
        <v>0</v>
      </c>
      <c r="Y17" s="115"/>
      <c r="Z17" s="116">
        <f>SUM(V17:X17)</f>
        <v>0</v>
      </c>
    </row>
    <row r="18" spans="1:26" ht="20.45" customHeight="1">
      <c r="A18" s="87" t="s">
        <v>109</v>
      </c>
      <c r="B18" s="140"/>
      <c r="C18" s="140"/>
      <c r="D18" s="154">
        <v>0</v>
      </c>
      <c r="E18" s="84"/>
      <c r="F18" s="154">
        <v>0</v>
      </c>
      <c r="G18" s="84"/>
      <c r="H18" s="154">
        <v>0</v>
      </c>
      <c r="I18" s="84"/>
      <c r="J18" s="84">
        <v>-1199998265</v>
      </c>
      <c r="K18" s="116"/>
      <c r="L18" s="116">
        <v>0</v>
      </c>
      <c r="M18" s="115"/>
      <c r="N18" s="154">
        <v>0</v>
      </c>
      <c r="O18" s="116"/>
      <c r="P18" s="116">
        <v>0</v>
      </c>
      <c r="Q18" s="116"/>
      <c r="R18" s="116">
        <v>0</v>
      </c>
      <c r="S18" s="116"/>
      <c r="T18" s="116">
        <f t="shared" si="0"/>
        <v>0</v>
      </c>
      <c r="U18" s="116"/>
      <c r="V18" s="116">
        <f t="shared" si="1"/>
        <v>-1199998265</v>
      </c>
      <c r="W18" s="116"/>
      <c r="X18" s="154">
        <v>0</v>
      </c>
      <c r="Y18" s="115"/>
      <c r="Z18" s="116">
        <f>SUM(V18:X18)</f>
        <v>-1199998265</v>
      </c>
    </row>
    <row r="19" spans="1:26" ht="20.45" customHeight="1">
      <c r="A19" s="65" t="s">
        <v>64</v>
      </c>
      <c r="B19" s="140"/>
      <c r="C19" s="140"/>
      <c r="D19" s="154">
        <v>0</v>
      </c>
      <c r="E19" s="84"/>
      <c r="F19" s="154">
        <v>0</v>
      </c>
      <c r="G19" s="84"/>
      <c r="H19" s="154">
        <v>0</v>
      </c>
      <c r="I19" s="84"/>
      <c r="J19" s="86">
        <v>1403255254</v>
      </c>
      <c r="K19" s="116"/>
      <c r="L19" s="116">
        <v>0</v>
      </c>
      <c r="M19" s="115"/>
      <c r="N19" s="154">
        <v>0</v>
      </c>
      <c r="O19" s="116"/>
      <c r="P19" s="116">
        <v>0</v>
      </c>
      <c r="Q19" s="116"/>
      <c r="R19" s="116">
        <v>0</v>
      </c>
      <c r="S19" s="116"/>
      <c r="T19" s="116">
        <f t="shared" si="0"/>
        <v>0</v>
      </c>
      <c r="U19" s="116"/>
      <c r="V19" s="116">
        <f t="shared" si="1"/>
        <v>1403255254</v>
      </c>
      <c r="W19" s="116"/>
      <c r="X19" s="86">
        <v>-1230312</v>
      </c>
      <c r="Y19" s="115"/>
      <c r="Z19" s="116">
        <f>SUM(V19:X19)</f>
        <v>1402024942</v>
      </c>
    </row>
    <row r="20" spans="1:26" ht="20.45" customHeight="1">
      <c r="A20" s="65" t="s">
        <v>189</v>
      </c>
      <c r="B20" s="143"/>
      <c r="C20" s="140"/>
      <c r="D20" s="156">
        <v>0</v>
      </c>
      <c r="E20" s="84"/>
      <c r="F20" s="156">
        <v>0</v>
      </c>
      <c r="G20" s="84"/>
      <c r="H20" s="156">
        <v>0</v>
      </c>
      <c r="I20" s="84"/>
      <c r="J20" s="156">
        <v>0</v>
      </c>
      <c r="K20" s="116"/>
      <c r="L20" s="152">
        <v>0</v>
      </c>
      <c r="M20" s="115"/>
      <c r="N20" s="156">
        <v>7415732</v>
      </c>
      <c r="O20" s="116"/>
      <c r="P20" s="152">
        <v>-341942853</v>
      </c>
      <c r="Q20" s="116"/>
      <c r="R20" s="152">
        <v>0</v>
      </c>
      <c r="S20" s="116"/>
      <c r="T20" s="152">
        <f>SUM(R20,N20,P20)</f>
        <v>-334527121</v>
      </c>
      <c r="U20" s="116"/>
      <c r="V20" s="152">
        <f>SUM(D20,F20,L20,H20,J20,T20)</f>
        <v>-334527121</v>
      </c>
      <c r="W20" s="116"/>
      <c r="X20" s="152" t="s">
        <v>106</v>
      </c>
      <c r="Y20" s="115"/>
      <c r="Z20" s="152">
        <f>SUM(V20,X20)</f>
        <v>-334527121</v>
      </c>
    </row>
    <row r="21" spans="1:26" ht="6" customHeight="1">
      <c r="B21" s="174"/>
      <c r="C21" s="175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</row>
    <row r="22" spans="1:26" ht="20.45" customHeight="1" thickBot="1">
      <c r="A22" s="113" t="s">
        <v>115</v>
      </c>
      <c r="B22" s="140"/>
      <c r="C22" s="140"/>
      <c r="D22" s="150">
        <f>SUM(D15:D20)</f>
        <v>599999566</v>
      </c>
      <c r="E22" s="115"/>
      <c r="F22" s="150">
        <f>SUM(F15:F20)</f>
        <v>898760685</v>
      </c>
      <c r="G22" s="115"/>
      <c r="H22" s="150">
        <f>SUM(H15:H20)</f>
        <v>30000000</v>
      </c>
      <c r="I22" s="115"/>
      <c r="J22" s="150">
        <f>SUM(J15:J20)</f>
        <v>3972935272</v>
      </c>
      <c r="K22" s="116"/>
      <c r="L22" s="150">
        <f>SUM(L15:L20)</f>
        <v>0</v>
      </c>
      <c r="M22" s="115"/>
      <c r="N22" s="150">
        <f>SUM(N15:N20)</f>
        <v>-6160317</v>
      </c>
      <c r="O22" s="116"/>
      <c r="P22" s="150">
        <f>SUM(P15:P20)</f>
        <v>-341942853</v>
      </c>
      <c r="Q22" s="116"/>
      <c r="R22" s="150">
        <f>SUM(R15:R20)</f>
        <v>0</v>
      </c>
      <c r="S22" s="116"/>
      <c r="T22" s="150">
        <f>SUM(T15:T20)</f>
        <v>-348103170</v>
      </c>
      <c r="U22" s="116"/>
      <c r="V22" s="150">
        <f>SUM(V15:V20)</f>
        <v>5153592353</v>
      </c>
      <c r="W22" s="116"/>
      <c r="X22" s="150">
        <f>SUM(X15:X20)</f>
        <v>14657558</v>
      </c>
      <c r="Y22" s="115"/>
      <c r="Z22" s="150">
        <f>SUM(Z15:Z20)</f>
        <v>5168249911</v>
      </c>
    </row>
    <row r="23" spans="1:26" ht="20.45" customHeight="1" thickTop="1">
      <c r="A23" s="113"/>
      <c r="B23" s="140"/>
      <c r="C23" s="140"/>
      <c r="D23" s="116"/>
      <c r="E23" s="115"/>
      <c r="F23" s="116"/>
      <c r="G23" s="115"/>
      <c r="H23" s="116"/>
      <c r="I23" s="115"/>
      <c r="J23" s="116"/>
      <c r="K23" s="116"/>
      <c r="L23" s="116"/>
      <c r="M23" s="115"/>
      <c r="N23" s="116"/>
      <c r="O23" s="116"/>
      <c r="P23" s="116"/>
      <c r="Q23" s="116"/>
      <c r="R23" s="116"/>
      <c r="S23" s="116"/>
      <c r="T23" s="116"/>
      <c r="U23" s="116"/>
      <c r="V23" s="116"/>
      <c r="W23" s="116"/>
      <c r="X23" s="116"/>
      <c r="Y23" s="115"/>
      <c r="Z23" s="116"/>
    </row>
    <row r="24" spans="1:26" ht="20.45" customHeight="1">
      <c r="A24" s="174" t="s">
        <v>150</v>
      </c>
      <c r="B24" s="140"/>
      <c r="C24" s="140"/>
      <c r="D24" s="114">
        <v>599999566</v>
      </c>
      <c r="E24" s="115"/>
      <c r="F24" s="114">
        <v>898760685</v>
      </c>
      <c r="G24" s="115"/>
      <c r="H24" s="114">
        <v>30000000</v>
      </c>
      <c r="I24" s="115"/>
      <c r="J24" s="114">
        <v>5488738212</v>
      </c>
      <c r="K24" s="116"/>
      <c r="L24" s="114">
        <v>-484293100</v>
      </c>
      <c r="M24" s="115"/>
      <c r="N24" s="114">
        <v>-5890411</v>
      </c>
      <c r="O24" s="116"/>
      <c r="P24" s="114">
        <v>-525521312</v>
      </c>
      <c r="Q24" s="116"/>
      <c r="R24" s="114">
        <v>1152673249</v>
      </c>
      <c r="S24" s="116"/>
      <c r="T24" s="114">
        <f>SUM(R24,N24,P24)</f>
        <v>621261526</v>
      </c>
      <c r="U24" s="116"/>
      <c r="V24" s="114">
        <f>SUM(D24,F24,L24,H24,J24,T24)</f>
        <v>7154466889</v>
      </c>
      <c r="W24" s="116"/>
      <c r="X24" s="114">
        <v>97434099</v>
      </c>
      <c r="Y24" s="115"/>
      <c r="Z24" s="114">
        <f>SUM(V24,X24)</f>
        <v>7251900988</v>
      </c>
    </row>
    <row r="25" spans="1:26" ht="20.45" customHeight="1">
      <c r="A25" s="113" t="s">
        <v>76</v>
      </c>
      <c r="B25" s="140"/>
      <c r="C25" s="140"/>
      <c r="D25" s="114"/>
      <c r="E25" s="115"/>
      <c r="F25" s="114"/>
      <c r="G25" s="115"/>
      <c r="H25" s="114"/>
      <c r="I25" s="115"/>
      <c r="J25" s="114"/>
      <c r="K25" s="116"/>
      <c r="L25" s="114"/>
      <c r="M25" s="115"/>
      <c r="N25" s="114"/>
      <c r="O25" s="116"/>
      <c r="P25" s="114"/>
      <c r="Q25" s="116"/>
      <c r="R25" s="114"/>
      <c r="S25" s="116"/>
      <c r="T25" s="114"/>
      <c r="U25" s="116"/>
      <c r="V25" s="114"/>
      <c r="W25" s="116"/>
      <c r="X25" s="114"/>
      <c r="Y25" s="115"/>
      <c r="Z25" s="114"/>
    </row>
    <row r="26" spans="1:26" ht="20.45" customHeight="1">
      <c r="A26" s="166" t="s">
        <v>185</v>
      </c>
      <c r="B26" s="143"/>
      <c r="C26" s="140"/>
      <c r="D26" s="114">
        <v>0</v>
      </c>
      <c r="E26" s="115"/>
      <c r="F26" s="114">
        <v>0</v>
      </c>
      <c r="G26" s="115"/>
      <c r="H26" s="194">
        <v>29999957</v>
      </c>
      <c r="I26" s="115"/>
      <c r="J26" s="114">
        <v>-29999957</v>
      </c>
      <c r="K26" s="116"/>
      <c r="L26" s="114">
        <v>0</v>
      </c>
      <c r="M26" s="115"/>
      <c r="N26" s="114">
        <v>0</v>
      </c>
      <c r="O26" s="116"/>
      <c r="P26" s="114">
        <v>0</v>
      </c>
      <c r="Q26" s="116"/>
      <c r="R26" s="114">
        <v>0</v>
      </c>
      <c r="S26" s="116"/>
      <c r="T26" s="114">
        <f t="shared" ref="T26:T27" si="2">SUM(R26,N26,P26)</f>
        <v>0</v>
      </c>
      <c r="U26" s="116"/>
      <c r="V26" s="114">
        <f>SUM(D26,F26,L26,H26,J26,T26)</f>
        <v>0</v>
      </c>
      <c r="W26" s="116"/>
      <c r="X26" s="114">
        <v>0</v>
      </c>
      <c r="Y26" s="115"/>
      <c r="Z26" s="114">
        <f>SUM(V26,X26)</f>
        <v>0</v>
      </c>
    </row>
    <row r="27" spans="1:26" ht="20.45" customHeight="1">
      <c r="A27" s="166" t="s">
        <v>109</v>
      </c>
      <c r="B27" s="143"/>
      <c r="C27" s="140"/>
      <c r="D27" s="114">
        <v>0</v>
      </c>
      <c r="E27" s="115"/>
      <c r="F27" s="114">
        <v>0</v>
      </c>
      <c r="G27" s="115"/>
      <c r="H27" s="114">
        <v>0</v>
      </c>
      <c r="I27" s="115"/>
      <c r="J27" s="194">
        <v>-1788554426</v>
      </c>
      <c r="K27" s="116"/>
      <c r="L27" s="114">
        <v>0</v>
      </c>
      <c r="M27" s="115"/>
      <c r="N27" s="114">
        <v>0</v>
      </c>
      <c r="O27" s="116"/>
      <c r="P27" s="114">
        <v>0</v>
      </c>
      <c r="Q27" s="116"/>
      <c r="R27" s="114">
        <v>0</v>
      </c>
      <c r="S27" s="116"/>
      <c r="T27" s="114">
        <f t="shared" si="2"/>
        <v>0</v>
      </c>
      <c r="U27" s="116"/>
      <c r="V27" s="114">
        <f>SUM(D27,F27,L27,H27,J27,T27)</f>
        <v>-1788554426</v>
      </c>
      <c r="W27" s="116"/>
      <c r="X27" s="114">
        <v>-72000000</v>
      </c>
      <c r="Y27" s="115"/>
      <c r="Z27" s="114">
        <f>SUM(V27,X27)</f>
        <v>-1860554426</v>
      </c>
    </row>
    <row r="28" spans="1:26" ht="20.45" customHeight="1">
      <c r="A28" s="100" t="s">
        <v>64</v>
      </c>
      <c r="B28" s="140"/>
      <c r="C28" s="140"/>
      <c r="D28" s="114">
        <v>0</v>
      </c>
      <c r="E28" s="115"/>
      <c r="F28" s="114">
        <v>0</v>
      </c>
      <c r="G28" s="115"/>
      <c r="H28" s="114">
        <v>0</v>
      </c>
      <c r="I28" s="115"/>
      <c r="J28" s="114">
        <f>'P&amp;L 7-8'!I71</f>
        <v>1577815473</v>
      </c>
      <c r="K28" s="116"/>
      <c r="L28" s="114">
        <v>0</v>
      </c>
      <c r="M28" s="115"/>
      <c r="N28" s="114">
        <v>0</v>
      </c>
      <c r="O28" s="116"/>
      <c r="P28" s="114">
        <v>0</v>
      </c>
      <c r="Q28" s="116"/>
      <c r="R28" s="114">
        <v>0</v>
      </c>
      <c r="S28" s="116"/>
      <c r="T28" s="114">
        <f t="shared" ref="T28:T29" si="3">SUM(R28,N28,P28)</f>
        <v>0</v>
      </c>
      <c r="U28" s="116"/>
      <c r="V28" s="114">
        <f>SUM(D28,F28,L28,H28,J28,T28)</f>
        <v>1577815473</v>
      </c>
      <c r="W28" s="116"/>
      <c r="X28" s="114">
        <v>33219513</v>
      </c>
      <c r="Y28" s="115"/>
      <c r="Z28" s="114">
        <f>SUM(V28,X28)</f>
        <v>1611034986</v>
      </c>
    </row>
    <row r="29" spans="1:26" ht="20.45" customHeight="1">
      <c r="A29" s="65" t="s">
        <v>189</v>
      </c>
      <c r="B29" s="143"/>
      <c r="C29" s="140"/>
      <c r="D29" s="114">
        <v>0</v>
      </c>
      <c r="E29" s="115"/>
      <c r="F29" s="114">
        <v>0</v>
      </c>
      <c r="G29" s="115"/>
      <c r="H29" s="114">
        <v>0</v>
      </c>
      <c r="I29" s="115"/>
      <c r="J29" s="114">
        <v>0</v>
      </c>
      <c r="K29" s="116"/>
      <c r="L29" s="114">
        <v>0</v>
      </c>
      <c r="M29" s="115"/>
      <c r="N29" s="114">
        <v>3314023</v>
      </c>
      <c r="O29" s="116"/>
      <c r="P29" s="114">
        <v>-15952088</v>
      </c>
      <c r="Q29" s="116"/>
      <c r="R29" s="114">
        <v>0</v>
      </c>
      <c r="S29" s="116"/>
      <c r="T29" s="114">
        <f t="shared" si="3"/>
        <v>-12638065</v>
      </c>
      <c r="U29" s="116"/>
      <c r="V29" s="114">
        <f>SUM(D29,F29,L29,H29,J29,T29)</f>
        <v>-12638065</v>
      </c>
      <c r="W29" s="116"/>
      <c r="X29" s="114">
        <v>122543</v>
      </c>
      <c r="Y29" s="115"/>
      <c r="Z29" s="114">
        <f>SUM(V29,X29)</f>
        <v>-12515522</v>
      </c>
    </row>
    <row r="30" spans="1:26" ht="20.45" customHeight="1">
      <c r="A30" s="166" t="s">
        <v>174</v>
      </c>
      <c r="B30" s="140"/>
      <c r="C30" s="140"/>
      <c r="D30" s="114"/>
      <c r="E30" s="115"/>
      <c r="F30" s="114"/>
      <c r="G30" s="115"/>
      <c r="H30" s="114"/>
      <c r="I30" s="115"/>
      <c r="J30" s="114"/>
      <c r="K30" s="116"/>
      <c r="L30" s="114"/>
      <c r="M30" s="115"/>
      <c r="N30" s="114"/>
      <c r="O30" s="116"/>
      <c r="P30" s="114"/>
      <c r="Q30" s="116"/>
      <c r="R30" s="114"/>
      <c r="S30" s="116"/>
      <c r="T30" s="114"/>
      <c r="U30" s="116"/>
      <c r="V30" s="114"/>
      <c r="W30" s="116"/>
      <c r="X30" s="114"/>
      <c r="Y30" s="115"/>
      <c r="Z30" s="114"/>
    </row>
    <row r="31" spans="1:26" ht="20.45" customHeight="1">
      <c r="A31" s="166" t="s">
        <v>175</v>
      </c>
      <c r="B31" s="140"/>
      <c r="C31" s="140"/>
      <c r="D31" s="114"/>
      <c r="E31" s="115"/>
      <c r="F31" s="114"/>
      <c r="G31" s="115"/>
      <c r="H31" s="114"/>
      <c r="I31" s="115"/>
      <c r="J31" s="114"/>
      <c r="K31" s="116"/>
      <c r="L31" s="114"/>
      <c r="M31" s="115"/>
      <c r="N31" s="114"/>
      <c r="O31" s="116"/>
      <c r="P31" s="114"/>
      <c r="Q31" s="116"/>
      <c r="R31" s="114"/>
      <c r="S31" s="116"/>
      <c r="T31" s="114"/>
      <c r="U31" s="116"/>
      <c r="V31" s="114"/>
      <c r="W31" s="116"/>
      <c r="X31" s="114"/>
      <c r="Y31" s="115"/>
      <c r="Z31" s="114"/>
    </row>
    <row r="32" spans="1:26" ht="20.45" customHeight="1">
      <c r="A32" s="166" t="s">
        <v>176</v>
      </c>
      <c r="B32" s="143">
        <v>6</v>
      </c>
      <c r="C32" s="140"/>
      <c r="D32" s="114">
        <v>0</v>
      </c>
      <c r="E32" s="115"/>
      <c r="F32" s="114">
        <v>0</v>
      </c>
      <c r="G32" s="115"/>
      <c r="H32" s="114">
        <v>0</v>
      </c>
      <c r="I32" s="115"/>
      <c r="J32" s="114">
        <v>-396327647.19999999</v>
      </c>
      <c r="K32" s="116"/>
      <c r="L32" s="114">
        <v>0</v>
      </c>
      <c r="M32" s="115"/>
      <c r="N32" s="114">
        <v>0</v>
      </c>
      <c r="O32" s="116"/>
      <c r="P32" s="114">
        <v>396327647.19999999</v>
      </c>
      <c r="Q32" s="116"/>
      <c r="R32" s="114">
        <v>0</v>
      </c>
      <c r="S32" s="116"/>
      <c r="T32" s="114">
        <f t="shared" ref="T32" si="4">SUM(R32,N32,P32)</f>
        <v>396327647.19999999</v>
      </c>
      <c r="U32" s="116"/>
      <c r="V32" s="114">
        <f>SUM(D32,F32,L32,H32,J32,T32)</f>
        <v>0</v>
      </c>
      <c r="W32" s="116"/>
      <c r="X32" s="114">
        <v>0</v>
      </c>
      <c r="Y32" s="115"/>
      <c r="Z32" s="114">
        <f>SUM(V32,X32)</f>
        <v>0</v>
      </c>
    </row>
    <row r="33" spans="1:26" ht="20.45" customHeight="1">
      <c r="A33" s="166" t="s">
        <v>177</v>
      </c>
      <c r="B33" s="140"/>
      <c r="C33" s="140"/>
      <c r="D33" s="114"/>
      <c r="E33" s="115"/>
      <c r="F33" s="114"/>
      <c r="G33" s="115"/>
      <c r="H33" s="114"/>
      <c r="I33" s="115"/>
      <c r="J33" s="114"/>
      <c r="K33" s="116"/>
      <c r="L33" s="114"/>
      <c r="M33" s="115"/>
      <c r="N33" s="114"/>
      <c r="O33" s="116"/>
      <c r="P33" s="114"/>
      <c r="Q33" s="116"/>
      <c r="R33" s="114"/>
      <c r="S33" s="116"/>
      <c r="T33" s="114"/>
      <c r="U33" s="116"/>
      <c r="V33" s="114"/>
      <c r="W33" s="116"/>
      <c r="X33" s="114"/>
      <c r="Y33" s="115"/>
      <c r="Z33" s="114"/>
    </row>
    <row r="34" spans="1:26" ht="20.45" customHeight="1">
      <c r="A34" s="100" t="s">
        <v>178</v>
      </c>
      <c r="B34" s="143"/>
      <c r="C34" s="140"/>
      <c r="D34" s="176">
        <v>0</v>
      </c>
      <c r="E34" s="115"/>
      <c r="F34" s="176">
        <v>0</v>
      </c>
      <c r="G34" s="115"/>
      <c r="H34" s="176">
        <v>0</v>
      </c>
      <c r="I34" s="115"/>
      <c r="J34" s="176">
        <v>0</v>
      </c>
      <c r="K34" s="116"/>
      <c r="L34" s="176">
        <v>0</v>
      </c>
      <c r="M34" s="115"/>
      <c r="N34" s="176">
        <v>0</v>
      </c>
      <c r="O34" s="116"/>
      <c r="P34" s="176">
        <v>0</v>
      </c>
      <c r="Q34" s="116"/>
      <c r="R34" s="176">
        <v>24591432</v>
      </c>
      <c r="S34" s="116"/>
      <c r="T34" s="176">
        <f>SUM(R34,N34,P34)</f>
        <v>24591432</v>
      </c>
      <c r="U34" s="116"/>
      <c r="V34" s="176">
        <f>SUM(D34,F34,L34,H34,J34,T34)</f>
        <v>24591432</v>
      </c>
      <c r="W34" s="116"/>
      <c r="X34" s="176">
        <v>28725035</v>
      </c>
      <c r="Y34" s="115"/>
      <c r="Z34" s="176">
        <f>SUM(V34,X34)</f>
        <v>53316467</v>
      </c>
    </row>
    <row r="35" spans="1:26" ht="6" customHeight="1">
      <c r="B35" s="174"/>
      <c r="C35" s="175"/>
      <c r="D35" s="114"/>
      <c r="E35" s="116"/>
      <c r="F35" s="114"/>
      <c r="G35" s="116"/>
      <c r="H35" s="114"/>
      <c r="I35" s="116"/>
      <c r="J35" s="114"/>
      <c r="K35" s="116"/>
      <c r="L35" s="114"/>
      <c r="M35" s="116"/>
      <c r="N35" s="114"/>
      <c r="O35" s="116"/>
      <c r="P35" s="114"/>
      <c r="Q35" s="116"/>
      <c r="R35" s="114"/>
      <c r="S35" s="116"/>
      <c r="T35" s="114"/>
      <c r="U35" s="116"/>
      <c r="V35" s="114"/>
      <c r="W35" s="116"/>
      <c r="X35" s="114"/>
      <c r="Y35" s="116"/>
      <c r="Z35" s="114"/>
    </row>
    <row r="36" spans="1:26" ht="20.45" customHeight="1" thickBot="1">
      <c r="A36" s="113" t="s">
        <v>151</v>
      </c>
      <c r="B36" s="140"/>
      <c r="C36" s="140"/>
      <c r="D36" s="149">
        <f>SUM(D24:D34)</f>
        <v>599999566</v>
      </c>
      <c r="E36" s="115"/>
      <c r="F36" s="149">
        <f>SUM(F24:F34)</f>
        <v>898760685</v>
      </c>
      <c r="G36" s="115"/>
      <c r="H36" s="149">
        <f>SUM(H24:H34)</f>
        <v>59999957</v>
      </c>
      <c r="I36" s="115"/>
      <c r="J36" s="149">
        <f>SUM(J24:J34)</f>
        <v>4851671654.8000002</v>
      </c>
      <c r="K36" s="116"/>
      <c r="L36" s="149">
        <f>SUM(L24:L34)</f>
        <v>-484293100</v>
      </c>
      <c r="M36" s="115"/>
      <c r="N36" s="149">
        <f>SUM(N24:N34)</f>
        <v>-2576388</v>
      </c>
      <c r="O36" s="116"/>
      <c r="P36" s="149">
        <f>SUM(P24:P34)</f>
        <v>-145145752.80000001</v>
      </c>
      <c r="Q36" s="116"/>
      <c r="R36" s="149">
        <f>SUM(R24:R34)</f>
        <v>1177264681</v>
      </c>
      <c r="S36" s="116"/>
      <c r="T36" s="149">
        <f>SUM(T24:T34)</f>
        <v>1029542540.2</v>
      </c>
      <c r="U36" s="116"/>
      <c r="V36" s="149">
        <f>SUM(V24:V34)</f>
        <v>6955681303</v>
      </c>
      <c r="W36" s="116"/>
      <c r="X36" s="149">
        <f>SUM(X24:X34)</f>
        <v>87501190</v>
      </c>
      <c r="Y36" s="115"/>
      <c r="Z36" s="149">
        <f>SUM(Z24:Z34)</f>
        <v>7043182493</v>
      </c>
    </row>
    <row r="37" spans="1:26" ht="20.45" customHeight="1" thickTop="1">
      <c r="A37" s="30"/>
      <c r="B37" s="140"/>
      <c r="C37" s="140"/>
      <c r="D37" s="116"/>
      <c r="E37" s="115"/>
      <c r="F37" s="116"/>
      <c r="G37" s="115"/>
      <c r="H37" s="116"/>
      <c r="I37" s="115"/>
      <c r="J37" s="116"/>
      <c r="K37" s="116"/>
      <c r="L37" s="116"/>
      <c r="M37" s="115"/>
      <c r="N37" s="116"/>
      <c r="O37" s="116"/>
      <c r="P37" s="116"/>
      <c r="Q37" s="116"/>
      <c r="R37" s="116"/>
      <c r="S37" s="116"/>
      <c r="T37" s="116"/>
      <c r="U37" s="116"/>
      <c r="V37" s="116"/>
      <c r="W37" s="116"/>
      <c r="X37" s="116"/>
      <c r="Y37" s="115"/>
      <c r="Z37" s="116"/>
    </row>
    <row r="38" spans="1:26" ht="20.45" customHeight="1">
      <c r="A38" s="30"/>
      <c r="B38" s="140"/>
      <c r="C38" s="140"/>
      <c r="D38" s="116"/>
      <c r="E38" s="115"/>
      <c r="F38" s="116"/>
      <c r="G38" s="115"/>
      <c r="H38" s="116"/>
      <c r="I38" s="115"/>
      <c r="J38" s="116"/>
      <c r="K38" s="116"/>
      <c r="L38" s="116"/>
      <c r="M38" s="115"/>
      <c r="N38" s="116"/>
      <c r="O38" s="116"/>
      <c r="P38" s="116"/>
      <c r="Q38" s="116"/>
      <c r="R38" s="116"/>
      <c r="S38" s="116"/>
      <c r="T38" s="116"/>
      <c r="U38" s="116"/>
      <c r="V38" s="116"/>
      <c r="W38" s="116"/>
      <c r="X38" s="116"/>
      <c r="Y38" s="115"/>
      <c r="Z38" s="116"/>
    </row>
    <row r="39" spans="1:26" ht="14.25" customHeight="1">
      <c r="B39" s="140"/>
      <c r="C39" s="140"/>
      <c r="D39" s="154"/>
      <c r="E39" s="84"/>
      <c r="F39" s="154"/>
      <c r="G39" s="84"/>
      <c r="H39" s="154"/>
      <c r="I39" s="84"/>
      <c r="J39" s="154"/>
      <c r="K39" s="116"/>
      <c r="L39" s="116"/>
      <c r="M39" s="115"/>
      <c r="N39" s="86"/>
      <c r="O39" s="116"/>
      <c r="P39" s="116"/>
      <c r="Q39" s="116"/>
      <c r="R39" s="116"/>
      <c r="S39" s="116"/>
      <c r="T39" s="116"/>
      <c r="U39" s="116"/>
      <c r="V39" s="116"/>
      <c r="W39" s="116"/>
      <c r="X39" s="116"/>
      <c r="Y39" s="115"/>
      <c r="Z39" s="116"/>
    </row>
    <row r="40" spans="1:26" s="166" customFormat="1" ht="20.45" customHeight="1">
      <c r="A40" s="139" t="str">
        <f>+'[39]2-4'!A52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40" s="139"/>
      <c r="C40" s="139"/>
      <c r="D40" s="168"/>
      <c r="E40" s="168"/>
      <c r="F40" s="168"/>
      <c r="G40" s="168"/>
      <c r="H40" s="168"/>
      <c r="I40" s="168"/>
      <c r="J40" s="168"/>
      <c r="K40" s="168"/>
      <c r="L40" s="168"/>
      <c r="M40" s="168"/>
      <c r="N40" s="168"/>
      <c r="O40" s="168"/>
      <c r="P40" s="168"/>
      <c r="Q40" s="168"/>
      <c r="R40" s="168"/>
      <c r="S40" s="168"/>
      <c r="T40" s="168"/>
      <c r="U40" s="168"/>
      <c r="V40" s="168"/>
      <c r="W40" s="168"/>
      <c r="X40" s="168"/>
      <c r="Y40" s="168"/>
      <c r="Z40" s="168"/>
    </row>
  </sheetData>
  <mergeCells count="4">
    <mergeCell ref="D5:Z5"/>
    <mergeCell ref="D6:V6"/>
    <mergeCell ref="N7:T7"/>
    <mergeCell ref="H9:J9"/>
  </mergeCells>
  <pageMargins left="0.5" right="0.5" top="0.5" bottom="0.6" header="0.49" footer="0.4"/>
  <pageSetup paperSize="256" scale="71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E4A1A-7BA4-4D61-A7E7-D9F85C73A18C}">
  <dimension ref="A1:P151"/>
  <sheetViews>
    <sheetView zoomScaleNormal="100" zoomScaleSheetLayoutView="55" workbookViewId="0">
      <selection activeCell="A8" sqref="A8"/>
    </sheetView>
  </sheetViews>
  <sheetFormatPr defaultColWidth="10.28515625" defaultRowHeight="18.75"/>
  <cols>
    <col min="1" max="1" width="43.140625" style="166" customWidth="1"/>
    <col min="2" max="2" width="8.140625" style="166" bestFit="1" customWidth="1"/>
    <col min="3" max="3" width="1.28515625" style="166" customWidth="1"/>
    <col min="4" max="4" width="11" style="167" customWidth="1"/>
    <col min="5" max="5" width="1.28515625" style="167" customWidth="1"/>
    <col min="6" max="6" width="11.42578125" style="167" bestFit="1" customWidth="1"/>
    <col min="7" max="7" width="1.28515625" style="167" customWidth="1"/>
    <col min="8" max="8" width="11" style="167" bestFit="1" customWidth="1"/>
    <col min="9" max="9" width="1.28515625" style="167" customWidth="1"/>
    <col min="10" max="10" width="12.85546875" style="167" bestFit="1" customWidth="1"/>
    <col min="11" max="11" width="1.28515625" style="167" customWidth="1"/>
    <col min="12" max="12" width="11.7109375" style="167" customWidth="1"/>
    <col min="13" max="13" width="1.28515625" style="167" customWidth="1"/>
    <col min="14" max="14" width="17.42578125" style="167" customWidth="1"/>
    <col min="15" max="15" width="1.28515625" style="167" customWidth="1"/>
    <col min="16" max="16" width="12.85546875" style="167" bestFit="1" customWidth="1"/>
    <col min="17" max="16384" width="10.28515625" style="166"/>
  </cols>
  <sheetData>
    <row r="1" spans="1:16" ht="18" customHeight="1">
      <c r="A1" s="165" t="s">
        <v>55</v>
      </c>
    </row>
    <row r="2" spans="1:16" ht="18" customHeight="1">
      <c r="A2" s="165" t="s">
        <v>153</v>
      </c>
    </row>
    <row r="3" spans="1:16" ht="18" customHeight="1">
      <c r="A3" s="42" t="s">
        <v>149</v>
      </c>
      <c r="B3" s="139"/>
      <c r="C3" s="139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</row>
    <row r="4" spans="1:16" ht="18" customHeight="1"/>
    <row r="5" spans="1:16" ht="18" customHeight="1">
      <c r="A5" s="177"/>
      <c r="B5" s="177"/>
      <c r="C5" s="177"/>
      <c r="D5" s="255" t="s">
        <v>71</v>
      </c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</row>
    <row r="6" spans="1:16" ht="18" customHeight="1">
      <c r="A6" s="177"/>
      <c r="B6" s="177"/>
      <c r="C6" s="177"/>
      <c r="D6" s="178"/>
      <c r="E6" s="178"/>
      <c r="F6" s="178"/>
      <c r="G6" s="178"/>
      <c r="H6" s="179"/>
      <c r="I6" s="179"/>
      <c r="J6" s="179"/>
      <c r="K6" s="178"/>
      <c r="L6" s="178"/>
      <c r="M6" s="178"/>
      <c r="N6" s="180" t="s">
        <v>107</v>
      </c>
      <c r="O6" s="178"/>
      <c r="P6" s="178"/>
    </row>
    <row r="7" spans="1:16" ht="18" customHeight="1">
      <c r="A7" s="177"/>
      <c r="B7" s="177"/>
      <c r="C7" s="177"/>
      <c r="D7" s="178"/>
      <c r="E7" s="178"/>
      <c r="F7" s="178"/>
      <c r="G7" s="178"/>
      <c r="H7" s="255" t="s">
        <v>0</v>
      </c>
      <c r="I7" s="255"/>
      <c r="J7" s="255"/>
      <c r="K7" s="178"/>
      <c r="L7" s="178"/>
      <c r="M7" s="178"/>
      <c r="N7" s="181" t="s">
        <v>108</v>
      </c>
      <c r="O7" s="178"/>
      <c r="P7" s="178"/>
    </row>
    <row r="8" spans="1:16" ht="18" customHeight="1">
      <c r="A8" s="177"/>
      <c r="B8" s="177"/>
      <c r="C8" s="177"/>
      <c r="D8" s="178"/>
      <c r="E8" s="178"/>
      <c r="F8" s="178"/>
      <c r="G8" s="178"/>
      <c r="H8" s="182" t="s">
        <v>158</v>
      </c>
      <c r="I8" s="178"/>
      <c r="J8" s="178"/>
      <c r="K8" s="178"/>
      <c r="L8" s="178"/>
      <c r="M8" s="178"/>
      <c r="N8" s="180" t="s">
        <v>179</v>
      </c>
      <c r="O8" s="178"/>
      <c r="P8" s="178"/>
    </row>
    <row r="9" spans="1:16" ht="18" customHeight="1">
      <c r="A9" s="177"/>
      <c r="B9" s="177"/>
      <c r="C9" s="183"/>
      <c r="D9" s="180" t="s">
        <v>30</v>
      </c>
      <c r="E9" s="180"/>
      <c r="F9" s="182" t="s">
        <v>69</v>
      </c>
      <c r="G9" s="184"/>
      <c r="H9" s="185" t="s">
        <v>180</v>
      </c>
      <c r="I9" s="184"/>
      <c r="J9" s="180"/>
      <c r="K9" s="184"/>
      <c r="L9" s="182"/>
      <c r="M9" s="184"/>
      <c r="N9" s="180" t="s">
        <v>181</v>
      </c>
      <c r="O9" s="184"/>
      <c r="P9" s="182" t="s">
        <v>25</v>
      </c>
    </row>
    <row r="10" spans="1:16" ht="18" customHeight="1">
      <c r="A10" s="177"/>
      <c r="B10" s="177"/>
      <c r="C10" s="183"/>
      <c r="D10" s="182" t="s">
        <v>31</v>
      </c>
      <c r="E10" s="180"/>
      <c r="F10" s="180" t="s">
        <v>70</v>
      </c>
      <c r="G10" s="184"/>
      <c r="H10" s="180" t="s">
        <v>89</v>
      </c>
      <c r="I10" s="184"/>
      <c r="J10" s="182" t="s">
        <v>35</v>
      </c>
      <c r="K10" s="184"/>
      <c r="L10" s="180" t="s">
        <v>168</v>
      </c>
      <c r="M10" s="184"/>
      <c r="N10" s="182" t="s">
        <v>182</v>
      </c>
      <c r="O10" s="184"/>
      <c r="P10" s="182" t="s">
        <v>73</v>
      </c>
    </row>
    <row r="11" spans="1:16" ht="18" customHeight="1">
      <c r="A11" s="177"/>
      <c r="B11" s="186" t="s">
        <v>2</v>
      </c>
      <c r="C11" s="177"/>
      <c r="D11" s="187" t="s">
        <v>3</v>
      </c>
      <c r="E11" s="180"/>
      <c r="F11" s="187" t="s">
        <v>3</v>
      </c>
      <c r="G11" s="188"/>
      <c r="H11" s="187" t="s">
        <v>3</v>
      </c>
      <c r="I11" s="188"/>
      <c r="J11" s="187" t="s">
        <v>3</v>
      </c>
      <c r="K11" s="188"/>
      <c r="L11" s="187" t="s">
        <v>3</v>
      </c>
      <c r="M11" s="188"/>
      <c r="N11" s="187" t="s">
        <v>3</v>
      </c>
      <c r="O11" s="188"/>
      <c r="P11" s="187" t="s">
        <v>3</v>
      </c>
    </row>
    <row r="12" spans="1:16" ht="6" customHeight="1">
      <c r="A12" s="177"/>
      <c r="B12" s="189"/>
      <c r="C12" s="190"/>
      <c r="D12" s="180"/>
      <c r="E12" s="180"/>
      <c r="F12" s="180"/>
      <c r="G12" s="180"/>
      <c r="H12" s="180"/>
      <c r="I12" s="180"/>
      <c r="J12" s="180"/>
      <c r="K12" s="180"/>
      <c r="L12" s="180"/>
      <c r="M12" s="180"/>
      <c r="N12" s="180"/>
      <c r="O12" s="180"/>
      <c r="P12" s="180"/>
    </row>
    <row r="13" spans="1:16" ht="18" customHeight="1">
      <c r="A13" s="189" t="s">
        <v>102</v>
      </c>
      <c r="B13" s="177"/>
      <c r="C13" s="177"/>
      <c r="D13" s="2">
        <v>300000000</v>
      </c>
      <c r="E13" s="5"/>
      <c r="F13" s="2">
        <v>898760685</v>
      </c>
      <c r="G13" s="1"/>
      <c r="H13" s="2">
        <v>30000000</v>
      </c>
      <c r="I13" s="1"/>
      <c r="J13" s="2">
        <v>3423433200</v>
      </c>
      <c r="K13" s="188"/>
      <c r="L13" s="184">
        <v>0</v>
      </c>
      <c r="M13" s="188"/>
      <c r="N13" s="82">
        <v>0</v>
      </c>
      <c r="O13" s="188"/>
      <c r="P13" s="184">
        <f>SUM(D13:N13)</f>
        <v>4652193885</v>
      </c>
    </row>
    <row r="14" spans="1:16" ht="18" customHeight="1">
      <c r="A14" s="165" t="s">
        <v>76</v>
      </c>
      <c r="B14" s="177"/>
      <c r="C14" s="177"/>
      <c r="D14" s="184"/>
      <c r="E14" s="184"/>
      <c r="F14" s="184"/>
      <c r="G14" s="188"/>
      <c r="H14" s="184"/>
      <c r="I14" s="188"/>
      <c r="J14" s="184"/>
      <c r="K14" s="188"/>
      <c r="L14" s="184"/>
      <c r="M14" s="188"/>
      <c r="N14" s="184"/>
      <c r="O14" s="188"/>
      <c r="P14" s="184"/>
    </row>
    <row r="15" spans="1:16" ht="18" customHeight="1">
      <c r="A15" s="5" t="s">
        <v>122</v>
      </c>
      <c r="B15" s="177"/>
      <c r="C15" s="177"/>
      <c r="D15" s="1">
        <v>299999566</v>
      </c>
      <c r="E15" s="5"/>
      <c r="F15" s="82">
        <v>0</v>
      </c>
      <c r="G15" s="82"/>
      <c r="H15" s="82">
        <v>0</v>
      </c>
      <c r="I15" s="82"/>
      <c r="J15" s="157">
        <v>-299999566</v>
      </c>
      <c r="K15" s="188"/>
      <c r="L15" s="184">
        <v>0</v>
      </c>
      <c r="M15" s="188"/>
      <c r="N15" s="82">
        <v>0</v>
      </c>
      <c r="O15" s="188"/>
      <c r="P15" s="184">
        <f>SUM(D15:N15)</f>
        <v>0</v>
      </c>
    </row>
    <row r="16" spans="1:16" ht="18" customHeight="1">
      <c r="A16" s="5" t="s">
        <v>109</v>
      </c>
      <c r="B16" s="177"/>
      <c r="C16" s="177"/>
      <c r="D16" s="82">
        <v>0</v>
      </c>
      <c r="E16" s="82"/>
      <c r="F16" s="82">
        <v>0</v>
      </c>
      <c r="G16" s="82"/>
      <c r="H16" s="82">
        <v>0</v>
      </c>
      <c r="I16" s="1"/>
      <c r="J16" s="1">
        <v>-1199998265</v>
      </c>
      <c r="K16" s="188"/>
      <c r="L16" s="184">
        <v>0</v>
      </c>
      <c r="M16" s="188"/>
      <c r="N16" s="82">
        <v>0</v>
      </c>
      <c r="O16" s="188"/>
      <c r="P16" s="184">
        <f>SUM(D16:N16)</f>
        <v>-1199998265</v>
      </c>
    </row>
    <row r="17" spans="1:16" ht="18" customHeight="1">
      <c r="A17" s="6" t="s">
        <v>64</v>
      </c>
      <c r="B17" s="177"/>
      <c r="C17" s="177"/>
      <c r="D17" s="3">
        <v>0</v>
      </c>
      <c r="E17" s="158"/>
      <c r="F17" s="3">
        <v>0</v>
      </c>
      <c r="G17" s="2"/>
      <c r="H17" s="159">
        <v>0</v>
      </c>
      <c r="I17" s="1"/>
      <c r="J17" s="2">
        <v>1511240637</v>
      </c>
      <c r="K17" s="188"/>
      <c r="L17" s="184">
        <v>0</v>
      </c>
      <c r="M17" s="188"/>
      <c r="N17" s="88">
        <v>0</v>
      </c>
      <c r="O17" s="188"/>
      <c r="P17" s="184">
        <f>SUM(D17:N17)</f>
        <v>1511240637</v>
      </c>
    </row>
    <row r="18" spans="1:16" ht="18" customHeight="1">
      <c r="A18" s="166" t="s">
        <v>190</v>
      </c>
      <c r="B18" s="191"/>
      <c r="C18" s="177"/>
      <c r="D18" s="44">
        <v>0</v>
      </c>
      <c r="E18" s="160"/>
      <c r="F18" s="44">
        <v>0</v>
      </c>
      <c r="G18" s="4"/>
      <c r="H18" s="83">
        <v>0</v>
      </c>
      <c r="I18" s="161"/>
      <c r="J18" s="162">
        <v>0</v>
      </c>
      <c r="K18" s="188"/>
      <c r="L18" s="192">
        <v>0</v>
      </c>
      <c r="M18" s="188"/>
      <c r="N18" s="4">
        <v>-341942853</v>
      </c>
      <c r="O18" s="188"/>
      <c r="P18" s="192">
        <f>SUM(D18:N18)</f>
        <v>-341942853</v>
      </c>
    </row>
    <row r="19" spans="1:16" ht="6" customHeight="1">
      <c r="A19" s="177"/>
      <c r="B19" s="189"/>
      <c r="C19" s="190"/>
      <c r="D19" s="184"/>
      <c r="E19" s="184"/>
      <c r="F19" s="184"/>
      <c r="G19" s="188"/>
      <c r="H19" s="184"/>
      <c r="I19" s="184"/>
      <c r="J19" s="184"/>
      <c r="K19" s="184"/>
      <c r="L19" s="184"/>
      <c r="M19" s="188"/>
      <c r="N19" s="184"/>
      <c r="O19" s="184"/>
      <c r="P19" s="184"/>
    </row>
    <row r="20" spans="1:16" ht="18" customHeight="1" thickBot="1">
      <c r="A20" s="113" t="s">
        <v>115</v>
      </c>
      <c r="B20" s="177"/>
      <c r="C20" s="177"/>
      <c r="D20" s="193">
        <f>SUM(D13:D19)</f>
        <v>599999566</v>
      </c>
      <c r="E20" s="184"/>
      <c r="F20" s="193">
        <f>SUM(F13:F19)</f>
        <v>898760685</v>
      </c>
      <c r="G20" s="188"/>
      <c r="H20" s="193">
        <f>SUM(H13:H19)</f>
        <v>30000000</v>
      </c>
      <c r="I20" s="188"/>
      <c r="J20" s="193">
        <f>SUM(J13:J19)</f>
        <v>3434676006</v>
      </c>
      <c r="K20" s="188"/>
      <c r="L20" s="193">
        <f>SUM(L13:L19)</f>
        <v>0</v>
      </c>
      <c r="M20" s="188"/>
      <c r="N20" s="193">
        <f>SUM(N13:N19)</f>
        <v>-341942853</v>
      </c>
      <c r="O20" s="188"/>
      <c r="P20" s="193">
        <f>SUM(P13:P18)</f>
        <v>4621493404</v>
      </c>
    </row>
    <row r="21" spans="1:16" ht="18" customHeight="1" thickTop="1">
      <c r="A21" s="189"/>
      <c r="B21" s="177"/>
      <c r="C21" s="177"/>
      <c r="D21" s="184"/>
      <c r="E21" s="184"/>
      <c r="F21" s="184"/>
      <c r="G21" s="188"/>
      <c r="H21" s="184"/>
      <c r="I21" s="188"/>
      <c r="J21" s="184"/>
      <c r="K21" s="188"/>
      <c r="L21" s="184"/>
      <c r="M21" s="188"/>
      <c r="N21" s="184"/>
      <c r="O21" s="188"/>
      <c r="P21" s="184"/>
    </row>
    <row r="22" spans="1:16" ht="18" customHeight="1">
      <c r="A22" s="189" t="s">
        <v>150</v>
      </c>
      <c r="B22" s="177"/>
      <c r="C22" s="177"/>
      <c r="D22" s="194">
        <v>599999566</v>
      </c>
      <c r="E22" s="184"/>
      <c r="F22" s="194">
        <v>898760685</v>
      </c>
      <c r="G22" s="188"/>
      <c r="H22" s="194">
        <v>30000000</v>
      </c>
      <c r="I22" s="188"/>
      <c r="J22" s="194">
        <v>5863395288</v>
      </c>
      <c r="K22" s="188"/>
      <c r="L22" s="194">
        <v>-484293100</v>
      </c>
      <c r="M22" s="188"/>
      <c r="N22" s="194">
        <v>-525557361</v>
      </c>
      <c r="O22" s="188"/>
      <c r="P22" s="194">
        <f>SUM(D22:N22)</f>
        <v>6382305078</v>
      </c>
    </row>
    <row r="23" spans="1:16" ht="18" customHeight="1">
      <c r="A23" s="165" t="s">
        <v>76</v>
      </c>
      <c r="B23" s="177"/>
      <c r="C23" s="177"/>
      <c r="D23" s="194"/>
      <c r="E23" s="184"/>
      <c r="F23" s="194"/>
      <c r="G23" s="188"/>
      <c r="H23" s="194"/>
      <c r="I23" s="188"/>
      <c r="J23" s="194"/>
      <c r="K23" s="188"/>
      <c r="L23" s="194"/>
      <c r="M23" s="188"/>
      <c r="N23" s="194"/>
      <c r="O23" s="188"/>
      <c r="P23" s="194"/>
    </row>
    <row r="24" spans="1:16" ht="18" customHeight="1">
      <c r="A24" s="166" t="s">
        <v>185</v>
      </c>
      <c r="B24" s="191"/>
      <c r="C24" s="177"/>
      <c r="D24" s="194">
        <v>0</v>
      </c>
      <c r="E24" s="184"/>
      <c r="F24" s="194">
        <v>0</v>
      </c>
      <c r="G24" s="188"/>
      <c r="H24" s="194">
        <v>29999957</v>
      </c>
      <c r="I24" s="188"/>
      <c r="J24" s="194">
        <v>-29999957</v>
      </c>
      <c r="K24" s="188"/>
      <c r="L24" s="194">
        <v>0</v>
      </c>
      <c r="M24" s="188"/>
      <c r="N24" s="194">
        <v>0</v>
      </c>
      <c r="O24" s="188"/>
      <c r="P24" s="194">
        <f>SUM(D24:N24)</f>
        <v>0</v>
      </c>
    </row>
    <row r="25" spans="1:16" ht="18" customHeight="1">
      <c r="A25" s="166" t="s">
        <v>109</v>
      </c>
      <c r="B25" s="191"/>
      <c r="C25" s="177"/>
      <c r="D25" s="194">
        <v>0</v>
      </c>
      <c r="E25" s="184"/>
      <c r="F25" s="194">
        <v>0</v>
      </c>
      <c r="G25" s="188"/>
      <c r="H25" s="194">
        <v>0</v>
      </c>
      <c r="I25" s="188"/>
      <c r="J25" s="194">
        <v>-1788554426</v>
      </c>
      <c r="K25" s="188"/>
      <c r="L25" s="194">
        <v>0</v>
      </c>
      <c r="M25" s="188"/>
      <c r="N25" s="194">
        <v>0</v>
      </c>
      <c r="O25" s="188"/>
      <c r="P25" s="194">
        <f>SUM(D25:N25)</f>
        <v>-1788554426</v>
      </c>
    </row>
    <row r="26" spans="1:16" ht="18" customHeight="1">
      <c r="A26" s="166" t="s">
        <v>64</v>
      </c>
      <c r="B26" s="191"/>
      <c r="C26" s="177"/>
      <c r="D26" s="194">
        <v>0</v>
      </c>
      <c r="E26" s="184"/>
      <c r="F26" s="194">
        <v>0</v>
      </c>
      <c r="G26" s="188"/>
      <c r="H26" s="194">
        <v>0</v>
      </c>
      <c r="I26" s="188"/>
      <c r="J26" s="194">
        <v>1472773601</v>
      </c>
      <c r="K26" s="188"/>
      <c r="L26" s="194">
        <v>0</v>
      </c>
      <c r="M26" s="188"/>
      <c r="N26" s="194">
        <v>0</v>
      </c>
      <c r="O26" s="188"/>
      <c r="P26" s="194">
        <f>SUM(D26:N26)</f>
        <v>1472773601</v>
      </c>
    </row>
    <row r="27" spans="1:16" ht="18" customHeight="1">
      <c r="A27" s="166" t="s">
        <v>190</v>
      </c>
      <c r="B27" s="191"/>
      <c r="C27" s="177"/>
      <c r="D27" s="194">
        <v>0</v>
      </c>
      <c r="E27" s="184"/>
      <c r="F27" s="194">
        <v>0</v>
      </c>
      <c r="G27" s="188"/>
      <c r="H27" s="194">
        <v>0</v>
      </c>
      <c r="I27" s="188"/>
      <c r="J27" s="194">
        <v>0</v>
      </c>
      <c r="K27" s="188"/>
      <c r="L27" s="194">
        <v>0</v>
      </c>
      <c r="M27" s="188"/>
      <c r="N27" s="194">
        <v>-19721410</v>
      </c>
      <c r="O27" s="188"/>
      <c r="P27" s="194">
        <f t="shared" ref="P27" si="0">SUM(D27:N27)</f>
        <v>-19721410</v>
      </c>
    </row>
    <row r="28" spans="1:16" ht="18" customHeight="1">
      <c r="A28" s="166" t="s">
        <v>183</v>
      </c>
      <c r="B28" s="191"/>
      <c r="C28" s="177"/>
      <c r="D28" s="194"/>
      <c r="E28" s="184"/>
      <c r="F28" s="194"/>
      <c r="G28" s="188"/>
      <c r="H28" s="194"/>
      <c r="I28" s="188"/>
      <c r="J28" s="194"/>
      <c r="K28" s="188"/>
      <c r="L28" s="194"/>
      <c r="M28" s="188"/>
      <c r="N28" s="194"/>
      <c r="O28" s="188"/>
      <c r="P28" s="194"/>
    </row>
    <row r="29" spans="1:16" ht="18" customHeight="1">
      <c r="A29" s="166" t="s">
        <v>184</v>
      </c>
      <c r="B29" s="191"/>
      <c r="C29" s="177"/>
      <c r="D29" s="194"/>
      <c r="E29" s="184"/>
      <c r="F29" s="194"/>
      <c r="G29" s="188"/>
      <c r="H29" s="194"/>
      <c r="I29" s="188"/>
      <c r="J29" s="194"/>
      <c r="K29" s="188"/>
      <c r="L29" s="194"/>
      <c r="M29" s="188"/>
      <c r="N29" s="194"/>
      <c r="O29" s="188"/>
      <c r="P29" s="194"/>
    </row>
    <row r="30" spans="1:16" ht="18" customHeight="1">
      <c r="A30" s="166" t="s">
        <v>176</v>
      </c>
      <c r="B30" s="191">
        <v>6</v>
      </c>
      <c r="C30" s="177"/>
      <c r="D30" s="195">
        <v>0</v>
      </c>
      <c r="E30" s="184"/>
      <c r="F30" s="195">
        <v>0</v>
      </c>
      <c r="G30" s="188"/>
      <c r="H30" s="195">
        <v>0</v>
      </c>
      <c r="I30" s="188"/>
      <c r="J30" s="195">
        <v>-396327647.19999999</v>
      </c>
      <c r="K30" s="188"/>
      <c r="L30" s="195">
        <v>0</v>
      </c>
      <c r="M30" s="188"/>
      <c r="N30" s="195">
        <v>396327647.19999999</v>
      </c>
      <c r="O30" s="188"/>
      <c r="P30" s="195">
        <f t="shared" ref="P30" si="1">SUM(D30:N30)</f>
        <v>0</v>
      </c>
    </row>
    <row r="31" spans="1:16" ht="6" customHeight="1">
      <c r="A31" s="177"/>
      <c r="B31" s="189"/>
      <c r="C31" s="190"/>
      <c r="D31" s="194"/>
      <c r="E31" s="184"/>
      <c r="F31" s="194"/>
      <c r="G31" s="188"/>
      <c r="H31" s="194"/>
      <c r="I31" s="184"/>
      <c r="J31" s="194"/>
      <c r="K31" s="184"/>
      <c r="L31" s="194"/>
      <c r="M31" s="188"/>
      <c r="N31" s="194"/>
      <c r="O31" s="184"/>
      <c r="P31" s="194"/>
    </row>
    <row r="32" spans="1:16" ht="18" customHeight="1" thickBot="1">
      <c r="A32" s="113" t="s">
        <v>151</v>
      </c>
      <c r="B32" s="177"/>
      <c r="C32" s="177"/>
      <c r="D32" s="196">
        <f>SUM(D22:D31)</f>
        <v>599999566</v>
      </c>
      <c r="E32" s="184"/>
      <c r="F32" s="196">
        <f>SUM(F22:F31)</f>
        <v>898760685</v>
      </c>
      <c r="G32" s="188"/>
      <c r="H32" s="196">
        <f>SUM(H22:H31)</f>
        <v>59999957</v>
      </c>
      <c r="I32" s="188"/>
      <c r="J32" s="196">
        <f>SUM(J22:J31)</f>
        <v>5121286858.8000002</v>
      </c>
      <c r="K32" s="188"/>
      <c r="L32" s="196">
        <f>SUM(L22:L31)</f>
        <v>-484293100</v>
      </c>
      <c r="M32" s="188"/>
      <c r="N32" s="196">
        <f>SUM(N22:N31)</f>
        <v>-148951123.80000001</v>
      </c>
      <c r="O32" s="188"/>
      <c r="P32" s="196">
        <f>SUM(P22:P30)</f>
        <v>6046802843</v>
      </c>
    </row>
    <row r="33" spans="1:16" ht="21" customHeight="1" thickTop="1">
      <c r="A33" s="189"/>
      <c r="B33" s="177"/>
      <c r="C33" s="177"/>
      <c r="D33" s="184"/>
      <c r="E33" s="184"/>
      <c r="F33" s="184"/>
      <c r="G33" s="188"/>
      <c r="H33" s="184"/>
      <c r="I33" s="188"/>
      <c r="J33" s="184"/>
      <c r="K33" s="188"/>
      <c r="L33" s="184"/>
      <c r="M33" s="188"/>
      <c r="N33" s="184"/>
      <c r="O33" s="188"/>
      <c r="P33" s="184"/>
    </row>
    <row r="34" spans="1:16" ht="21" customHeight="1">
      <c r="A34" s="189"/>
      <c r="B34" s="177"/>
      <c r="C34" s="177"/>
      <c r="D34" s="184"/>
      <c r="E34" s="184"/>
      <c r="F34" s="184"/>
      <c r="G34" s="188"/>
      <c r="H34" s="184"/>
      <c r="I34" s="188"/>
      <c r="J34" s="184"/>
      <c r="K34" s="188"/>
      <c r="L34" s="184"/>
      <c r="M34" s="188"/>
      <c r="N34" s="184"/>
      <c r="O34" s="188"/>
      <c r="P34" s="184"/>
    </row>
    <row r="35" spans="1:16" ht="21" customHeight="1">
      <c r="A35" s="139" t="str">
        <f>+'[39]2-4'!A52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35" s="139"/>
      <c r="C35" s="139"/>
      <c r="D35" s="168"/>
      <c r="E35" s="168"/>
      <c r="F35" s="168"/>
      <c r="G35" s="168"/>
      <c r="H35" s="168"/>
      <c r="I35" s="168"/>
      <c r="J35" s="168"/>
      <c r="K35" s="168"/>
      <c r="L35" s="168"/>
      <c r="M35" s="168"/>
      <c r="N35" s="168"/>
      <c r="O35" s="168"/>
      <c r="P35" s="168"/>
    </row>
    <row r="151" spans="2:2">
      <c r="B151" s="100"/>
    </row>
  </sheetData>
  <mergeCells count="2">
    <mergeCell ref="D5:P5"/>
    <mergeCell ref="H7:J7"/>
  </mergeCells>
  <pageMargins left="0.7" right="0.7" top="0.5" bottom="0.6" header="0.49" footer="0.4"/>
  <pageSetup paperSize="256" scale="89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12"/>
  <sheetViews>
    <sheetView zoomScaleNormal="100" zoomScaleSheetLayoutView="85" workbookViewId="0">
      <selection activeCell="B8" sqref="B8"/>
    </sheetView>
  </sheetViews>
  <sheetFormatPr defaultColWidth="9" defaultRowHeight="21.4" customHeight="1"/>
  <cols>
    <col min="1" max="1" width="1.28515625" style="244" customWidth="1"/>
    <col min="2" max="2" width="45.5703125" style="245" customWidth="1"/>
    <col min="3" max="3" width="7.42578125" style="28" customWidth="1"/>
    <col min="4" max="4" width="0.7109375" style="34" customWidth="1"/>
    <col min="5" max="5" width="12.7109375" style="46" customWidth="1"/>
    <col min="6" max="6" width="0.7109375" style="43" customWidth="1"/>
    <col min="7" max="7" width="12.7109375" style="46" customWidth="1"/>
    <col min="8" max="8" width="0.7109375" style="43" customWidth="1"/>
    <col min="9" max="9" width="12.7109375" style="46" customWidth="1"/>
    <col min="10" max="10" width="0.7109375" style="43" customWidth="1"/>
    <col min="11" max="11" width="12.7109375" style="46" customWidth="1"/>
    <col min="12" max="16384" width="9" style="34"/>
  </cols>
  <sheetData>
    <row r="1" spans="1:11" ht="21.75" customHeight="1">
      <c r="A1" s="235" t="s">
        <v>55</v>
      </c>
      <c r="B1" s="34"/>
      <c r="C1" s="29"/>
    </row>
    <row r="2" spans="1:11" ht="21.75" customHeight="1">
      <c r="A2" s="235" t="s">
        <v>37</v>
      </c>
      <c r="B2" s="34"/>
      <c r="C2" s="29"/>
    </row>
    <row r="3" spans="1:11" ht="21.75" customHeight="1">
      <c r="A3" s="236" t="s">
        <v>149</v>
      </c>
      <c r="B3" s="45"/>
      <c r="C3" s="56"/>
      <c r="D3" s="45"/>
      <c r="E3" s="47"/>
      <c r="F3" s="48"/>
      <c r="G3" s="47"/>
      <c r="H3" s="48"/>
      <c r="I3" s="47"/>
      <c r="J3" s="48"/>
      <c r="K3" s="47"/>
    </row>
    <row r="4" spans="1:11" ht="21" customHeight="1">
      <c r="A4" s="6"/>
      <c r="B4" s="237"/>
    </row>
    <row r="5" spans="1:11" s="28" customFormat="1" ht="18" customHeight="1">
      <c r="A5" s="30"/>
      <c r="B5" s="31"/>
      <c r="E5" s="251" t="s">
        <v>53</v>
      </c>
      <c r="F5" s="251"/>
      <c r="G5" s="251"/>
      <c r="H5" s="58"/>
      <c r="I5" s="251" t="s">
        <v>71</v>
      </c>
      <c r="J5" s="251"/>
      <c r="K5" s="251"/>
    </row>
    <row r="6" spans="1:11" s="28" customFormat="1" ht="18" customHeight="1">
      <c r="A6" s="30"/>
      <c r="B6" s="31"/>
      <c r="E6" s="66" t="s">
        <v>46</v>
      </c>
      <c r="F6" s="67"/>
      <c r="G6" s="66" t="s">
        <v>46</v>
      </c>
      <c r="H6" s="67"/>
      <c r="I6" s="66" t="s">
        <v>46</v>
      </c>
      <c r="J6" s="67"/>
      <c r="K6" s="66" t="s">
        <v>46</v>
      </c>
    </row>
    <row r="7" spans="1:11" s="28" customFormat="1" ht="18" customHeight="1">
      <c r="A7" s="30"/>
      <c r="B7" s="31"/>
      <c r="C7" s="238"/>
      <c r="D7" s="68"/>
      <c r="E7" s="69" t="s">
        <v>125</v>
      </c>
      <c r="F7" s="70"/>
      <c r="G7" s="69" t="s">
        <v>100</v>
      </c>
      <c r="H7" s="70"/>
      <c r="I7" s="69" t="s">
        <v>125</v>
      </c>
      <c r="J7" s="70"/>
      <c r="K7" s="69" t="s">
        <v>100</v>
      </c>
    </row>
    <row r="8" spans="1:11" s="28" customFormat="1" ht="18" customHeight="1">
      <c r="A8" s="30"/>
      <c r="B8" s="31"/>
      <c r="C8" s="239" t="s">
        <v>2</v>
      </c>
      <c r="D8" s="71"/>
      <c r="E8" s="72" t="s">
        <v>3</v>
      </c>
      <c r="F8" s="69"/>
      <c r="G8" s="72" t="s">
        <v>3</v>
      </c>
      <c r="H8" s="69"/>
      <c r="I8" s="72" t="s">
        <v>3</v>
      </c>
      <c r="J8" s="69"/>
      <c r="K8" s="72" t="s">
        <v>3</v>
      </c>
    </row>
    <row r="9" spans="1:11" s="30" customFormat="1" ht="18" customHeight="1">
      <c r="A9" s="32" t="s">
        <v>38</v>
      </c>
      <c r="E9" s="73"/>
      <c r="F9" s="74"/>
      <c r="G9" s="74"/>
      <c r="H9" s="74"/>
      <c r="I9" s="73"/>
      <c r="J9" s="74"/>
      <c r="K9" s="74"/>
    </row>
    <row r="10" spans="1:11" s="28" customFormat="1" ht="18" customHeight="1">
      <c r="B10" s="32" t="s">
        <v>66</v>
      </c>
      <c r="E10" s="20">
        <v>1944363492</v>
      </c>
      <c r="F10" s="19"/>
      <c r="G10" s="21">
        <v>1724701681</v>
      </c>
      <c r="H10" s="19"/>
      <c r="I10" s="20">
        <v>1780940211</v>
      </c>
      <c r="J10" s="19"/>
      <c r="K10" s="21">
        <v>1801234860</v>
      </c>
    </row>
    <row r="11" spans="1:11" s="28" customFormat="1" ht="18" customHeight="1">
      <c r="B11" s="30" t="s">
        <v>42</v>
      </c>
      <c r="C11" s="28">
        <v>10</v>
      </c>
      <c r="E11" s="20">
        <v>425286721</v>
      </c>
      <c r="F11" s="19"/>
      <c r="G11" s="21">
        <v>392447730</v>
      </c>
      <c r="H11" s="19"/>
      <c r="I11" s="20">
        <v>423477338</v>
      </c>
      <c r="J11" s="19"/>
      <c r="K11" s="21">
        <v>388348409</v>
      </c>
    </row>
    <row r="12" spans="1:11" s="28" customFormat="1" ht="18" customHeight="1">
      <c r="B12" s="30" t="s">
        <v>212</v>
      </c>
      <c r="C12" s="28">
        <v>10</v>
      </c>
      <c r="E12" s="20">
        <v>7532451</v>
      </c>
      <c r="F12" s="19"/>
      <c r="G12" s="21">
        <v>8013316</v>
      </c>
      <c r="H12" s="19"/>
      <c r="I12" s="20">
        <v>4406112</v>
      </c>
      <c r="J12" s="19"/>
      <c r="K12" s="21">
        <v>5081504</v>
      </c>
    </row>
    <row r="13" spans="1:11" s="28" customFormat="1" ht="18" customHeight="1">
      <c r="B13" s="30" t="s">
        <v>227</v>
      </c>
      <c r="E13" s="20">
        <v>71586649</v>
      </c>
      <c r="F13" s="19"/>
      <c r="G13" s="21">
        <v>42003342</v>
      </c>
      <c r="H13" s="19"/>
      <c r="I13" s="20">
        <v>4552180</v>
      </c>
      <c r="J13" s="19"/>
      <c r="K13" s="21">
        <v>8961759</v>
      </c>
    </row>
    <row r="14" spans="1:11" s="28" customFormat="1" ht="18" customHeight="1">
      <c r="B14" s="30" t="s">
        <v>196</v>
      </c>
      <c r="E14" s="20">
        <v>67911170</v>
      </c>
      <c r="F14" s="19"/>
      <c r="G14" s="21">
        <v>41387976</v>
      </c>
      <c r="H14" s="19"/>
      <c r="I14" s="20">
        <v>62892335</v>
      </c>
      <c r="J14" s="19"/>
      <c r="K14" s="21">
        <v>24799153</v>
      </c>
    </row>
    <row r="15" spans="1:11" s="28" customFormat="1" ht="18" customHeight="1">
      <c r="B15" s="30" t="s">
        <v>43</v>
      </c>
      <c r="E15" s="20">
        <v>9480498</v>
      </c>
      <c r="F15" s="19"/>
      <c r="G15" s="21">
        <v>6294499</v>
      </c>
      <c r="H15" s="19"/>
      <c r="I15" s="20">
        <v>7718859</v>
      </c>
      <c r="J15" s="19"/>
      <c r="K15" s="21">
        <v>5407946</v>
      </c>
    </row>
    <row r="16" spans="1:11" s="28" customFormat="1" ht="18" customHeight="1">
      <c r="B16" s="30" t="s">
        <v>228</v>
      </c>
      <c r="E16" s="20"/>
      <c r="F16" s="19"/>
      <c r="G16" s="21"/>
      <c r="H16" s="19"/>
      <c r="I16" s="20"/>
      <c r="J16" s="19"/>
      <c r="K16" s="21"/>
    </row>
    <row r="17" spans="2:11" s="28" customFormat="1" ht="18" customHeight="1">
      <c r="B17" s="30" t="s">
        <v>197</v>
      </c>
      <c r="E17" s="20">
        <v>-10332962</v>
      </c>
      <c r="F17" s="19"/>
      <c r="G17" s="21">
        <v>-21218948</v>
      </c>
      <c r="H17" s="19"/>
      <c r="I17" s="20">
        <v>-11504722</v>
      </c>
      <c r="J17" s="19"/>
      <c r="K17" s="21">
        <v>-18349236</v>
      </c>
    </row>
    <row r="18" spans="2:11" s="28" customFormat="1" ht="18" customHeight="1">
      <c r="B18" s="30" t="s">
        <v>105</v>
      </c>
      <c r="E18" s="20">
        <v>0</v>
      </c>
      <c r="F18" s="19"/>
      <c r="G18" s="21">
        <v>-740915</v>
      </c>
      <c r="H18" s="19"/>
      <c r="I18" s="20">
        <v>0</v>
      </c>
      <c r="J18" s="19"/>
      <c r="K18" s="21">
        <v>-740915</v>
      </c>
    </row>
    <row r="19" spans="2:11" s="28" customFormat="1" ht="18" customHeight="1">
      <c r="B19" s="30" t="s">
        <v>217</v>
      </c>
      <c r="E19" s="20">
        <v>439123</v>
      </c>
      <c r="F19" s="19"/>
      <c r="G19" s="21">
        <v>0</v>
      </c>
      <c r="H19" s="19"/>
      <c r="I19" s="20">
        <v>0</v>
      </c>
      <c r="J19" s="19"/>
      <c r="K19" s="21">
        <v>0</v>
      </c>
    </row>
    <row r="20" spans="2:11" s="28" customFormat="1" ht="18" customHeight="1">
      <c r="B20" s="30" t="s">
        <v>110</v>
      </c>
      <c r="E20" s="20">
        <v>0</v>
      </c>
      <c r="F20" s="19"/>
      <c r="G20" s="21">
        <v>-8899487</v>
      </c>
      <c r="H20" s="19"/>
      <c r="I20" s="20">
        <v>0</v>
      </c>
      <c r="J20" s="19"/>
      <c r="K20" s="21">
        <v>-8899487</v>
      </c>
    </row>
    <row r="21" spans="2:11" s="28" customFormat="1" ht="18" customHeight="1">
      <c r="B21" s="30" t="s">
        <v>194</v>
      </c>
      <c r="E21" s="20"/>
      <c r="F21" s="19"/>
      <c r="G21" s="21"/>
      <c r="H21" s="19"/>
      <c r="I21" s="20"/>
      <c r="J21" s="19"/>
      <c r="K21" s="21"/>
    </row>
    <row r="22" spans="2:11" s="28" customFormat="1" ht="18" customHeight="1">
      <c r="B22" s="30" t="s">
        <v>195</v>
      </c>
      <c r="E22" s="20">
        <v>32323164</v>
      </c>
      <c r="F22" s="19"/>
      <c r="G22" s="21">
        <v>-1972617</v>
      </c>
      <c r="H22" s="19"/>
      <c r="I22" s="20">
        <v>33607158</v>
      </c>
      <c r="J22" s="19"/>
      <c r="K22" s="21">
        <v>-1622791</v>
      </c>
    </row>
    <row r="23" spans="2:11" s="28" customFormat="1" ht="18" customHeight="1">
      <c r="B23" s="30" t="s">
        <v>98</v>
      </c>
      <c r="C23" s="232">
        <v>9.1999999999999993</v>
      </c>
      <c r="E23" s="20">
        <v>-52812153</v>
      </c>
      <c r="F23" s="19"/>
      <c r="G23" s="21">
        <v>-22037859</v>
      </c>
      <c r="H23" s="19"/>
      <c r="I23" s="77">
        <v>0</v>
      </c>
      <c r="J23" s="19"/>
      <c r="K23" s="78">
        <v>0</v>
      </c>
    </row>
    <row r="24" spans="2:11" s="28" customFormat="1" ht="18" customHeight="1">
      <c r="B24" s="30" t="s">
        <v>111</v>
      </c>
      <c r="E24" s="20">
        <v>-11982002</v>
      </c>
      <c r="F24" s="19"/>
      <c r="G24" s="21">
        <v>0</v>
      </c>
      <c r="H24" s="19"/>
      <c r="I24" s="77">
        <v>-149234932</v>
      </c>
      <c r="J24" s="19"/>
      <c r="K24" s="78">
        <v>-309981400</v>
      </c>
    </row>
    <row r="25" spans="2:11" s="28" customFormat="1" ht="18" customHeight="1">
      <c r="B25" s="30" t="s">
        <v>54</v>
      </c>
      <c r="E25" s="20">
        <v>-3031690</v>
      </c>
      <c r="F25" s="19"/>
      <c r="G25" s="21">
        <v>-10653367</v>
      </c>
      <c r="H25" s="19"/>
      <c r="I25" s="20">
        <v>-2164789</v>
      </c>
      <c r="J25" s="19"/>
      <c r="K25" s="21">
        <v>-16346876</v>
      </c>
    </row>
    <row r="26" spans="2:11" s="28" customFormat="1" ht="18" customHeight="1">
      <c r="B26" s="30" t="s">
        <v>24</v>
      </c>
      <c r="E26" s="20">
        <v>92680280</v>
      </c>
      <c r="F26" s="19"/>
      <c r="G26" s="21">
        <v>42251228</v>
      </c>
      <c r="H26" s="19"/>
      <c r="I26" s="20">
        <v>91639846</v>
      </c>
      <c r="J26" s="19"/>
      <c r="K26" s="21">
        <v>41412064</v>
      </c>
    </row>
    <row r="27" spans="2:11" s="28" customFormat="1" ht="18" customHeight="1">
      <c r="B27" s="32" t="s">
        <v>44</v>
      </c>
      <c r="E27" s="26"/>
      <c r="F27" s="19"/>
      <c r="G27" s="19"/>
      <c r="H27" s="19"/>
      <c r="I27" s="26"/>
      <c r="J27" s="19"/>
      <c r="K27" s="19"/>
    </row>
    <row r="28" spans="2:11" s="28" customFormat="1" ht="18" customHeight="1">
      <c r="B28" s="30" t="s">
        <v>7</v>
      </c>
      <c r="E28" s="20">
        <v>-766111942</v>
      </c>
      <c r="F28" s="19"/>
      <c r="G28" s="21">
        <v>-179477835</v>
      </c>
      <c r="H28" s="19"/>
      <c r="I28" s="20">
        <v>-643213237</v>
      </c>
      <c r="J28" s="19"/>
      <c r="K28" s="21">
        <v>-437399246</v>
      </c>
    </row>
    <row r="29" spans="2:11" s="28" customFormat="1" ht="18" customHeight="1">
      <c r="B29" s="30" t="s">
        <v>82</v>
      </c>
      <c r="E29" s="20">
        <v>51241221</v>
      </c>
      <c r="F29" s="19"/>
      <c r="G29" s="21">
        <v>-67500865</v>
      </c>
      <c r="H29" s="19"/>
      <c r="I29" s="20">
        <v>6589968</v>
      </c>
      <c r="J29" s="19"/>
      <c r="K29" s="21">
        <v>6503844</v>
      </c>
    </row>
    <row r="30" spans="2:11" s="28" customFormat="1" ht="18" customHeight="1">
      <c r="B30" s="30" t="s">
        <v>8</v>
      </c>
      <c r="E30" s="20">
        <v>-949168648</v>
      </c>
      <c r="F30" s="19"/>
      <c r="G30" s="21">
        <v>-452151992</v>
      </c>
      <c r="H30" s="19"/>
      <c r="I30" s="20">
        <v>-1108785604</v>
      </c>
      <c r="J30" s="19"/>
      <c r="K30" s="21">
        <v>-328134197</v>
      </c>
    </row>
    <row r="31" spans="2:11" s="28" customFormat="1" ht="18" customHeight="1">
      <c r="B31" s="30" t="s">
        <v>9</v>
      </c>
      <c r="E31" s="20">
        <v>-64883027</v>
      </c>
      <c r="F31" s="19"/>
      <c r="G31" s="21">
        <v>162884234</v>
      </c>
      <c r="H31" s="19"/>
      <c r="I31" s="20">
        <v>-69572092</v>
      </c>
      <c r="J31" s="19"/>
      <c r="K31" s="21">
        <v>176911448</v>
      </c>
    </row>
    <row r="32" spans="2:11" s="28" customFormat="1" ht="18" customHeight="1">
      <c r="B32" s="30" t="s">
        <v>84</v>
      </c>
      <c r="E32" s="20">
        <v>-40912070</v>
      </c>
      <c r="F32" s="19"/>
      <c r="G32" s="21">
        <v>-25379410</v>
      </c>
      <c r="H32" s="19"/>
      <c r="I32" s="20">
        <v>-45832182</v>
      </c>
      <c r="J32" s="19"/>
      <c r="K32" s="21">
        <v>-33042765</v>
      </c>
    </row>
    <row r="33" spans="1:11" s="28" customFormat="1" ht="18" customHeight="1">
      <c r="B33" s="30" t="s">
        <v>15</v>
      </c>
      <c r="E33" s="20">
        <v>-1055061415</v>
      </c>
      <c r="F33" s="19"/>
      <c r="G33" s="21">
        <v>-1476943304</v>
      </c>
      <c r="H33" s="19"/>
      <c r="I33" s="20">
        <v>-1024235761</v>
      </c>
      <c r="J33" s="19"/>
      <c r="K33" s="21">
        <v>-1390552862</v>
      </c>
    </row>
    <row r="34" spans="1:11" s="28" customFormat="1" ht="18" customHeight="1">
      <c r="B34" s="30" t="s">
        <v>17</v>
      </c>
      <c r="E34" s="20">
        <v>27005293</v>
      </c>
      <c r="F34" s="19"/>
      <c r="G34" s="21">
        <v>3513989</v>
      </c>
      <c r="H34" s="19"/>
      <c r="I34" s="20">
        <v>19267391</v>
      </c>
      <c r="J34" s="19"/>
      <c r="K34" s="21">
        <v>776923</v>
      </c>
    </row>
    <row r="35" spans="1:11" s="28" customFormat="1" ht="18" customHeight="1">
      <c r="B35" s="30" t="s">
        <v>20</v>
      </c>
      <c r="E35" s="22">
        <v>16666636</v>
      </c>
      <c r="F35" s="19"/>
      <c r="G35" s="23">
        <v>12013176</v>
      </c>
      <c r="H35" s="19"/>
      <c r="I35" s="22">
        <v>16666636</v>
      </c>
      <c r="J35" s="19"/>
      <c r="K35" s="23">
        <v>11953174</v>
      </c>
    </row>
    <row r="36" spans="1:11" s="30" customFormat="1" ht="6" customHeight="1">
      <c r="E36" s="73"/>
      <c r="F36" s="74"/>
      <c r="G36" s="74"/>
      <c r="H36" s="74"/>
      <c r="I36" s="73"/>
      <c r="J36" s="74"/>
      <c r="K36" s="74"/>
    </row>
    <row r="37" spans="1:11" s="28" customFormat="1" ht="18" customHeight="1">
      <c r="A37" s="30"/>
      <c r="B37" s="30" t="s">
        <v>203</v>
      </c>
      <c r="E37" s="20">
        <f>SUM(E10:E35)</f>
        <v>-207779211</v>
      </c>
      <c r="F37" s="19"/>
      <c r="G37" s="21">
        <f>SUM(G10:G35)</f>
        <v>168534572</v>
      </c>
      <c r="H37" s="19"/>
      <c r="I37" s="20">
        <f>SUM(I10:I35)</f>
        <v>-602785285</v>
      </c>
      <c r="J37" s="19"/>
      <c r="K37" s="21">
        <f>SUM(K10:K35)</f>
        <v>-73678691</v>
      </c>
    </row>
    <row r="38" spans="1:11" s="28" customFormat="1" ht="18" customHeight="1">
      <c r="A38" s="32"/>
      <c r="B38" s="30" t="s">
        <v>79</v>
      </c>
      <c r="E38" s="20">
        <v>-94964789</v>
      </c>
      <c r="F38" s="21"/>
      <c r="G38" s="21">
        <v>-32003179</v>
      </c>
      <c r="H38" s="21"/>
      <c r="I38" s="20">
        <v>-90768194</v>
      </c>
      <c r="J38" s="21"/>
      <c r="K38" s="21">
        <v>-36997872</v>
      </c>
    </row>
    <row r="39" spans="1:11" s="28" customFormat="1" ht="18" customHeight="1">
      <c r="A39" s="32"/>
      <c r="B39" s="29" t="s">
        <v>39</v>
      </c>
      <c r="E39" s="22">
        <v>-651519115</v>
      </c>
      <c r="F39" s="21"/>
      <c r="G39" s="23">
        <v>-339239091</v>
      </c>
      <c r="H39" s="21"/>
      <c r="I39" s="22">
        <v>-600990754</v>
      </c>
      <c r="J39" s="21"/>
      <c r="K39" s="23">
        <v>-305451718</v>
      </c>
    </row>
    <row r="40" spans="1:11" s="28" customFormat="1" ht="4.5" customHeight="1">
      <c r="A40" s="240"/>
      <c r="E40" s="20"/>
      <c r="F40" s="19"/>
      <c r="G40" s="21"/>
      <c r="H40" s="19"/>
      <c r="I40" s="20"/>
      <c r="J40" s="19"/>
      <c r="K40" s="21"/>
    </row>
    <row r="41" spans="1:11" s="28" customFormat="1" ht="18" customHeight="1">
      <c r="A41" s="32" t="s">
        <v>223</v>
      </c>
      <c r="B41" s="29"/>
      <c r="E41" s="22">
        <f>SUM(E37:E39)</f>
        <v>-954263115</v>
      </c>
      <c r="F41" s="19"/>
      <c r="G41" s="23">
        <f>SUM(G37:G39)</f>
        <v>-202707698</v>
      </c>
      <c r="H41" s="19"/>
      <c r="I41" s="22">
        <f>SUM(I37:I39)</f>
        <v>-1294544233</v>
      </c>
      <c r="J41" s="19"/>
      <c r="K41" s="23">
        <f>SUM(K37:K39)</f>
        <v>-416128281</v>
      </c>
    </row>
    <row r="42" spans="1:11" s="28" customFormat="1" ht="18" customHeight="1">
      <c r="A42" s="32"/>
      <c r="B42" s="29"/>
      <c r="E42" s="21"/>
      <c r="F42" s="19"/>
      <c r="G42" s="21"/>
      <c r="H42" s="19"/>
      <c r="I42" s="21"/>
      <c r="J42" s="19"/>
      <c r="K42" s="21"/>
    </row>
    <row r="43" spans="1:11" s="28" customFormat="1" ht="18" customHeight="1">
      <c r="A43" s="32"/>
      <c r="B43" s="29"/>
      <c r="C43" s="21"/>
      <c r="D43" s="21"/>
      <c r="E43" s="21"/>
      <c r="F43" s="21"/>
      <c r="G43" s="21"/>
      <c r="H43" s="21"/>
      <c r="I43" s="21"/>
      <c r="J43" s="21"/>
      <c r="K43" s="21"/>
    </row>
    <row r="44" spans="1:11" s="28" customFormat="1" ht="18" customHeight="1">
      <c r="A44" s="32"/>
      <c r="B44" s="29"/>
      <c r="C44" s="21"/>
      <c r="D44" s="21"/>
      <c r="E44" s="21"/>
      <c r="F44" s="21"/>
      <c r="G44" s="21"/>
      <c r="H44" s="21"/>
      <c r="I44" s="21"/>
      <c r="J44" s="21"/>
      <c r="K44" s="21"/>
    </row>
    <row r="45" spans="1:11" s="28" customFormat="1" ht="18" customHeight="1">
      <c r="A45" s="32"/>
      <c r="B45" s="29"/>
      <c r="C45" s="21"/>
      <c r="D45" s="21"/>
      <c r="E45" s="21"/>
      <c r="F45" s="21"/>
      <c r="G45" s="21"/>
      <c r="H45" s="21"/>
      <c r="I45" s="21"/>
      <c r="J45" s="21"/>
      <c r="K45" s="21"/>
    </row>
    <row r="46" spans="1:11" s="28" customFormat="1" ht="18" customHeight="1">
      <c r="A46" s="32"/>
      <c r="B46" s="29"/>
      <c r="C46" s="21"/>
      <c r="D46" s="21"/>
      <c r="E46" s="21"/>
      <c r="F46" s="21"/>
      <c r="G46" s="21"/>
      <c r="H46" s="21"/>
      <c r="I46" s="21"/>
      <c r="J46" s="21"/>
      <c r="K46" s="21"/>
    </row>
    <row r="47" spans="1:11" s="28" customFormat="1" ht="18" customHeight="1">
      <c r="A47" s="32"/>
      <c r="B47" s="29"/>
      <c r="C47" s="21"/>
      <c r="D47" s="21"/>
      <c r="E47" s="21"/>
      <c r="F47" s="21"/>
      <c r="G47" s="21"/>
      <c r="H47" s="21"/>
      <c r="I47" s="21"/>
      <c r="J47" s="21"/>
      <c r="K47" s="21"/>
    </row>
    <row r="48" spans="1:11" s="28" customFormat="1" ht="18" customHeight="1">
      <c r="A48" s="32"/>
      <c r="B48" s="29"/>
      <c r="C48" s="21"/>
      <c r="D48" s="21"/>
      <c r="E48" s="21"/>
      <c r="F48" s="21"/>
      <c r="G48" s="21"/>
      <c r="H48" s="21"/>
      <c r="I48" s="21"/>
      <c r="J48" s="21"/>
      <c r="K48" s="21"/>
    </row>
    <row r="49" spans="1:11" s="28" customFormat="1" ht="18" customHeight="1">
      <c r="A49" s="32"/>
      <c r="B49" s="29"/>
      <c r="C49" s="21"/>
      <c r="D49" s="21"/>
      <c r="E49" s="21"/>
      <c r="F49" s="21"/>
      <c r="G49" s="21"/>
      <c r="H49" s="21"/>
      <c r="I49" s="21"/>
      <c r="J49" s="21"/>
      <c r="K49" s="21"/>
    </row>
    <row r="50" spans="1:11" s="28" customFormat="1" ht="18" customHeight="1">
      <c r="B50" s="30"/>
      <c r="E50" s="21"/>
      <c r="F50" s="21"/>
      <c r="G50" s="21"/>
      <c r="H50" s="21"/>
      <c r="I50" s="21"/>
      <c r="J50" s="19"/>
      <c r="K50" s="21"/>
    </row>
    <row r="51" spans="1:11" s="28" customFormat="1" ht="18" customHeight="1">
      <c r="B51" s="30"/>
      <c r="E51" s="21"/>
      <c r="F51" s="21"/>
      <c r="G51" s="21"/>
      <c r="H51" s="21"/>
      <c r="I51" s="21"/>
      <c r="J51" s="19"/>
      <c r="K51" s="21"/>
    </row>
    <row r="52" spans="1:11" s="28" customFormat="1" ht="18" customHeight="1">
      <c r="B52" s="30"/>
      <c r="C52" s="21"/>
      <c r="D52" s="21"/>
      <c r="E52" s="21"/>
      <c r="F52" s="21"/>
      <c r="G52" s="21"/>
      <c r="H52" s="21"/>
      <c r="I52" s="21"/>
      <c r="J52" s="21"/>
      <c r="K52" s="21"/>
    </row>
    <row r="53" spans="1:11" s="28" customFormat="1" ht="17.25">
      <c r="B53" s="30"/>
      <c r="C53" s="21"/>
      <c r="D53" s="21"/>
      <c r="E53" s="21"/>
      <c r="F53" s="21"/>
      <c r="G53" s="21"/>
      <c r="H53" s="21"/>
      <c r="I53" s="21"/>
      <c r="J53" s="21"/>
      <c r="K53" s="21"/>
    </row>
    <row r="54" spans="1:11" s="28" customFormat="1" ht="18" customHeight="1">
      <c r="A54" s="241" t="str">
        <f>'P&amp;L 7-8'!A59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54" s="241"/>
      <c r="C54" s="51"/>
      <c r="D54" s="51"/>
      <c r="E54" s="23"/>
      <c r="F54" s="57"/>
      <c r="G54" s="23"/>
      <c r="H54" s="57"/>
      <c r="I54" s="23"/>
      <c r="J54" s="57"/>
      <c r="K54" s="23"/>
    </row>
    <row r="55" spans="1:11" ht="21.75" customHeight="1">
      <c r="A55" s="235" t="str">
        <f>A1</f>
        <v>บริษัท คอมเซเว่น จํากัด (มหาชน)</v>
      </c>
      <c r="B55" s="34"/>
      <c r="C55" s="29"/>
    </row>
    <row r="56" spans="1:11" ht="21.75" customHeight="1">
      <c r="A56" s="235" t="s">
        <v>37</v>
      </c>
      <c r="B56" s="34"/>
      <c r="C56" s="29"/>
    </row>
    <row r="57" spans="1:11" ht="21.75" customHeight="1">
      <c r="A57" s="236" t="s">
        <v>149</v>
      </c>
      <c r="B57" s="45"/>
      <c r="C57" s="56"/>
      <c r="D57" s="45"/>
      <c r="E57" s="47"/>
      <c r="F57" s="48"/>
      <c r="G57" s="47"/>
      <c r="H57" s="48"/>
      <c r="I57" s="47"/>
      <c r="J57" s="48"/>
      <c r="K57" s="47"/>
    </row>
    <row r="58" spans="1:11" s="28" customFormat="1" ht="13.5" customHeight="1">
      <c r="A58" s="30"/>
      <c r="B58" s="31"/>
      <c r="E58" s="21"/>
      <c r="F58" s="19"/>
      <c r="G58" s="21"/>
      <c r="H58" s="19"/>
      <c r="I58" s="21"/>
      <c r="J58" s="19"/>
      <c r="K58" s="21"/>
    </row>
    <row r="59" spans="1:11" s="28" customFormat="1" ht="18" customHeight="1">
      <c r="A59" s="30"/>
      <c r="B59" s="31"/>
      <c r="E59" s="251" t="s">
        <v>53</v>
      </c>
      <c r="F59" s="251"/>
      <c r="G59" s="251"/>
      <c r="H59" s="58"/>
      <c r="I59" s="251" t="s">
        <v>71</v>
      </c>
      <c r="J59" s="251"/>
      <c r="K59" s="251"/>
    </row>
    <row r="60" spans="1:11" s="28" customFormat="1" ht="18" customHeight="1">
      <c r="A60" s="30"/>
      <c r="B60" s="31"/>
      <c r="E60" s="66" t="s">
        <v>46</v>
      </c>
      <c r="F60" s="67"/>
      <c r="G60" s="66" t="s">
        <v>46</v>
      </c>
      <c r="H60" s="67"/>
      <c r="I60" s="66" t="s">
        <v>46</v>
      </c>
      <c r="J60" s="67"/>
      <c r="K60" s="66" t="s">
        <v>46</v>
      </c>
    </row>
    <row r="61" spans="1:11" s="28" customFormat="1" ht="18" customHeight="1">
      <c r="A61" s="30"/>
      <c r="B61" s="31"/>
      <c r="C61" s="238"/>
      <c r="D61" s="68"/>
      <c r="E61" s="69" t="s">
        <v>125</v>
      </c>
      <c r="F61" s="70"/>
      <c r="G61" s="69" t="s">
        <v>100</v>
      </c>
      <c r="H61" s="70"/>
      <c r="I61" s="69" t="s">
        <v>125</v>
      </c>
      <c r="J61" s="70"/>
      <c r="K61" s="69" t="s">
        <v>100</v>
      </c>
    </row>
    <row r="62" spans="1:11" s="28" customFormat="1" ht="18" customHeight="1">
      <c r="A62" s="30"/>
      <c r="B62" s="31"/>
      <c r="C62" s="239" t="s">
        <v>2</v>
      </c>
      <c r="D62" s="71"/>
      <c r="E62" s="72" t="s">
        <v>3</v>
      </c>
      <c r="F62" s="69"/>
      <c r="G62" s="72" t="s">
        <v>3</v>
      </c>
      <c r="H62" s="69"/>
      <c r="I62" s="72" t="s">
        <v>3</v>
      </c>
      <c r="J62" s="69"/>
      <c r="K62" s="72" t="s">
        <v>3</v>
      </c>
    </row>
    <row r="63" spans="1:11" s="28" customFormat="1" ht="18" customHeight="1">
      <c r="A63" s="32" t="s">
        <v>40</v>
      </c>
      <c r="B63" s="29"/>
      <c r="E63" s="20"/>
      <c r="F63" s="19"/>
      <c r="G63" s="21"/>
      <c r="H63" s="19"/>
      <c r="I63" s="20"/>
      <c r="J63" s="19"/>
      <c r="K63" s="21"/>
    </row>
    <row r="64" spans="1:11" s="28" customFormat="1" ht="18" customHeight="1">
      <c r="B64" s="30" t="s">
        <v>198</v>
      </c>
      <c r="E64" s="20">
        <v>-38448979</v>
      </c>
      <c r="F64" s="19"/>
      <c r="G64" s="21">
        <v>1414578</v>
      </c>
      <c r="H64" s="19"/>
      <c r="I64" s="75">
        <v>0</v>
      </c>
      <c r="J64" s="19"/>
      <c r="K64" s="76">
        <v>0</v>
      </c>
    </row>
    <row r="65" spans="1:11" s="28" customFormat="1" ht="18" customHeight="1">
      <c r="B65" s="30" t="s">
        <v>208</v>
      </c>
      <c r="E65" s="20"/>
      <c r="F65" s="19"/>
      <c r="G65" s="21"/>
      <c r="H65" s="19"/>
      <c r="I65" s="75"/>
      <c r="J65" s="19"/>
      <c r="K65" s="76"/>
    </row>
    <row r="66" spans="1:11" s="28" customFormat="1" ht="18" customHeight="1">
      <c r="B66" s="30" t="s">
        <v>112</v>
      </c>
      <c r="E66" s="20">
        <v>169952381</v>
      </c>
      <c r="F66" s="19"/>
      <c r="G66" s="21">
        <v>-78725402</v>
      </c>
      <c r="H66" s="19"/>
      <c r="I66" s="75">
        <v>85020757</v>
      </c>
      <c r="J66" s="19"/>
      <c r="K66" s="76">
        <v>-76820871</v>
      </c>
    </row>
    <row r="67" spans="1:11" s="28" customFormat="1" ht="18" customHeight="1">
      <c r="B67" s="30" t="s">
        <v>209</v>
      </c>
      <c r="E67" s="20">
        <v>13280340</v>
      </c>
      <c r="F67" s="19"/>
      <c r="G67" s="21">
        <v>0</v>
      </c>
      <c r="H67" s="19"/>
      <c r="I67" s="75">
        <v>13280340</v>
      </c>
      <c r="J67" s="19"/>
      <c r="K67" s="21">
        <v>0</v>
      </c>
    </row>
    <row r="68" spans="1:11" s="28" customFormat="1" ht="18" customHeight="1">
      <c r="B68" s="30" t="s">
        <v>214</v>
      </c>
      <c r="E68" s="20">
        <v>-38000000</v>
      </c>
      <c r="F68" s="19"/>
      <c r="G68" s="21">
        <v>0</v>
      </c>
      <c r="H68" s="19"/>
      <c r="I68" s="75">
        <v>0</v>
      </c>
      <c r="J68" s="19"/>
      <c r="K68" s="76">
        <v>0</v>
      </c>
    </row>
    <row r="69" spans="1:11" s="28" customFormat="1" ht="18" customHeight="1">
      <c r="B69" s="6" t="s">
        <v>186</v>
      </c>
      <c r="E69" s="20"/>
      <c r="F69" s="19"/>
      <c r="G69" s="21"/>
      <c r="H69" s="19"/>
      <c r="I69" s="75"/>
      <c r="J69" s="19"/>
      <c r="K69" s="76"/>
    </row>
    <row r="70" spans="1:11" s="28" customFormat="1" ht="18" customHeight="1">
      <c r="B70" s="6" t="s">
        <v>187</v>
      </c>
      <c r="E70" s="20">
        <v>380567585</v>
      </c>
      <c r="F70" s="19"/>
      <c r="G70" s="21">
        <v>0</v>
      </c>
      <c r="H70" s="19"/>
      <c r="I70" s="75">
        <v>380567585</v>
      </c>
      <c r="J70" s="19"/>
      <c r="K70" s="76">
        <v>0</v>
      </c>
    </row>
    <row r="71" spans="1:11" s="28" customFormat="1" ht="18" customHeight="1">
      <c r="B71" s="6" t="s">
        <v>231</v>
      </c>
      <c r="E71" s="20"/>
      <c r="F71" s="19"/>
      <c r="G71" s="21"/>
      <c r="H71" s="19"/>
      <c r="I71" s="75"/>
      <c r="J71" s="19"/>
      <c r="K71" s="76"/>
    </row>
    <row r="72" spans="1:11" s="28" customFormat="1" ht="18" customHeight="1">
      <c r="B72" s="6" t="s">
        <v>187</v>
      </c>
      <c r="E72" s="20">
        <v>0</v>
      </c>
      <c r="F72" s="19"/>
      <c r="G72" s="21">
        <v>-1359999984</v>
      </c>
      <c r="H72" s="19"/>
      <c r="I72" s="75">
        <v>0</v>
      </c>
      <c r="J72" s="19"/>
      <c r="K72" s="76">
        <v>-1359999984</v>
      </c>
    </row>
    <row r="73" spans="1:11" s="28" customFormat="1" ht="18" customHeight="1">
      <c r="B73" s="30" t="s">
        <v>213</v>
      </c>
      <c r="E73" s="75"/>
      <c r="F73" s="19"/>
      <c r="G73" s="76"/>
      <c r="H73" s="19"/>
      <c r="I73" s="75"/>
      <c r="J73" s="19"/>
      <c r="K73" s="76"/>
    </row>
    <row r="74" spans="1:11" s="28" customFormat="1" ht="18" customHeight="1">
      <c r="B74" s="6" t="s">
        <v>187</v>
      </c>
      <c r="E74" s="20">
        <v>-30000000</v>
      </c>
      <c r="F74" s="19"/>
      <c r="G74" s="21">
        <v>0</v>
      </c>
      <c r="H74" s="19"/>
      <c r="I74" s="75">
        <v>0</v>
      </c>
      <c r="J74" s="19"/>
      <c r="K74" s="76">
        <v>0</v>
      </c>
    </row>
    <row r="75" spans="1:11" s="28" customFormat="1" ht="18" customHeight="1">
      <c r="B75" s="30" t="s">
        <v>201</v>
      </c>
      <c r="C75" s="232"/>
      <c r="E75" s="75">
        <v>0</v>
      </c>
      <c r="F75" s="19"/>
      <c r="G75" s="76">
        <v>0</v>
      </c>
      <c r="H75" s="19"/>
      <c r="I75" s="75">
        <v>0</v>
      </c>
      <c r="J75" s="19"/>
      <c r="K75" s="76">
        <v>1360000000</v>
      </c>
    </row>
    <row r="76" spans="1:11" s="28" customFormat="1" ht="18" customHeight="1">
      <c r="B76" s="30" t="s">
        <v>113</v>
      </c>
      <c r="C76" s="232"/>
      <c r="E76" s="75">
        <v>0</v>
      </c>
      <c r="F76" s="19"/>
      <c r="G76" s="76">
        <v>0</v>
      </c>
      <c r="H76" s="19"/>
      <c r="I76" s="20">
        <v>0</v>
      </c>
      <c r="J76" s="19"/>
      <c r="K76" s="21">
        <v>-100000000</v>
      </c>
    </row>
    <row r="77" spans="1:11" s="28" customFormat="1" ht="18" customHeight="1">
      <c r="B77" s="30" t="s">
        <v>121</v>
      </c>
      <c r="E77" s="20">
        <v>0</v>
      </c>
      <c r="F77" s="19"/>
      <c r="G77" s="21">
        <v>-750981880</v>
      </c>
      <c r="H77" s="19"/>
      <c r="I77" s="75">
        <v>0</v>
      </c>
      <c r="J77" s="19"/>
      <c r="K77" s="76">
        <v>-710981884</v>
      </c>
    </row>
    <row r="78" spans="1:11" s="28" customFormat="1" ht="18" customHeight="1">
      <c r="B78" s="242" t="s">
        <v>104</v>
      </c>
      <c r="E78" s="20">
        <v>-608000</v>
      </c>
      <c r="F78" s="19"/>
      <c r="G78" s="21">
        <v>-672000</v>
      </c>
      <c r="H78" s="19"/>
      <c r="I78" s="79">
        <v>-608000</v>
      </c>
      <c r="J78" s="19"/>
      <c r="K78" s="246">
        <v>-672000</v>
      </c>
    </row>
    <row r="79" spans="1:11" s="28" customFormat="1" ht="18" customHeight="1">
      <c r="A79" s="30"/>
      <c r="B79" s="30" t="s">
        <v>63</v>
      </c>
      <c r="E79" s="20">
        <v>3447800</v>
      </c>
      <c r="F79" s="21"/>
      <c r="G79" s="21">
        <v>2998087</v>
      </c>
      <c r="H79" s="21"/>
      <c r="I79" s="20">
        <v>3419950</v>
      </c>
      <c r="J79" s="21"/>
      <c r="K79" s="21">
        <v>2998087</v>
      </c>
    </row>
    <row r="80" spans="1:11" s="28" customFormat="1" ht="18" customHeight="1">
      <c r="A80" s="30"/>
      <c r="B80" s="242" t="s">
        <v>199</v>
      </c>
      <c r="E80" s="20"/>
      <c r="F80" s="21"/>
      <c r="G80" s="21"/>
      <c r="H80" s="21"/>
      <c r="I80" s="20"/>
      <c r="J80" s="21"/>
      <c r="K80" s="21"/>
    </row>
    <row r="81" spans="1:11" s="28" customFormat="1" ht="18" customHeight="1">
      <c r="B81" s="30" t="s">
        <v>200</v>
      </c>
      <c r="E81" s="20">
        <v>-414790243</v>
      </c>
      <c r="F81" s="19"/>
      <c r="G81" s="21">
        <v>-219278879</v>
      </c>
      <c r="H81" s="19"/>
      <c r="I81" s="20">
        <v>-392693376</v>
      </c>
      <c r="J81" s="19"/>
      <c r="K81" s="21">
        <v>-214452147</v>
      </c>
    </row>
    <row r="82" spans="1:11" s="28" customFormat="1" ht="18" customHeight="1">
      <c r="A82" s="30"/>
      <c r="B82" s="242" t="s">
        <v>232</v>
      </c>
      <c r="C82" s="232">
        <v>15.4</v>
      </c>
      <c r="E82" s="75">
        <v>0</v>
      </c>
      <c r="F82" s="21"/>
      <c r="G82" s="76">
        <v>300000000</v>
      </c>
      <c r="H82" s="19"/>
      <c r="I82" s="20">
        <v>119919476</v>
      </c>
      <c r="J82" s="19"/>
      <c r="K82" s="21">
        <v>600000000</v>
      </c>
    </row>
    <row r="83" spans="1:11" s="28" customFormat="1" ht="18" customHeight="1">
      <c r="A83" s="30"/>
      <c r="B83" s="30" t="s">
        <v>114</v>
      </c>
      <c r="E83" s="20">
        <v>11982002</v>
      </c>
      <c r="F83" s="21"/>
      <c r="G83" s="21">
        <v>0</v>
      </c>
      <c r="H83" s="21"/>
      <c r="I83" s="77">
        <v>149234932</v>
      </c>
      <c r="J83" s="21"/>
      <c r="K83" s="21">
        <v>309981400</v>
      </c>
    </row>
    <row r="84" spans="1:11" s="28" customFormat="1" ht="18" customHeight="1">
      <c r="A84" s="30"/>
      <c r="B84" s="242" t="s">
        <v>54</v>
      </c>
      <c r="E84" s="22">
        <v>3123528</v>
      </c>
      <c r="F84" s="19"/>
      <c r="G84" s="23">
        <v>10888702</v>
      </c>
      <c r="H84" s="19"/>
      <c r="I84" s="22">
        <v>2690656</v>
      </c>
      <c r="J84" s="19"/>
      <c r="K84" s="23">
        <v>12580026</v>
      </c>
    </row>
    <row r="85" spans="1:11" s="28" customFormat="1" ht="6" customHeight="1">
      <c r="A85" s="240"/>
      <c r="E85" s="20"/>
      <c r="F85" s="19"/>
      <c r="G85" s="21"/>
      <c r="H85" s="19"/>
      <c r="I85" s="20"/>
      <c r="J85" s="19"/>
      <c r="K85" s="21"/>
    </row>
    <row r="86" spans="1:11" s="28" customFormat="1" ht="18" customHeight="1">
      <c r="A86" s="240" t="s">
        <v>202</v>
      </c>
      <c r="B86" s="29"/>
      <c r="E86" s="22">
        <f>SUM(E64:E85)</f>
        <v>60506414</v>
      </c>
      <c r="F86" s="19"/>
      <c r="G86" s="23">
        <f>SUM(G64:G85)</f>
        <v>-2094356778</v>
      </c>
      <c r="H86" s="19"/>
      <c r="I86" s="22">
        <f>SUM(I64:I85)</f>
        <v>360832320</v>
      </c>
      <c r="J86" s="19"/>
      <c r="K86" s="23">
        <f>SUM(K64:K85)</f>
        <v>-177367373</v>
      </c>
    </row>
    <row r="87" spans="1:11" s="28" customFormat="1" ht="8.1" customHeight="1">
      <c r="A87" s="240"/>
      <c r="B87" s="29"/>
      <c r="E87" s="20"/>
      <c r="F87" s="19"/>
      <c r="G87" s="21"/>
      <c r="H87" s="19"/>
      <c r="I87" s="20"/>
      <c r="J87" s="19"/>
      <c r="K87" s="21"/>
    </row>
    <row r="88" spans="1:11" s="28" customFormat="1" ht="18" customHeight="1">
      <c r="A88" s="240" t="s">
        <v>41</v>
      </c>
      <c r="E88" s="20"/>
      <c r="F88" s="19"/>
      <c r="G88" s="21"/>
      <c r="H88" s="19"/>
      <c r="I88" s="20"/>
      <c r="J88" s="19"/>
      <c r="K88" s="21"/>
    </row>
    <row r="89" spans="1:11" s="28" customFormat="1" ht="18" customHeight="1">
      <c r="A89" s="243"/>
      <c r="B89" s="30" t="s">
        <v>233</v>
      </c>
      <c r="E89" s="20">
        <v>2518098149</v>
      </c>
      <c r="F89" s="21"/>
      <c r="G89" s="21">
        <v>1764554441</v>
      </c>
      <c r="H89" s="21"/>
      <c r="I89" s="20">
        <v>2522991316</v>
      </c>
      <c r="J89" s="21"/>
      <c r="K89" s="21">
        <v>1698472577</v>
      </c>
    </row>
    <row r="90" spans="1:11" s="28" customFormat="1" ht="18" customHeight="1">
      <c r="A90" s="243"/>
      <c r="B90" s="30" t="s">
        <v>234</v>
      </c>
      <c r="C90" s="232">
        <v>15.5</v>
      </c>
      <c r="E90" s="20">
        <v>0</v>
      </c>
      <c r="F90" s="21"/>
      <c r="G90" s="21">
        <v>0</v>
      </c>
      <c r="H90" s="21"/>
      <c r="I90" s="75">
        <v>29537749</v>
      </c>
      <c r="J90" s="21"/>
      <c r="K90" s="76">
        <v>32000000</v>
      </c>
    </row>
    <row r="91" spans="1:11" s="28" customFormat="1" ht="18" customHeight="1">
      <c r="A91" s="243"/>
      <c r="B91" s="30" t="s">
        <v>91</v>
      </c>
      <c r="C91" s="28">
        <v>12</v>
      </c>
      <c r="E91" s="20">
        <v>-288142433</v>
      </c>
      <c r="F91" s="21"/>
      <c r="G91" s="21">
        <v>-273880822</v>
      </c>
      <c r="H91" s="21"/>
      <c r="I91" s="20">
        <v>-286839310</v>
      </c>
      <c r="J91" s="21"/>
      <c r="K91" s="21">
        <v>-272395487</v>
      </c>
    </row>
    <row r="92" spans="1:11" s="28" customFormat="1" ht="18" customHeight="1">
      <c r="B92" s="30" t="s">
        <v>201</v>
      </c>
      <c r="C92" s="232"/>
      <c r="E92" s="75">
        <v>0</v>
      </c>
      <c r="F92" s="19"/>
      <c r="G92" s="76">
        <v>1360000000</v>
      </c>
      <c r="H92" s="19"/>
      <c r="I92" s="75">
        <v>0</v>
      </c>
      <c r="J92" s="19"/>
      <c r="K92" s="76">
        <v>0</v>
      </c>
    </row>
    <row r="93" spans="1:11" s="28" customFormat="1" ht="18" customHeight="1">
      <c r="A93" s="30"/>
      <c r="B93" s="30" t="s">
        <v>210</v>
      </c>
      <c r="C93" s="232"/>
      <c r="E93" s="20"/>
      <c r="F93" s="21"/>
      <c r="G93" s="21"/>
      <c r="H93" s="21"/>
      <c r="I93" s="20"/>
      <c r="J93" s="21"/>
      <c r="K93" s="21"/>
    </row>
    <row r="94" spans="1:11" s="28" customFormat="1" ht="18" customHeight="1">
      <c r="A94" s="30"/>
      <c r="B94" s="30" t="s">
        <v>211</v>
      </c>
      <c r="C94" s="232"/>
      <c r="E94" s="20">
        <v>53316221</v>
      </c>
      <c r="F94" s="21"/>
      <c r="G94" s="21">
        <v>0</v>
      </c>
      <c r="H94" s="21"/>
      <c r="I94" s="20">
        <v>0</v>
      </c>
      <c r="J94" s="21"/>
      <c r="K94" s="21">
        <v>0</v>
      </c>
    </row>
    <row r="95" spans="1:11" s="28" customFormat="1" ht="18" customHeight="1">
      <c r="B95" s="30" t="s">
        <v>230</v>
      </c>
      <c r="C95" s="232"/>
      <c r="E95" s="20">
        <v>-72000000</v>
      </c>
      <c r="F95" s="21"/>
      <c r="G95" s="21">
        <v>0</v>
      </c>
      <c r="H95" s="21"/>
      <c r="I95" s="20">
        <v>0</v>
      </c>
      <c r="J95" s="21"/>
      <c r="K95" s="21">
        <v>0</v>
      </c>
    </row>
    <row r="96" spans="1:11" s="28" customFormat="1" ht="18" customHeight="1">
      <c r="A96" s="30"/>
      <c r="B96" s="30" t="s">
        <v>204</v>
      </c>
      <c r="C96" s="232"/>
      <c r="E96" s="80">
        <v>-1788277974</v>
      </c>
      <c r="F96" s="19"/>
      <c r="G96" s="81">
        <v>-1199956896</v>
      </c>
      <c r="H96" s="19"/>
      <c r="I96" s="80">
        <v>-1788277974</v>
      </c>
      <c r="J96" s="19"/>
      <c r="K96" s="81">
        <v>-1199956896</v>
      </c>
    </row>
    <row r="97" spans="1:11" s="28" customFormat="1" ht="6" customHeight="1">
      <c r="A97" s="243"/>
      <c r="B97" s="242"/>
      <c r="C97" s="232"/>
      <c r="E97" s="20"/>
      <c r="F97" s="19"/>
      <c r="G97" s="21"/>
      <c r="H97" s="19"/>
      <c r="I97" s="20"/>
      <c r="J97" s="19"/>
      <c r="K97" s="21"/>
    </row>
    <row r="98" spans="1:11" s="28" customFormat="1" ht="18" customHeight="1">
      <c r="A98" s="240" t="s">
        <v>224</v>
      </c>
      <c r="C98" s="232"/>
      <c r="E98" s="22">
        <f>SUM(E89:E96)</f>
        <v>422993963</v>
      </c>
      <c r="F98" s="19"/>
      <c r="G98" s="23">
        <f>SUM(G89:G96)</f>
        <v>1650716723</v>
      </c>
      <c r="H98" s="19"/>
      <c r="I98" s="22">
        <f>SUM(I89:I96)</f>
        <v>477411781</v>
      </c>
      <c r="J98" s="19"/>
      <c r="K98" s="23">
        <f>SUM(K89:K96)</f>
        <v>258120194</v>
      </c>
    </row>
    <row r="99" spans="1:11" s="28" customFormat="1" ht="8.1" customHeight="1">
      <c r="A99" s="32"/>
      <c r="C99" s="232"/>
      <c r="E99" s="20"/>
      <c r="F99" s="19"/>
      <c r="G99" s="21"/>
      <c r="H99" s="19"/>
      <c r="I99" s="20"/>
      <c r="J99" s="19"/>
      <c r="K99" s="21"/>
    </row>
    <row r="100" spans="1:11" s="28" customFormat="1" ht="18" customHeight="1">
      <c r="A100" s="240" t="s">
        <v>225</v>
      </c>
      <c r="C100" s="232"/>
      <c r="E100" s="20">
        <f>E41+E86+E98</f>
        <v>-470762738</v>
      </c>
      <c r="F100" s="19"/>
      <c r="G100" s="21">
        <f>G41+G86+G98</f>
        <v>-646347753</v>
      </c>
      <c r="H100" s="19"/>
      <c r="I100" s="20">
        <f>I41+I86+I98</f>
        <v>-456300132</v>
      </c>
      <c r="J100" s="19"/>
      <c r="K100" s="21">
        <f>K41+K86+K98</f>
        <v>-335375460</v>
      </c>
    </row>
    <row r="101" spans="1:11" s="28" customFormat="1" ht="18" customHeight="1">
      <c r="A101" s="243" t="s">
        <v>205</v>
      </c>
      <c r="E101" s="22">
        <v>1302993831</v>
      </c>
      <c r="F101" s="19"/>
      <c r="G101" s="23">
        <v>1656882222</v>
      </c>
      <c r="H101" s="19"/>
      <c r="I101" s="22">
        <v>1009768908</v>
      </c>
      <c r="J101" s="19"/>
      <c r="K101" s="23">
        <v>1138686887</v>
      </c>
    </row>
    <row r="102" spans="1:11" s="28" customFormat="1" ht="6" customHeight="1">
      <c r="A102" s="32"/>
      <c r="E102" s="20"/>
      <c r="F102" s="19"/>
      <c r="G102" s="21"/>
      <c r="H102" s="19"/>
      <c r="I102" s="20"/>
      <c r="J102" s="19"/>
      <c r="K102" s="21"/>
    </row>
    <row r="103" spans="1:11" s="28" customFormat="1" ht="18" customHeight="1" thickBot="1">
      <c r="A103" s="240" t="s">
        <v>206</v>
      </c>
      <c r="B103" s="29"/>
      <c r="E103" s="24">
        <f>E100+E101</f>
        <v>832231093</v>
      </c>
      <c r="F103" s="21"/>
      <c r="G103" s="25">
        <f>G100+G101</f>
        <v>1010534469</v>
      </c>
      <c r="H103" s="21"/>
      <c r="I103" s="24">
        <f>I100+I101</f>
        <v>553468776</v>
      </c>
      <c r="J103" s="21"/>
      <c r="K103" s="25">
        <f>K100+K101</f>
        <v>803311427</v>
      </c>
    </row>
    <row r="104" spans="1:11" s="28" customFormat="1" ht="8.1" customHeight="1" thickTop="1">
      <c r="B104" s="29"/>
      <c r="E104" s="20"/>
      <c r="F104" s="19"/>
      <c r="G104" s="21"/>
      <c r="H104" s="19"/>
      <c r="I104" s="20"/>
      <c r="J104" s="19"/>
      <c r="K104" s="21"/>
    </row>
    <row r="105" spans="1:11" s="28" customFormat="1" ht="18" customHeight="1">
      <c r="A105" s="32" t="s">
        <v>90</v>
      </c>
      <c r="E105" s="20"/>
      <c r="F105" s="19"/>
      <c r="G105" s="21"/>
      <c r="H105" s="19"/>
      <c r="I105" s="20"/>
      <c r="J105" s="19"/>
      <c r="K105" s="21"/>
    </row>
    <row r="106" spans="1:11" s="28" customFormat="1" ht="6" customHeight="1">
      <c r="A106" s="32"/>
      <c r="E106" s="20"/>
      <c r="F106" s="19"/>
      <c r="G106" s="21"/>
      <c r="H106" s="19"/>
      <c r="I106" s="20"/>
      <c r="J106" s="19"/>
      <c r="K106" s="21"/>
    </row>
    <row r="107" spans="1:11" s="28" customFormat="1" ht="18" customHeight="1">
      <c r="A107" s="243"/>
      <c r="B107" s="30" t="s">
        <v>101</v>
      </c>
      <c r="C107" s="232"/>
      <c r="E107" s="75">
        <v>377589620.57470268</v>
      </c>
      <c r="F107" s="19"/>
      <c r="G107" s="76">
        <v>106318390</v>
      </c>
      <c r="H107" s="19"/>
      <c r="I107" s="75">
        <v>367652905.52641201</v>
      </c>
      <c r="J107" s="19"/>
      <c r="K107" s="76">
        <v>93345065</v>
      </c>
    </row>
    <row r="108" spans="1:11" s="28" customFormat="1" ht="18" customHeight="1">
      <c r="A108" s="243"/>
      <c r="B108" s="30" t="s">
        <v>207</v>
      </c>
      <c r="C108" s="232"/>
      <c r="E108" s="20">
        <v>15669832.73</v>
      </c>
      <c r="F108" s="19"/>
      <c r="G108" s="21">
        <v>13062641</v>
      </c>
      <c r="H108" s="19"/>
      <c r="I108" s="20">
        <v>15669832.73</v>
      </c>
      <c r="J108" s="19"/>
      <c r="K108" s="21">
        <v>12942641</v>
      </c>
    </row>
    <row r="109" spans="1:11" s="28" customFormat="1" ht="18" customHeight="1">
      <c r="A109" s="243"/>
      <c r="B109" s="30" t="s">
        <v>80</v>
      </c>
      <c r="C109" s="232"/>
      <c r="E109" s="20">
        <v>2688000</v>
      </c>
      <c r="F109" s="19"/>
      <c r="G109" s="21">
        <v>2048000</v>
      </c>
      <c r="H109" s="19"/>
      <c r="I109" s="20">
        <v>2688000</v>
      </c>
      <c r="J109" s="19"/>
      <c r="K109" s="21">
        <v>2048000</v>
      </c>
    </row>
    <row r="110" spans="1:11" s="28" customFormat="1" ht="18" customHeight="1">
      <c r="A110" s="243"/>
      <c r="B110" s="30" t="s">
        <v>122</v>
      </c>
      <c r="E110" s="75">
        <v>0</v>
      </c>
      <c r="F110" s="21"/>
      <c r="G110" s="21">
        <v>299999566</v>
      </c>
      <c r="H110" s="21"/>
      <c r="I110" s="75">
        <v>0</v>
      </c>
      <c r="J110" s="21"/>
      <c r="K110" s="21">
        <v>299999566</v>
      </c>
    </row>
    <row r="111" spans="1:11" s="28" customFormat="1" ht="5.25" customHeight="1">
      <c r="B111" s="30"/>
      <c r="E111" s="21"/>
      <c r="F111" s="19"/>
      <c r="G111" s="21"/>
      <c r="H111" s="19"/>
      <c r="I111" s="21"/>
      <c r="J111" s="19"/>
      <c r="K111" s="76"/>
    </row>
    <row r="112" spans="1:11" ht="18" customHeight="1">
      <c r="A112" s="241" t="str">
        <f>'P&amp;L 5-6'!A59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112" s="45"/>
      <c r="C112" s="51"/>
      <c r="D112" s="45"/>
      <c r="E112" s="47"/>
      <c r="F112" s="48"/>
      <c r="G112" s="47"/>
      <c r="H112" s="48"/>
      <c r="I112" s="47"/>
      <c r="J112" s="48"/>
      <c r="K112" s="47"/>
    </row>
  </sheetData>
  <mergeCells count="4">
    <mergeCell ref="E5:G5"/>
    <mergeCell ref="I5:K5"/>
    <mergeCell ref="E59:G59"/>
    <mergeCell ref="I59:K59"/>
  </mergeCells>
  <pageMargins left="0.8" right="0.5" top="0.5" bottom="0.6" header="0.49" footer="0.4"/>
  <pageSetup paperSize="256" scale="83" firstPageNumber="11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2-4 </vt:lpstr>
      <vt:lpstr>P&amp;L 5-6</vt:lpstr>
      <vt:lpstr>P&amp;L 7-8</vt:lpstr>
      <vt:lpstr>9</vt:lpstr>
      <vt:lpstr>10</vt:lpstr>
      <vt:lpstr>11-12</vt:lpstr>
      <vt:lpstr>'2-4 '!Print_Area</vt:lpstr>
      <vt:lpstr>'P&amp;L 5-6'!Print_Area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Kookiat</dc:creator>
  <cp:lastModifiedBy>Benjamas Poonyavedsoonton</cp:lastModifiedBy>
  <cp:lastPrinted>2023-08-08T04:22:10Z</cp:lastPrinted>
  <dcterms:created xsi:type="dcterms:W3CDTF">2013-07-30T11:21:10Z</dcterms:created>
  <dcterms:modified xsi:type="dcterms:W3CDTF">2023-08-08T04:22:15Z</dcterms:modified>
</cp:coreProperties>
</file>