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June23 Q2 23\"/>
    </mc:Choice>
  </mc:AlternateContent>
  <xr:revisionPtr revIDLastSave="0" documentId="13_ncr:1_{BDF7CBF2-2387-45EE-893C-5BDF0034257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2-4" sheetId="29" r:id="rId1"/>
    <sheet name="P&amp;L 5-6" sheetId="24" r:id="rId2"/>
    <sheet name="P&amp;L 7-8" sheetId="25" r:id="rId3"/>
    <sheet name="9" sheetId="30" r:id="rId4"/>
    <sheet name="10" sheetId="31" r:id="rId5"/>
    <sheet name="11-13" sheetId="28" r:id="rId6"/>
  </sheets>
  <externalReferences>
    <externalReference r:id="rId7"/>
  </externalReferences>
  <definedNames>
    <definedName name="_xlnm._FilterDatabase" localSheetId="5" hidden="1">'11-13'!$A$7:$L$166</definedName>
    <definedName name="_Toc249339933" localSheetId="0">'2-4'!#REF!</definedName>
    <definedName name="_Toc249339934" localSheetId="0">'2-4'!#REF!</definedName>
    <definedName name="_Toc311548368" localSheetId="0">'2-4'!#REF!</definedName>
    <definedName name="_Toc311548369" localSheetId="0">'2-4'!#REF!</definedName>
    <definedName name="_Toc311548370" localSheetId="0">'2-4'!#REF!</definedName>
    <definedName name="_Toc311548371" localSheetId="0">'2-4'!#REF!</definedName>
    <definedName name="_Toc311548372" localSheetId="0">'2-4'!#REF!</definedName>
    <definedName name="_Toc311548373" localSheetId="0">'2-4'!#REF!</definedName>
    <definedName name="_Toc311548374" localSheetId="0">'2-4'!#REF!</definedName>
    <definedName name="_Toc311548375" localSheetId="0">'2-4'!#REF!</definedName>
    <definedName name="_xlnm.Print_Area" localSheetId="0">'2-4'!$A$1:$K$162</definedName>
  </definedNames>
  <calcPr calcId="181029"/>
</workbook>
</file>

<file path=xl/calcChain.xml><?xml version="1.0" encoding="utf-8"?>
<calcChain xmlns="http://schemas.openxmlformats.org/spreadsheetml/2006/main">
  <c r="K32" i="30" l="1"/>
  <c r="L104" i="28" l="1"/>
  <c r="H104" i="28"/>
  <c r="U40" i="30"/>
  <c r="W40" i="30" s="1"/>
  <c r="U38" i="30"/>
  <c r="W38" i="30" s="1"/>
  <c r="U34" i="30"/>
  <c r="W34" i="30" s="1"/>
  <c r="U32" i="30"/>
  <c r="U31" i="30"/>
  <c r="W31" i="30" s="1"/>
  <c r="U30" i="30"/>
  <c r="W30" i="30" s="1"/>
  <c r="U27" i="30"/>
  <c r="W27" i="30" s="1"/>
  <c r="U20" i="30"/>
  <c r="W20" i="30" s="1"/>
  <c r="U19" i="30"/>
  <c r="W19" i="30" s="1"/>
  <c r="U18" i="30"/>
  <c r="W18" i="30" s="1"/>
  <c r="O53" i="25"/>
  <c r="M53" i="25"/>
  <c r="K53" i="25"/>
  <c r="I53" i="25"/>
  <c r="O53" i="24"/>
  <c r="O56" i="24" s="1"/>
  <c r="M53" i="24"/>
  <c r="M56" i="24" s="1"/>
  <c r="K53" i="24"/>
  <c r="K56" i="24" s="1"/>
  <c r="I53" i="24"/>
  <c r="I56" i="24" s="1"/>
  <c r="J92" i="28" l="1"/>
  <c r="Q28" i="31"/>
  <c r="Q29" i="31"/>
  <c r="W32" i="30"/>
  <c r="AA30" i="30"/>
  <c r="AA31" i="30"/>
  <c r="Q20" i="31" l="1"/>
  <c r="Q19" i="31"/>
  <c r="Q18" i="31"/>
  <c r="Q17" i="31"/>
  <c r="Q14" i="31"/>
  <c r="U22" i="30"/>
  <c r="W22" i="30" s="1"/>
  <c r="AA22" i="30" s="1"/>
  <c r="AA20" i="30"/>
  <c r="AA19" i="30"/>
  <c r="AA18" i="30"/>
  <c r="U15" i="30"/>
  <c r="W15" i="30" s="1"/>
  <c r="AA15" i="30" s="1"/>
  <c r="A39" i="31" l="1"/>
  <c r="A56" i="28" s="1"/>
  <c r="O36" i="31"/>
  <c r="I138" i="29" s="1"/>
  <c r="M36" i="31"/>
  <c r="I137" i="29" s="1"/>
  <c r="K36" i="31"/>
  <c r="I136" i="29" s="1"/>
  <c r="I36" i="31"/>
  <c r="G36" i="31"/>
  <c r="E36" i="31"/>
  <c r="Q34" i="31"/>
  <c r="Q31" i="31"/>
  <c r="Q30" i="31"/>
  <c r="Q25" i="31"/>
  <c r="O22" i="31"/>
  <c r="M22" i="31"/>
  <c r="K22" i="31"/>
  <c r="I22" i="31"/>
  <c r="G22" i="31"/>
  <c r="E22" i="31"/>
  <c r="A1" i="31"/>
  <c r="A45" i="30"/>
  <c r="Y42" i="30"/>
  <c r="E142" i="29" s="1"/>
  <c r="S42" i="30"/>
  <c r="Q42" i="30"/>
  <c r="O42" i="30"/>
  <c r="M42" i="30"/>
  <c r="E137" i="29" s="1"/>
  <c r="K42" i="30"/>
  <c r="E136" i="29" s="1"/>
  <c r="I42" i="30"/>
  <c r="E135" i="29" s="1"/>
  <c r="G42" i="30"/>
  <c r="E42" i="30"/>
  <c r="AA40" i="30"/>
  <c r="AA38" i="30"/>
  <c r="AA34" i="30"/>
  <c r="AA32" i="30"/>
  <c r="Y24" i="30"/>
  <c r="S24" i="30"/>
  <c r="Q24" i="30"/>
  <c r="O24" i="30"/>
  <c r="M24" i="30"/>
  <c r="K24" i="30"/>
  <c r="I24" i="30"/>
  <c r="G24" i="30"/>
  <c r="E24" i="30"/>
  <c r="A1" i="30"/>
  <c r="O88" i="25"/>
  <c r="O80" i="25"/>
  <c r="K88" i="25"/>
  <c r="K80" i="25"/>
  <c r="O56" i="25"/>
  <c r="O28" i="25"/>
  <c r="O18" i="25"/>
  <c r="K56" i="25"/>
  <c r="K28" i="25"/>
  <c r="K18" i="25"/>
  <c r="K31" i="25" s="1"/>
  <c r="K34" i="25" s="1"/>
  <c r="K37" i="25" s="1"/>
  <c r="O91" i="24"/>
  <c r="O83" i="24"/>
  <c r="K91" i="24"/>
  <c r="K83" i="24"/>
  <c r="O28" i="24"/>
  <c r="O18" i="24"/>
  <c r="K28" i="24"/>
  <c r="K18" i="24"/>
  <c r="L106" i="28"/>
  <c r="L92" i="28"/>
  <c r="H106" i="28"/>
  <c r="H92" i="28"/>
  <c r="L44" i="28"/>
  <c r="L48" i="28" s="1"/>
  <c r="H44" i="28"/>
  <c r="H48" i="28" s="1"/>
  <c r="A162" i="29"/>
  <c r="A66" i="24" s="1"/>
  <c r="K141" i="29"/>
  <c r="K144" i="29" s="1"/>
  <c r="G141" i="29"/>
  <c r="G144" i="29" s="1"/>
  <c r="A111" i="29"/>
  <c r="A109" i="29"/>
  <c r="A108" i="29"/>
  <c r="K88" i="29"/>
  <c r="I88" i="29"/>
  <c r="G88" i="29"/>
  <c r="E88" i="29"/>
  <c r="K79" i="29"/>
  <c r="K90" i="29" s="1"/>
  <c r="I79" i="29"/>
  <c r="I90" i="29" s="1"/>
  <c r="G79" i="29"/>
  <c r="G90" i="29" s="1"/>
  <c r="E79" i="29"/>
  <c r="A57" i="29"/>
  <c r="A55" i="29"/>
  <c r="K45" i="29"/>
  <c r="I45" i="29"/>
  <c r="G45" i="29"/>
  <c r="E45" i="29"/>
  <c r="K27" i="29"/>
  <c r="K47" i="29" s="1"/>
  <c r="I27" i="29"/>
  <c r="G27" i="29"/>
  <c r="E27" i="29"/>
  <c r="K58" i="25" l="1"/>
  <c r="O31" i="24"/>
  <c r="O34" i="24" s="1"/>
  <c r="O37" i="24" s="1"/>
  <c r="O58" i="24" s="1"/>
  <c r="O31" i="25"/>
  <c r="O34" i="25" s="1"/>
  <c r="O37" i="25" s="1"/>
  <c r="O58" i="25" s="1"/>
  <c r="G47" i="29"/>
  <c r="L124" i="28"/>
  <c r="L127" i="28" s="1"/>
  <c r="I141" i="29"/>
  <c r="I144" i="29" s="1"/>
  <c r="I146" i="29" s="1"/>
  <c r="K31" i="24"/>
  <c r="K34" i="24" s="1"/>
  <c r="K37" i="24" s="1"/>
  <c r="K58" i="24" s="1"/>
  <c r="H124" i="28"/>
  <c r="H127" i="28" s="1"/>
  <c r="E47" i="29"/>
  <c r="I47" i="29"/>
  <c r="Q36" i="31"/>
  <c r="Q22" i="31"/>
  <c r="AA27" i="30"/>
  <c r="AA42" i="30" s="1"/>
  <c r="W42" i="30"/>
  <c r="AA24" i="30"/>
  <c r="W24" i="30"/>
  <c r="U24" i="30"/>
  <c r="U42" i="30"/>
  <c r="E138" i="29" s="1"/>
  <c r="E141" i="29" s="1"/>
  <c r="E144" i="29" s="1"/>
  <c r="K146" i="29"/>
  <c r="G146" i="29"/>
  <c r="E90" i="29"/>
  <c r="E146" i="29" l="1"/>
  <c r="M56" i="25"/>
  <c r="I56" i="25" l="1"/>
  <c r="J106" i="28"/>
  <c r="F106" i="28"/>
  <c r="F92" i="28"/>
  <c r="A114" i="28"/>
  <c r="A113" i="28"/>
  <c r="J44" i="28"/>
  <c r="J48" i="28" s="1"/>
  <c r="F44" i="28"/>
  <c r="F48" i="28" s="1"/>
  <c r="M88" i="25"/>
  <c r="I88" i="25"/>
  <c r="M80" i="25"/>
  <c r="I80" i="25"/>
  <c r="A67" i="25"/>
  <c r="A115" i="28" s="1"/>
  <c r="A65" i="25"/>
  <c r="M28" i="25"/>
  <c r="I28" i="25"/>
  <c r="M18" i="25"/>
  <c r="I18" i="25"/>
  <c r="M91" i="24"/>
  <c r="I91" i="24"/>
  <c r="M83" i="24"/>
  <c r="I83" i="24"/>
  <c r="A69" i="24"/>
  <c r="A67" i="24"/>
  <c r="A127" i="24"/>
  <c r="A64" i="25" s="1"/>
  <c r="A122" i="25" s="1"/>
  <c r="A112" i="28" s="1"/>
  <c r="A167" i="28" s="1"/>
  <c r="M28" i="24"/>
  <c r="I28" i="24"/>
  <c r="M18" i="24"/>
  <c r="I18" i="24"/>
  <c r="I31" i="25" l="1"/>
  <c r="I34" i="25" s="1"/>
  <c r="I37" i="25" s="1"/>
  <c r="I58" i="25" s="1"/>
  <c r="M31" i="25"/>
  <c r="M34" i="25" s="1"/>
  <c r="M37" i="25" s="1"/>
  <c r="M58" i="25" s="1"/>
  <c r="F124" i="28"/>
  <c r="F127" i="28" s="1"/>
  <c r="J124" i="28"/>
  <c r="J127" i="28" s="1"/>
  <c r="I31" i="24"/>
  <c r="I34" i="24" s="1"/>
  <c r="I37" i="24" s="1"/>
  <c r="I58" i="24" s="1"/>
  <c r="M31" i="24"/>
  <c r="M34" i="24" s="1"/>
  <c r="M37" i="24" s="1"/>
  <c r="M58" i="24" s="1"/>
</calcChain>
</file>

<file path=xl/sharedStrings.xml><?xml version="1.0" encoding="utf-8"?>
<sst xmlns="http://schemas.openxmlformats.org/spreadsheetml/2006/main" count="545" uniqueCount="257">
  <si>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</si>
  <si>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</si>
  <si>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</si>
  <si>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</si>
  <si>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</si>
  <si>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</si>
  <si>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</si>
  <si>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</si>
  <si>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</si>
  <si>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</si>
  <si>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</si>
  <si>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</si>
  <si>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</si>
  <si>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</si>
  <si>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</si>
  <si>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</si>
  <si>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</si>
  <si>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</si>
  <si>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</si>
  <si>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</si>
  <si>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</si>
  <si>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</si>
  <si>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</si>
  <si>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</si>
  <si>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</si>
  <si>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</si>
  <si>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</si>
  <si>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</si>
  <si>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</si>
  <si>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</si>
  <si>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</si>
  <si>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</si>
  <si>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</si>
  <si>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</si>
  <si>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</si>
  <si>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</si>
  <si>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</si>
  <si>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</si>
  <si>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</si>
  <si>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</si>
  <si>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</si>
  <si>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</si>
  <si>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</si>
  <si>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</si>
  <si>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</si>
  <si>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</si>
  <si>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</si>
  <si>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</si>
  <si>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 xml:space="preserve">Finance costs </t>
  </si>
  <si>
    <t>Profit before income tax expense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</si>
  <si>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</si>
  <si>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</si>
  <si>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</si>
  <si>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</si>
  <si>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</si>
  <si>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</si>
  <si>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</si>
  <si>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Premium on</t>
  </si>
  <si>
    <t>Total</t>
  </si>
  <si>
    <t>Statement of Cash Flows</t>
  </si>
  <si>
    <t>Cash flows from operating activities</t>
  </si>
  <si>
    <t>Depreciation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</si>
  <si>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</si>
  <si>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</si>
  <si>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</si>
  <si>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</si>
  <si>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</si>
  <si>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</si>
  <si>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</si>
  <si>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Cash flow from financing activities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</si>
  <si>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</si>
  <si>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</si>
  <si>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</si>
  <si>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</si>
  <si>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</si>
  <si>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 xml:space="preserve">Consolidated </t>
  </si>
  <si>
    <t>financial information</t>
  </si>
  <si>
    <t>Separate</t>
  </si>
  <si>
    <t>Consolidated</t>
  </si>
  <si>
    <t>purchases of buildings and equipment</t>
  </si>
  <si>
    <t>Note</t>
  </si>
  <si>
    <t>Finance costs</t>
  </si>
  <si>
    <t>Finance costs paid</t>
  </si>
  <si>
    <t xml:space="preserve">Total comprehensive income </t>
  </si>
  <si>
    <t>attributable to:</t>
  </si>
  <si>
    <t>buildings and equipment</t>
  </si>
  <si>
    <t xml:space="preserve">Other income </t>
  </si>
  <si>
    <t>Short-term loans to related parties</t>
  </si>
  <si>
    <t>Right-of-use assets, net</t>
  </si>
  <si>
    <t xml:space="preserve">Bank overdrafts and short-term loans  </t>
  </si>
  <si>
    <t>from financial institutions</t>
  </si>
  <si>
    <t>Other comprehensive income (expense)</t>
  </si>
  <si>
    <t>for the period, net of tax</t>
  </si>
  <si>
    <t>Total comprehensive income for the period</t>
  </si>
  <si>
    <t>Finance lease receivables</t>
  </si>
  <si>
    <t>Other non-current assets</t>
  </si>
  <si>
    <t>Payments on lease liabilities</t>
  </si>
  <si>
    <t>Non-cash items</t>
  </si>
  <si>
    <t>Other components of equity</t>
  </si>
  <si>
    <t xml:space="preserve">Share of other comprehensive income </t>
  </si>
  <si>
    <t>Cash and cash equivalents at the end of the period</t>
  </si>
  <si>
    <t>Share of profit of an associate</t>
  </si>
  <si>
    <t>2022</t>
  </si>
  <si>
    <t>Restricted deposits at financial institutions</t>
  </si>
  <si>
    <t>Opening balance as at 1 January 2022</t>
  </si>
  <si>
    <t>Amortisation of gain from sale and lease back</t>
  </si>
  <si>
    <t>Cash generated from (used in) operations</t>
  </si>
  <si>
    <t>30 June</t>
  </si>
  <si>
    <t>Other comprehensive income (expense) :</t>
  </si>
  <si>
    <t>of an associate accounted for using</t>
  </si>
  <si>
    <t>the equity method</t>
  </si>
  <si>
    <t>Issued and</t>
  </si>
  <si>
    <t>Share of other</t>
  </si>
  <si>
    <t xml:space="preserve"> paid-up</t>
  </si>
  <si>
    <t xml:space="preserve"> comprehensive income</t>
  </si>
  <si>
    <t xml:space="preserve">Reversal of allowance for impairment on </t>
  </si>
  <si>
    <t>Dividend income</t>
  </si>
  <si>
    <t>Payment for investment in a subsidiary</t>
  </si>
  <si>
    <t>Dividend received</t>
  </si>
  <si>
    <t>Acquisition of right-of-use assets</t>
  </si>
  <si>
    <t>Closing balance as at 30 June 2022</t>
  </si>
  <si>
    <t xml:space="preserve">   2,399,998,265 ordinary shares</t>
  </si>
  <si>
    <t>Investments in subsidiaries</t>
  </si>
  <si>
    <t>Finance lease receivables, net</t>
  </si>
  <si>
    <t>Derivatives - Warrants</t>
  </si>
  <si>
    <t>Change in fair value of equity instruments,</t>
  </si>
  <si>
    <t>net of income tax</t>
  </si>
  <si>
    <t>Investments in associates</t>
  </si>
  <si>
    <t>Payment for investment in an associate</t>
  </si>
  <si>
    <t>2023</t>
  </si>
  <si>
    <t>Current assets</t>
  </si>
  <si>
    <t>Financial assets measured at fair value</t>
  </si>
  <si>
    <t>Restricted deposits with financial institutions</t>
  </si>
  <si>
    <t>Property and equipment, net</t>
  </si>
  <si>
    <t>Goodwill, net</t>
  </si>
  <si>
    <t>Deferred tax assets, net</t>
  </si>
  <si>
    <t>Director...............................................................................              Director.................................................................................</t>
  </si>
  <si>
    <t>The accompanying notes are an integral part of these interim consolidated and separate financial information.</t>
  </si>
  <si>
    <t>Short-term loans from subsidiaries</t>
  </si>
  <si>
    <t>Current portion of lease liabilities, net</t>
  </si>
  <si>
    <t>Lease liabilities, net</t>
  </si>
  <si>
    <t>Provision for decommissioning liabilities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</si>
  <si>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</si>
  <si>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   2,400,000,000 ordinary shares</t>
  </si>
  <si>
    <t xml:space="preserve">   at par value of Baht 0.25 each</t>
  </si>
  <si>
    <r>
      <t>Less</t>
    </r>
    <r>
      <rPr>
        <sz val="9"/>
        <rFont val="Arial"/>
        <family val="2"/>
      </rPr>
      <t>: Treasury shares</t>
    </r>
  </si>
  <si>
    <t>For the six-month period ended 30 June 2023</t>
  </si>
  <si>
    <t>For the three-month period ended 30 June 2023</t>
  </si>
  <si>
    <t>As at 30 June 2023</t>
  </si>
  <si>
    <t>Consolidated financial information</t>
  </si>
  <si>
    <t>Change in</t>
  </si>
  <si>
    <t>Total other</t>
  </si>
  <si>
    <t>fair value of</t>
  </si>
  <si>
    <t>ownership</t>
  </si>
  <si>
    <t>components</t>
  </si>
  <si>
    <t>attributable</t>
  </si>
  <si>
    <t>Non-</t>
  </si>
  <si>
    <t>ordinary</t>
  </si>
  <si>
    <t>Appropriated</t>
  </si>
  <si>
    <t>Treasury</t>
  </si>
  <si>
    <t>from investments</t>
  </si>
  <si>
    <t>financial</t>
  </si>
  <si>
    <t>interest in</t>
  </si>
  <si>
    <t>of equity</t>
  </si>
  <si>
    <t>to owners of</t>
  </si>
  <si>
    <t>controlling</t>
  </si>
  <si>
    <t xml:space="preserve"> share capital</t>
  </si>
  <si>
    <t xml:space="preserve"> shares</t>
  </si>
  <si>
    <t>- legal reserve</t>
  </si>
  <si>
    <t>shares</t>
  </si>
  <si>
    <t>in associates</t>
  </si>
  <si>
    <t>assets</t>
  </si>
  <si>
    <t>subsidiaries</t>
  </si>
  <si>
    <t>equity</t>
  </si>
  <si>
    <t>the parent</t>
  </si>
  <si>
    <t xml:space="preserve"> interests</t>
  </si>
  <si>
    <t xml:space="preserve"> equity</t>
  </si>
  <si>
    <t>Change in equity for the period</t>
  </si>
  <si>
    <t>Opening balance as at 1 January 2023</t>
  </si>
  <si>
    <t>Transfer of loss on disposal of equity</t>
  </si>
  <si>
    <t>investments measured at fair value</t>
  </si>
  <si>
    <t>through other comprehensive income</t>
  </si>
  <si>
    <t>(net of income tax) to retained earnings</t>
  </si>
  <si>
    <t>Change in non-controlling interests from</t>
  </si>
  <si>
    <t>Separate financial information</t>
  </si>
  <si>
    <t>Other components</t>
  </si>
  <si>
    <t>Premium</t>
  </si>
  <si>
    <t>on ordinary</t>
  </si>
  <si>
    <t>financial assets</t>
  </si>
  <si>
    <t xml:space="preserve"> Total equity</t>
  </si>
  <si>
    <t>Transfer of loss on disposal of equity investments</t>
  </si>
  <si>
    <t>measured at fair value through other comprehensive</t>
  </si>
  <si>
    <t>income (net of income tax) to retained earnings</t>
  </si>
  <si>
    <t>Closing balance as at 30 June 2023</t>
  </si>
  <si>
    <t>Stock Dividends</t>
  </si>
  <si>
    <t>Dividends</t>
  </si>
  <si>
    <r>
      <t>Statement of Changes in Equity</t>
    </r>
    <r>
      <rPr>
        <sz val="8"/>
        <rFont val="Arial"/>
        <family val="2"/>
      </rPr>
      <t xml:space="preserve"> (Unaudited)</t>
    </r>
  </si>
  <si>
    <t>Other gains (losses), net</t>
  </si>
  <si>
    <t>Legal reserve</t>
  </si>
  <si>
    <t>measured at FVOCI</t>
  </si>
  <si>
    <t>income tax</t>
  </si>
  <si>
    <t>Profit before income tax</t>
  </si>
  <si>
    <t>Income tax</t>
  </si>
  <si>
    <t>Short-term investments in debt instruments</t>
  </si>
  <si>
    <t>Investments in debt instruments, net</t>
  </si>
  <si>
    <t>Change in fair value of debt instruments,</t>
  </si>
  <si>
    <t>Item that will not be subsequently reclassified</t>
  </si>
  <si>
    <t>to profit and loss</t>
  </si>
  <si>
    <t>Total items that will be subsequently</t>
  </si>
  <si>
    <t>reclassified to profit and loss</t>
  </si>
  <si>
    <t>Current portion of finance lease receivables, net</t>
  </si>
  <si>
    <t>Items that will be subsequently reclassified</t>
  </si>
  <si>
    <t xml:space="preserve">Items that will be subsequently reclassified </t>
  </si>
  <si>
    <t>for the period</t>
  </si>
  <si>
    <t>Other comprehensive income (expenses)</t>
  </si>
  <si>
    <t>Other comprehensive expenses for the period</t>
  </si>
  <si>
    <t>Amortisation</t>
  </si>
  <si>
    <t>Allowance for impairment loss on trade and</t>
  </si>
  <si>
    <t>other receivables</t>
  </si>
  <si>
    <t>Allowance for diminution in value of inventories</t>
  </si>
  <si>
    <t>Allowance for impairment loss on investments in</t>
  </si>
  <si>
    <t>debt instruments</t>
  </si>
  <si>
    <t>Share of profit from investments in associates</t>
  </si>
  <si>
    <t>Net cash used in operating activities</t>
  </si>
  <si>
    <t xml:space="preserve">Gain from disposals and write-offs of </t>
  </si>
  <si>
    <t>property and equipment, right-of-use assets</t>
  </si>
  <si>
    <t>and intangible assets, net</t>
  </si>
  <si>
    <t>measured at fair value through profit or loss</t>
  </si>
  <si>
    <t xml:space="preserve">(Gain) Loss from fair value of financial assets </t>
  </si>
  <si>
    <t>Net receipts from (payments for) debt instruments</t>
  </si>
  <si>
    <t>measured at FVPL</t>
  </si>
  <si>
    <t>Payments for investments in debt instruments</t>
  </si>
  <si>
    <t>Receipts from sales of warrants of equity instruments</t>
  </si>
  <si>
    <t>measured at amortised cost</t>
  </si>
  <si>
    <t>Receipt from deposits for purchase of a subsidiary</t>
  </si>
  <si>
    <t>Payments for decommissioning liabilities</t>
  </si>
  <si>
    <t>Receipts from disposals of property and equipment</t>
  </si>
  <si>
    <t>Payments for purchases of property and equipment,</t>
  </si>
  <si>
    <t>intangible assets and right-of-use assets</t>
  </si>
  <si>
    <t>Net cash generated from (used in) investing activities</t>
  </si>
  <si>
    <t>from related parties</t>
  </si>
  <si>
    <t>Cash receipts from non-controlling interests from</t>
  </si>
  <si>
    <t>change in interest in subsidiaries</t>
  </si>
  <si>
    <t>Dividend paid to the owners of the parent</t>
  </si>
  <si>
    <t>Net cash generated from financing activities</t>
  </si>
  <si>
    <t>Net decrease in cash and cash equivalents</t>
  </si>
  <si>
    <t>Cash and cash equivalents at the beginning of the period</t>
  </si>
  <si>
    <t>Loss from impairment of financial assets, net</t>
  </si>
  <si>
    <t>Stock dividend</t>
  </si>
  <si>
    <t>Dividend paid to non-controlling interests</t>
  </si>
  <si>
    <t>Payments for investment in equity instruments</t>
  </si>
  <si>
    <t>Receipts from sales of investment in equity instruments</t>
  </si>
  <si>
    <t>Net receipts from short-term loans to related parties</t>
  </si>
  <si>
    <t>Net cash receipts from short-term loans</t>
  </si>
  <si>
    <t>decommissioning liabilities</t>
  </si>
  <si>
    <t>Dividend</t>
  </si>
  <si>
    <t>change in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</si>
</sst>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</numFmts>
  <fonts count="6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14" fillId="0" borderId="0"/>
    <xf numFmtId="0" fontId="5" fillId="0" borderId="0"/>
    <xf numFmtId="0" fontId="9" fillId="32" borderId="11" applyNumberFormat="0" applyFont="0" applyAlignment="0" applyProtection="0"/>
    <xf numFmtId="0" fontId="23" fillId="27" borderId="12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5" applyNumberFormat="0" applyAlignment="0" applyProtection="0"/>
    <xf numFmtId="0" fontId="34" fillId="28" borderId="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30" borderId="5" applyNumberFormat="0" applyAlignment="0" applyProtection="0"/>
    <xf numFmtId="0" fontId="41" fillId="0" borderId="10" applyNumberFormat="0" applyFill="0" applyAlignment="0" applyProtection="0"/>
    <xf numFmtId="0" fontId="42" fillId="31" borderId="0" applyNumberFormat="0" applyBorder="0" applyAlignment="0" applyProtection="0"/>
    <xf numFmtId="0" fontId="28" fillId="0" borderId="0"/>
    <xf numFmtId="0" fontId="27" fillId="0" borderId="0"/>
    <xf numFmtId="0" fontId="30" fillId="0" borderId="0"/>
    <xf numFmtId="0" fontId="29" fillId="0" borderId="0"/>
    <xf numFmtId="0" fontId="5" fillId="0" borderId="0"/>
    <xf numFmtId="0" fontId="4" fillId="0" borderId="0"/>
    <xf numFmtId="0" fontId="27" fillId="32" borderId="11" applyNumberFormat="0" applyFont="0" applyAlignment="0" applyProtection="0"/>
    <xf numFmtId="0" fontId="43" fillId="27" borderId="12" applyNumberFormat="0" applyAlignment="0" applyProtection="0"/>
    <xf numFmtId="9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5" applyNumberFormat="0" applyAlignment="0" applyProtection="0"/>
    <xf numFmtId="0" fontId="50" fillId="2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6" fillId="30" borderId="5" applyNumberFormat="0" applyAlignment="0" applyProtection="0"/>
    <xf numFmtId="0" fontId="57" fillId="0" borderId="10" applyNumberFormat="0" applyFill="0" applyAlignment="0" applyProtection="0"/>
    <xf numFmtId="0" fontId="58" fillId="31" borderId="0" applyNumberFormat="0" applyBorder="0" applyAlignment="0" applyProtection="0"/>
    <xf numFmtId="0" fontId="3" fillId="32" borderId="11" applyNumberFormat="0" applyFont="0" applyAlignment="0" applyProtection="0"/>
    <xf numFmtId="0" fontId="59" fillId="27" borderId="12" applyNumberFormat="0" applyAlignment="0" applyProtection="0"/>
    <xf numFmtId="0" fontId="60" fillId="0" borderId="13" applyNumberFormat="0" applyFill="0" applyAlignment="0" applyProtection="0"/>
    <xf numFmtId="0" fontId="6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254">
    <xf numFmtId="0" fontId="0" fillId="0" borderId="0" xfId="0"/>
    <xf numFmtId="164" fontId="8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4" xfId="28" applyNumberFormat="1" applyFont="1" applyFill="1" applyBorder="1" applyAlignment="1">
      <alignment horizontal="right" vertical="center"/>
    </xf>
    <xf numFmtId="164" fontId="8" fillId="33" borderId="0" xfId="0" applyNumberFormat="1" applyFont="1" applyFill="1" applyAlignment="1">
      <alignment horizontal="right" vertical="center" wrapText="1"/>
    </xf>
    <xf numFmtId="164" fontId="8" fillId="33" borderId="0" xfId="0" applyNumberFormat="1" applyFont="1" applyFill="1" applyAlignment="1">
      <alignment horizontal="right" vertical="center"/>
    </xf>
    <xf numFmtId="166" fontId="8" fillId="33" borderId="1" xfId="0" applyNumberFormat="1" applyFont="1" applyFill="1" applyBorder="1" applyAlignment="1">
      <alignment horizontal="right" vertical="center" wrapText="1"/>
    </xf>
    <xf numFmtId="166" fontId="8" fillId="33" borderId="0" xfId="0" applyNumberFormat="1" applyFont="1" applyFill="1" applyAlignment="1">
      <alignment horizontal="right" vertical="center" wrapText="1"/>
    </xf>
    <xf numFmtId="166" fontId="8" fillId="33" borderId="4" xfId="0" applyNumberFormat="1" applyFont="1" applyFill="1" applyBorder="1" applyAlignment="1">
      <alignment horizontal="right" vertical="center" wrapText="1"/>
    </xf>
    <xf numFmtId="164" fontId="8" fillId="33" borderId="4" xfId="0" applyNumberFormat="1" applyFont="1" applyFill="1" applyBorder="1" applyAlignment="1">
      <alignment horizontal="right" vertical="center"/>
    </xf>
    <xf numFmtId="164" fontId="8" fillId="33" borderId="4" xfId="28" applyNumberFormat="1" applyFont="1" applyFill="1" applyBorder="1" applyAlignment="1">
      <alignment horizontal="right" vertical="center"/>
    </xf>
    <xf numFmtId="167" fontId="8" fillId="33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64" fontId="8" fillId="33" borderId="1" xfId="0" applyNumberFormat="1" applyFont="1" applyFill="1" applyBorder="1" applyAlignment="1">
      <alignment horizontal="right" vertical="center"/>
    </xf>
    <xf numFmtId="164" fontId="8" fillId="33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166" fontId="8" fillId="33" borderId="0" xfId="0" quotePrefix="1" applyNumberFormat="1" applyFont="1" applyFill="1" applyAlignment="1">
      <alignment horizontal="right" vertical="center" wrapText="1"/>
    </xf>
    <xf numFmtId="166" fontId="8" fillId="33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 wrapText="1"/>
    </xf>
    <xf numFmtId="166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33" borderId="0" xfId="0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/>
    </xf>
    <xf numFmtId="170" fontId="8" fillId="33" borderId="0" xfId="0" applyNumberFormat="1" applyFont="1" applyFill="1" applyAlignment="1">
      <alignment horizontal="right" vertical="center" wrapText="1"/>
    </xf>
    <xf numFmtId="170" fontId="8" fillId="33" borderId="4" xfId="0" applyNumberFormat="1" applyFont="1" applyFill="1" applyBorder="1" applyAlignment="1">
      <alignment horizontal="right" vertical="center" wrapText="1"/>
    </xf>
    <xf numFmtId="164" fontId="8" fillId="33" borderId="0" xfId="0" applyNumberFormat="1" applyFont="1" applyFill="1" applyAlignment="1">
      <alignment horizontal="center" vertical="center"/>
    </xf>
    <xf numFmtId="170" fontId="8" fillId="33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28" applyNumberFormat="1" applyFont="1" applyFill="1" applyBorder="1" applyAlignment="1">
      <alignment horizontal="right" vertical="center" wrapText="1"/>
    </xf>
    <xf numFmtId="16" fontId="7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horizontal="right" vertical="center" wrapText="1"/>
    </xf>
    <xf numFmtId="169" fontId="8" fillId="0" borderId="0" xfId="28" applyNumberFormat="1" applyFont="1" applyFill="1" applyBorder="1" applyAlignment="1">
      <alignment horizontal="right" vertical="center" wrapText="1"/>
    </xf>
    <xf numFmtId="169" fontId="8" fillId="33" borderId="0" xfId="28" applyNumberFormat="1" applyFont="1" applyFill="1" applyBorder="1" applyAlignment="1">
      <alignment horizontal="right" vertical="center" wrapText="1"/>
    </xf>
    <xf numFmtId="169" fontId="8" fillId="0" borderId="0" xfId="28" quotePrefix="1" applyNumberFormat="1" applyFont="1" applyFill="1" applyBorder="1" applyAlignment="1">
      <alignment horizontal="right" vertical="center" wrapText="1"/>
    </xf>
    <xf numFmtId="166" fontId="8" fillId="0" borderId="4" xfId="28" applyNumberFormat="1" applyFont="1" applyFill="1" applyBorder="1" applyAlignment="1">
      <alignment horizontal="right" vertical="center" wrapText="1"/>
    </xf>
    <xf numFmtId="166" fontId="8" fillId="33" borderId="4" xfId="28" applyNumberFormat="1" applyFont="1" applyFill="1" applyBorder="1" applyAlignment="1">
      <alignment horizontal="right" vertical="center" wrapText="1"/>
    </xf>
    <xf numFmtId="169" fontId="8" fillId="0" borderId="4" xfId="28" applyNumberFormat="1" applyFont="1" applyFill="1" applyBorder="1" applyAlignment="1">
      <alignment horizontal="right" vertical="center" wrapText="1"/>
    </xf>
    <xf numFmtId="166" fontId="8" fillId="0" borderId="0" xfId="28" quotePrefix="1" applyNumberFormat="1" applyFont="1" applyFill="1" applyBorder="1" applyAlignment="1">
      <alignment horizontal="right" vertical="center" wrapText="1"/>
    </xf>
    <xf numFmtId="166" fontId="8" fillId="33" borderId="0" xfId="28" quotePrefix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/>
    </xf>
    <xf numFmtId="9" fontId="8" fillId="0" borderId="0" xfId="43" applyFont="1" applyFill="1" applyBorder="1" applyAlignment="1">
      <alignment horizontal="center" vertical="center"/>
    </xf>
    <xf numFmtId="166" fontId="8" fillId="33" borderId="4" xfId="28" applyNumberFormat="1" applyFont="1" applyFill="1" applyBorder="1" applyAlignment="1">
      <alignment horizontal="right" vertical="center"/>
    </xf>
    <xf numFmtId="166" fontId="8" fillId="0" borderId="4" xfId="28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43" fontId="8" fillId="0" borderId="0" xfId="28" applyFont="1" applyFill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>
      <alignment horizontal="right" vertical="center" wrapText="1"/>
    </xf>
    <xf numFmtId="0" fontId="62" fillId="0" borderId="0" xfId="0" applyFont="1" applyAlignment="1">
      <alignment vertical="center"/>
    </xf>
    <xf numFmtId="164" fontId="62" fillId="0" borderId="0" xfId="0" applyNumberFormat="1" applyFont="1" applyAlignment="1">
      <alignment vertical="center" wrapText="1"/>
    </xf>
    <xf numFmtId="164" fontId="62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/>
    </xf>
    <xf numFmtId="170" fontId="8" fillId="0" borderId="1" xfId="0" applyNumberFormat="1" applyFont="1" applyBorder="1" applyAlignment="1">
      <alignment horizontal="right" vertical="center"/>
    </xf>
    <xf numFmtId="170" fontId="8" fillId="0" borderId="1" xfId="0" applyNumberFormat="1" applyFont="1" applyBorder="1" applyAlignment="1">
      <alignment horizontal="center" vertical="center"/>
    </xf>
    <xf numFmtId="164" fontId="62" fillId="0" borderId="0" xfId="0" applyNumberFormat="1" applyFont="1" applyAlignment="1">
      <alignment horizontal="center" vertical="center"/>
    </xf>
    <xf numFmtId="170" fontId="63" fillId="0" borderId="0" xfId="0" applyNumberFormat="1" applyFont="1" applyAlignment="1">
      <alignment horizontal="center" vertical="center"/>
    </xf>
    <xf numFmtId="170" fontId="63" fillId="0" borderId="0" xfId="0" applyNumberFormat="1" applyFont="1" applyAlignment="1">
      <alignment horizontal="right" vertical="center"/>
    </xf>
    <xf numFmtId="164" fontId="63" fillId="0" borderId="0" xfId="0" applyNumberFormat="1" applyFont="1" applyAlignment="1">
      <alignment vertical="center" wrapText="1"/>
    </xf>
    <xf numFmtId="170" fontId="63" fillId="0" borderId="0" xfId="0" quotePrefix="1" applyNumberFormat="1" applyFont="1" applyAlignment="1">
      <alignment horizontal="right" vertical="center" wrapText="1"/>
    </xf>
    <xf numFmtId="170" fontId="62" fillId="0" borderId="0" xfId="0" applyNumberFormat="1" applyFont="1" applyAlignment="1">
      <alignment vertical="center" wrapText="1"/>
    </xf>
    <xf numFmtId="0" fontId="63" fillId="0" borderId="1" xfId="0" applyFont="1" applyBorder="1" applyAlignment="1">
      <alignment horizontal="center" vertical="center"/>
    </xf>
    <xf numFmtId="170" fontId="63" fillId="0" borderId="1" xfId="0" applyNumberFormat="1" applyFont="1" applyBorder="1" applyAlignment="1">
      <alignment horizontal="right" vertical="center" wrapText="1"/>
    </xf>
    <xf numFmtId="170" fontId="63" fillId="0" borderId="0" xfId="0" applyNumberFormat="1" applyFont="1" applyAlignment="1">
      <alignment horizontal="right" vertical="center" wrapText="1"/>
    </xf>
    <xf numFmtId="0" fontId="63" fillId="0" borderId="0" xfId="0" applyFont="1" applyAlignment="1">
      <alignment vertical="center"/>
    </xf>
    <xf numFmtId="170" fontId="62" fillId="33" borderId="0" xfId="0" applyNumberFormat="1" applyFont="1" applyFill="1" applyAlignment="1">
      <alignment vertical="center"/>
    </xf>
    <xf numFmtId="170" fontId="62" fillId="0" borderId="0" xfId="0" applyNumberFormat="1" applyFont="1" applyAlignment="1">
      <alignment vertical="center"/>
    </xf>
    <xf numFmtId="166" fontId="62" fillId="33" borderId="0" xfId="0" applyNumberFormat="1" applyFont="1" applyFill="1" applyAlignment="1">
      <alignment horizontal="right" vertical="center"/>
    </xf>
    <xf numFmtId="166" fontId="62" fillId="0" borderId="0" xfId="0" applyNumberFormat="1" applyFont="1" applyAlignment="1">
      <alignment horizontal="center" vertical="center"/>
    </xf>
    <xf numFmtId="166" fontId="62" fillId="0" borderId="0" xfId="0" applyNumberFormat="1" applyFont="1" applyAlignment="1">
      <alignment horizontal="right" vertical="center"/>
    </xf>
    <xf numFmtId="170" fontId="62" fillId="0" borderId="0" xfId="0" applyNumberFormat="1" applyFont="1" applyAlignment="1">
      <alignment horizontal="right" vertical="center"/>
    </xf>
    <xf numFmtId="170" fontId="62" fillId="0" borderId="0" xfId="0" applyNumberFormat="1" applyFont="1" applyAlignment="1">
      <alignment horizontal="center" vertical="center"/>
    </xf>
    <xf numFmtId="170" fontId="62" fillId="33" borderId="0" xfId="0" applyNumberFormat="1" applyFont="1" applyFill="1" applyAlignment="1">
      <alignment horizontal="center" vertical="center"/>
    </xf>
    <xf numFmtId="166" fontId="62" fillId="33" borderId="0" xfId="28" applyNumberFormat="1" applyFont="1" applyFill="1" applyBorder="1" applyAlignment="1">
      <alignment horizontal="right" vertical="center"/>
    </xf>
    <xf numFmtId="166" fontId="62" fillId="0" borderId="0" xfId="28" applyNumberFormat="1" applyFont="1" applyFill="1" applyBorder="1" applyAlignment="1">
      <alignment horizontal="right" vertical="center"/>
    </xf>
    <xf numFmtId="166" fontId="62" fillId="33" borderId="0" xfId="28" quotePrefix="1" applyNumberFormat="1" applyFont="1" applyFill="1" applyAlignment="1">
      <alignment horizontal="right" vertical="center"/>
    </xf>
    <xf numFmtId="166" fontId="62" fillId="0" borderId="0" xfId="28" quotePrefix="1" applyNumberFormat="1" applyFont="1" applyFill="1" applyAlignment="1">
      <alignment horizontal="right" vertical="center"/>
    </xf>
    <xf numFmtId="170" fontId="62" fillId="33" borderId="0" xfId="0" applyNumberFormat="1" applyFont="1" applyFill="1" applyAlignment="1">
      <alignment horizontal="right" vertical="center"/>
    </xf>
    <xf numFmtId="168" fontId="62" fillId="0" borderId="0" xfId="0" applyNumberFormat="1" applyFont="1" applyAlignment="1">
      <alignment horizontal="center" vertical="center"/>
    </xf>
    <xf numFmtId="166" fontId="62" fillId="33" borderId="4" xfId="0" applyNumberFormat="1" applyFont="1" applyFill="1" applyBorder="1" applyAlignment="1">
      <alignment horizontal="right" vertical="center"/>
    </xf>
    <xf numFmtId="164" fontId="62" fillId="0" borderId="0" xfId="0" applyNumberFormat="1" applyFont="1" applyAlignment="1">
      <alignment horizontal="left" vertical="center"/>
    </xf>
    <xf numFmtId="170" fontId="62" fillId="33" borderId="1" xfId="0" applyNumberFormat="1" applyFont="1" applyFill="1" applyBorder="1" applyAlignment="1">
      <alignment horizontal="right" vertical="center"/>
    </xf>
    <xf numFmtId="166" fontId="62" fillId="33" borderId="0" xfId="0" quotePrefix="1" applyNumberFormat="1" applyFont="1" applyFill="1" applyAlignment="1">
      <alignment horizontal="right" vertical="center"/>
    </xf>
    <xf numFmtId="170" fontId="62" fillId="33" borderId="3" xfId="0" applyNumberFormat="1" applyFont="1" applyFill="1" applyBorder="1" applyAlignment="1">
      <alignment horizontal="right" vertical="center"/>
    </xf>
    <xf numFmtId="164" fontId="63" fillId="0" borderId="0" xfId="0" applyNumberFormat="1" applyFont="1" applyAlignment="1">
      <alignment horizontal="left" vertical="center"/>
    </xf>
    <xf numFmtId="166" fontId="62" fillId="33" borderId="4" xfId="28" quotePrefix="1" applyNumberFormat="1" applyFont="1" applyFill="1" applyBorder="1" applyAlignment="1">
      <alignment horizontal="right" vertical="center"/>
    </xf>
    <xf numFmtId="166" fontId="62" fillId="0" borderId="4" xfId="28" quotePrefix="1" applyNumberFormat="1" applyFont="1" applyFill="1" applyBorder="1" applyAlignment="1">
      <alignment horizontal="right" vertical="center"/>
    </xf>
    <xf numFmtId="0" fontId="62" fillId="0" borderId="0" xfId="0" applyFont="1" applyAlignment="1">
      <alignment horizontal="justify" vertical="center"/>
    </xf>
    <xf numFmtId="170" fontId="8" fillId="0" borderId="4" xfId="0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center" vertical="center"/>
    </xf>
    <xf numFmtId="170" fontId="62" fillId="33" borderId="4" xfId="0" applyNumberFormat="1" applyFont="1" applyFill="1" applyBorder="1" applyAlignment="1">
      <alignment horizontal="right" vertical="center"/>
    </xf>
    <xf numFmtId="170" fontId="62" fillId="33" borderId="2" xfId="0" applyNumberFormat="1" applyFont="1" applyFill="1" applyBorder="1" applyAlignment="1">
      <alignment horizontal="right" vertical="center"/>
    </xf>
    <xf numFmtId="164" fontId="63" fillId="0" borderId="0" xfId="0" applyNumberFormat="1" applyFont="1" applyAlignment="1">
      <alignment horizontal="center" vertical="center"/>
    </xf>
    <xf numFmtId="166" fontId="62" fillId="0" borderId="4" xfId="0" applyNumberFormat="1" applyFont="1" applyBorder="1" applyAlignment="1">
      <alignment horizontal="right" vertical="center"/>
    </xf>
    <xf numFmtId="170" fontId="62" fillId="0" borderId="1" xfId="0" applyNumberFormat="1" applyFont="1" applyBorder="1" applyAlignment="1">
      <alignment horizontal="right" vertical="center"/>
    </xf>
    <xf numFmtId="170" fontId="62" fillId="0" borderId="3" xfId="0" applyNumberFormat="1" applyFont="1" applyBorder="1" applyAlignment="1">
      <alignment horizontal="right" vertical="center"/>
    </xf>
    <xf numFmtId="170" fontId="62" fillId="0" borderId="4" xfId="0" applyNumberFormat="1" applyFont="1" applyBorder="1" applyAlignment="1">
      <alignment horizontal="right" vertical="center"/>
    </xf>
    <xf numFmtId="170" fontId="62" fillId="0" borderId="2" xfId="0" applyNumberFormat="1" applyFont="1" applyBorder="1" applyAlignment="1">
      <alignment horizontal="right" vertical="center"/>
    </xf>
    <xf numFmtId="166" fontId="62" fillId="0" borderId="0" xfId="0" quotePrefix="1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 wrapText="1"/>
    </xf>
    <xf numFmtId="166" fontId="8" fillId="33" borderId="4" xfId="0" applyNumberFormat="1" applyFont="1" applyFill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6" fontId="8" fillId="33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33" borderId="0" xfId="0" applyNumberFormat="1" applyFont="1" applyFill="1" applyAlignment="1">
      <alignment horizontal="center" vertical="center"/>
    </xf>
    <xf numFmtId="166" fontId="8" fillId="33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 wrapText="1"/>
    </xf>
    <xf numFmtId="170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 wrapText="1"/>
    </xf>
    <xf numFmtId="170" fontId="7" fillId="0" borderId="0" xfId="0" quotePrefix="1" applyNumberFormat="1" applyFont="1" applyAlignment="1">
      <alignment horizontal="right" vertical="center" wrapText="1"/>
    </xf>
    <xf numFmtId="170" fontId="8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0" fontId="7" fillId="0" borderId="1" xfId="0" applyNumberFormat="1" applyFont="1" applyBorder="1" applyAlignment="1">
      <alignment horizontal="right" vertical="center" wrapText="1"/>
    </xf>
    <xf numFmtId="170" fontId="7" fillId="0" borderId="0" xfId="0" applyNumberFormat="1" applyFont="1" applyAlignment="1">
      <alignment horizontal="right" vertical="center" wrapText="1"/>
    </xf>
    <xf numFmtId="170" fontId="7" fillId="33" borderId="0" xfId="0" applyNumberFormat="1" applyFont="1" applyFill="1" applyAlignment="1">
      <alignment horizontal="right" vertical="center" wrapText="1"/>
    </xf>
    <xf numFmtId="170" fontId="8" fillId="0" borderId="0" xfId="0" applyNumberFormat="1" applyFont="1" applyAlignment="1">
      <alignment horizontal="right" vertical="center" wrapText="1"/>
    </xf>
    <xf numFmtId="169" fontId="8" fillId="33" borderId="0" xfId="0" applyNumberFormat="1" applyFont="1" applyFill="1" applyAlignment="1">
      <alignment horizontal="right" vertical="center" wrapText="1"/>
    </xf>
    <xf numFmtId="169" fontId="8" fillId="0" borderId="0" xfId="0" applyNumberFormat="1" applyFont="1" applyAlignment="1">
      <alignment horizontal="right" vertical="center" wrapText="1"/>
    </xf>
    <xf numFmtId="169" fontId="8" fillId="33" borderId="0" xfId="28" quotePrefix="1" applyNumberFormat="1" applyFont="1" applyFill="1" applyBorder="1" applyAlignment="1">
      <alignment horizontal="right" vertical="center" wrapText="1"/>
    </xf>
    <xf numFmtId="169" fontId="8" fillId="33" borderId="4" xfId="28" applyNumberFormat="1" applyFont="1" applyFill="1" applyBorder="1" applyAlignment="1">
      <alignment horizontal="right" vertical="center" wrapText="1"/>
    </xf>
    <xf numFmtId="170" fontId="8" fillId="0" borderId="4" xfId="0" applyNumberFormat="1" applyFont="1" applyBorder="1" applyAlignment="1">
      <alignment horizontal="right" vertical="center" wrapText="1"/>
    </xf>
    <xf numFmtId="168" fontId="8" fillId="0" borderId="0" xfId="0" applyNumberFormat="1" applyFont="1" applyAlignment="1">
      <alignment horizontal="center" vertical="center" wrapText="1"/>
    </xf>
    <xf numFmtId="166" fontId="8" fillId="0" borderId="0" xfId="0" quotePrefix="1" applyNumberFormat="1" applyFont="1" applyAlignment="1">
      <alignment horizontal="right" vertical="center" wrapText="1"/>
    </xf>
    <xf numFmtId="169" fontId="8" fillId="33" borderId="0" xfId="0" quotePrefix="1" applyNumberFormat="1" applyFont="1" applyFill="1" applyAlignment="1">
      <alignment horizontal="right" vertical="center" wrapText="1"/>
    </xf>
    <xf numFmtId="169" fontId="8" fillId="0" borderId="0" xfId="0" quotePrefix="1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9" fontId="8" fillId="33" borderId="1" xfId="0" applyNumberFormat="1" applyFont="1" applyFill="1" applyBorder="1" applyAlignment="1">
      <alignment horizontal="right" vertical="center" wrapText="1"/>
    </xf>
    <xf numFmtId="169" fontId="8" fillId="0" borderId="1" xfId="0" applyNumberFormat="1" applyFont="1" applyBorder="1" applyAlignment="1">
      <alignment horizontal="right" vertical="center" wrapText="1"/>
    </xf>
    <xf numFmtId="170" fontId="8" fillId="33" borderId="1" xfId="0" applyNumberFormat="1" applyFont="1" applyFill="1" applyBorder="1" applyAlignment="1">
      <alignment horizontal="right" vertical="center" wrapText="1"/>
    </xf>
    <xf numFmtId="170" fontId="8" fillId="0" borderId="1" xfId="0" applyNumberFormat="1" applyFont="1" applyBorder="1" applyAlignment="1">
      <alignment horizontal="right" vertical="center" wrapText="1"/>
    </xf>
    <xf numFmtId="170" fontId="8" fillId="33" borderId="2" xfId="0" applyNumberFormat="1" applyFont="1" applyFill="1" applyBorder="1" applyAlignment="1">
      <alignment horizontal="right" vertical="center" wrapText="1"/>
    </xf>
    <xf numFmtId="170" fontId="8" fillId="0" borderId="2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/>
    </xf>
    <xf numFmtId="170" fontId="8" fillId="33" borderId="0" xfId="0" applyNumberFormat="1" applyFont="1" applyFill="1" applyAlignment="1">
      <alignment vertical="center" wrapText="1"/>
    </xf>
    <xf numFmtId="169" fontId="8" fillId="33" borderId="4" xfId="0" applyNumberFormat="1" applyFont="1" applyFill="1" applyBorder="1" applyAlignment="1">
      <alignment horizontal="right" vertical="center" wrapText="1"/>
    </xf>
    <xf numFmtId="169" fontId="8" fillId="0" borderId="4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166" fontId="8" fillId="0" borderId="4" xfId="0" applyNumberFormat="1" applyFont="1" applyBorder="1" applyAlignment="1">
      <alignment horizontal="right" vertical="center" wrapText="1"/>
    </xf>
    <xf numFmtId="170" fontId="8" fillId="33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70" fontId="8" fillId="33" borderId="15" xfId="0" applyNumberFormat="1" applyFont="1" applyFill="1" applyBorder="1" applyAlignment="1">
      <alignment horizontal="right" vertical="center" wrapText="1"/>
    </xf>
    <xf numFmtId="170" fontId="8" fillId="0" borderId="15" xfId="0" applyNumberFormat="1" applyFont="1" applyBorder="1" applyAlignment="1">
      <alignment horizontal="right" vertical="center" wrapText="1"/>
    </xf>
    <xf numFmtId="0" fontId="64" fillId="0" borderId="0" xfId="0" applyFont="1" applyAlignment="1">
      <alignment horizontal="left" vertical="center"/>
    </xf>
    <xf numFmtId="169" fontId="8" fillId="33" borderId="1" xfId="28" quotePrefix="1" applyNumberFormat="1" applyFont="1" applyFill="1" applyBorder="1" applyAlignment="1">
      <alignment horizontal="right" vertical="center"/>
    </xf>
    <xf numFmtId="0" fontId="62" fillId="0" borderId="0" xfId="89" applyFont="1" applyAlignment="1">
      <alignment vertical="center"/>
    </xf>
    <xf numFmtId="0" fontId="63" fillId="0" borderId="0" xfId="89" applyFont="1" applyAlignment="1">
      <alignment vertical="center" wrapText="1"/>
    </xf>
    <xf numFmtId="0" fontId="63" fillId="0" borderId="0" xfId="89" applyFont="1" applyAlignment="1">
      <alignment horizontal="center" vertical="center" wrapText="1"/>
    </xf>
    <xf numFmtId="170" fontId="63" fillId="0" borderId="0" xfId="89" applyNumberFormat="1" applyFont="1" applyAlignment="1">
      <alignment horizontal="center" vertical="center" wrapText="1"/>
    </xf>
    <xf numFmtId="170" fontId="63" fillId="0" borderId="0" xfId="89" applyNumberFormat="1" applyFont="1" applyAlignment="1">
      <alignment vertical="center" wrapText="1"/>
    </xf>
    <xf numFmtId="170" fontId="62" fillId="0" borderId="0" xfId="89" applyNumberFormat="1" applyFont="1" applyAlignment="1">
      <alignment vertical="center"/>
    </xf>
    <xf numFmtId="170" fontId="63" fillId="0" borderId="0" xfId="89" applyNumberFormat="1" applyFont="1" applyAlignment="1">
      <alignment horizontal="right" vertical="center"/>
    </xf>
    <xf numFmtId="170" fontId="63" fillId="0" borderId="0" xfId="89" applyNumberFormat="1" applyFont="1" applyAlignment="1">
      <alignment horizontal="right" vertical="center" wrapText="1"/>
    </xf>
    <xf numFmtId="170" fontId="63" fillId="0" borderId="0" xfId="89" quotePrefix="1" applyNumberFormat="1" applyFont="1" applyAlignment="1">
      <alignment horizontal="right" vertical="center"/>
    </xf>
    <xf numFmtId="0" fontId="63" fillId="0" borderId="1" xfId="89" applyFont="1" applyBorder="1" applyAlignment="1">
      <alignment horizontal="center" vertical="center"/>
    </xf>
    <xf numFmtId="170" fontId="63" fillId="0" borderId="1" xfId="89" applyNumberFormat="1" applyFont="1" applyBorder="1" applyAlignment="1">
      <alignment horizontal="right" vertical="center" wrapText="1"/>
    </xf>
    <xf numFmtId="164" fontId="63" fillId="0" borderId="0" xfId="40" applyNumberFormat="1" applyFont="1" applyAlignment="1">
      <alignment vertical="center"/>
    </xf>
    <xf numFmtId="0" fontId="62" fillId="0" borderId="0" xfId="89" applyFont="1" applyAlignment="1">
      <alignment horizontal="center" vertical="center" wrapText="1"/>
    </xf>
    <xf numFmtId="166" fontId="62" fillId="0" borderId="0" xfId="89" applyNumberFormat="1" applyFont="1" applyAlignment="1">
      <alignment horizontal="right" vertical="center" wrapText="1"/>
    </xf>
    <xf numFmtId="166" fontId="62" fillId="0" borderId="0" xfId="0" applyNumberFormat="1" applyFont="1" applyAlignment="1">
      <alignment horizontal="right" vertical="center" wrapText="1"/>
    </xf>
    <xf numFmtId="170" fontId="62" fillId="0" borderId="0" xfId="89" applyNumberFormat="1" applyFont="1" applyAlignment="1">
      <alignment horizontal="right" vertical="center" wrapText="1"/>
    </xf>
    <xf numFmtId="170" fontId="62" fillId="0" borderId="0" xfId="0" applyNumberFormat="1" applyFont="1" applyAlignment="1">
      <alignment horizontal="right" vertical="center" wrapText="1"/>
    </xf>
    <xf numFmtId="0" fontId="63" fillId="0" borderId="0" xfId="89" applyFont="1" applyAlignment="1">
      <alignment horizontal="left" vertical="center"/>
    </xf>
    <xf numFmtId="0" fontId="62" fillId="0" borderId="0" xfId="89" applyFont="1" applyAlignment="1">
      <alignment horizontal="left" vertical="center"/>
    </xf>
    <xf numFmtId="166" fontId="62" fillId="0" borderId="4" xfId="0" applyNumberFormat="1" applyFont="1" applyBorder="1" applyAlignment="1">
      <alignment horizontal="right" vertical="center" wrapText="1"/>
    </xf>
    <xf numFmtId="170" fontId="62" fillId="0" borderId="15" xfId="89" applyNumberFormat="1" applyFont="1" applyBorder="1" applyAlignment="1">
      <alignment horizontal="right" vertical="center" wrapText="1"/>
    </xf>
    <xf numFmtId="166" fontId="62" fillId="33" borderId="0" xfId="89" applyNumberFormat="1" applyFont="1" applyFill="1" applyAlignment="1">
      <alignment horizontal="right" vertical="center" wrapText="1"/>
    </xf>
    <xf numFmtId="166" fontId="62" fillId="33" borderId="0" xfId="0" applyNumberFormat="1" applyFont="1" applyFill="1" applyAlignment="1">
      <alignment horizontal="right" vertical="center" wrapText="1"/>
    </xf>
    <xf numFmtId="170" fontId="62" fillId="33" borderId="0" xfId="89" applyNumberFormat="1" applyFont="1" applyFill="1" applyAlignment="1">
      <alignment horizontal="right" vertical="center" wrapText="1"/>
    </xf>
    <xf numFmtId="170" fontId="62" fillId="33" borderId="0" xfId="0" applyNumberFormat="1" applyFont="1" applyFill="1" applyAlignment="1">
      <alignment horizontal="right" vertical="center" wrapText="1"/>
    </xf>
    <xf numFmtId="170" fontId="62" fillId="33" borderId="4" xfId="89" applyNumberFormat="1" applyFont="1" applyFill="1" applyBorder="1" applyAlignment="1">
      <alignment horizontal="right" vertical="center" wrapText="1"/>
    </xf>
    <xf numFmtId="166" fontId="62" fillId="0" borderId="0" xfId="0" applyNumberFormat="1" applyFont="1" applyAlignment="1">
      <alignment vertical="center" wrapText="1"/>
    </xf>
    <xf numFmtId="166" fontId="62" fillId="33" borderId="4" xfId="0" applyNumberFormat="1" applyFont="1" applyFill="1" applyBorder="1" applyAlignment="1">
      <alignment horizontal="right" vertical="center" wrapText="1"/>
    </xf>
    <xf numFmtId="170" fontId="62" fillId="33" borderId="15" xfId="89" applyNumberFormat="1" applyFont="1" applyFill="1" applyBorder="1" applyAlignment="1">
      <alignment horizontal="right" vertical="center" wrapText="1"/>
    </xf>
    <xf numFmtId="170" fontId="63" fillId="0" borderId="16" xfId="89" applyNumberFormat="1" applyFont="1" applyBorder="1" applyAlignment="1">
      <alignment horizontal="center" vertical="center" wrapText="1"/>
    </xf>
    <xf numFmtId="170" fontId="63" fillId="0" borderId="4" xfId="89" applyNumberFormat="1" applyFont="1" applyBorder="1" applyAlignment="1">
      <alignment horizontal="right" vertical="center" wrapText="1"/>
    </xf>
    <xf numFmtId="0" fontId="63" fillId="0" borderId="1" xfId="89" applyFont="1" applyBorder="1" applyAlignment="1">
      <alignment horizontal="center" vertical="center" wrapText="1"/>
    </xf>
    <xf numFmtId="3" fontId="62" fillId="0" borderId="0" xfId="0" applyNumberFormat="1" applyFont="1" applyAlignment="1">
      <alignment horizontal="right" vertical="center" wrapText="1"/>
    </xf>
    <xf numFmtId="0" fontId="63" fillId="0" borderId="0" xfId="89" applyFont="1" applyAlignment="1">
      <alignment vertical="center"/>
    </xf>
    <xf numFmtId="0" fontId="63" fillId="0" borderId="1" xfId="0" applyFont="1" applyBorder="1" applyAlignment="1">
      <alignment horizontal="left" vertical="center"/>
    </xf>
    <xf numFmtId="0" fontId="62" fillId="0" borderId="1" xfId="89" applyFont="1" applyBorder="1" applyAlignment="1">
      <alignment vertical="center"/>
    </xf>
    <xf numFmtId="170" fontId="62" fillId="0" borderId="1" xfId="89" applyNumberFormat="1" applyFont="1" applyBorder="1" applyAlignment="1">
      <alignment vertical="center"/>
    </xf>
    <xf numFmtId="0" fontId="62" fillId="0" borderId="1" xfId="0" applyFont="1" applyBorder="1" applyAlignment="1">
      <alignment vertical="center"/>
    </xf>
    <xf numFmtId="0" fontId="62" fillId="0" borderId="4" xfId="89" applyFont="1" applyBorder="1" applyAlignment="1">
      <alignment vertical="center"/>
    </xf>
    <xf numFmtId="170" fontId="62" fillId="0" borderId="4" xfId="0" applyNumberFormat="1" applyFont="1" applyBorder="1" applyAlignment="1">
      <alignment horizontal="right" vertical="center" wrapText="1"/>
    </xf>
    <xf numFmtId="170" fontId="62" fillId="0" borderId="4" xfId="0" applyNumberFormat="1" applyFont="1" applyBorder="1" applyAlignment="1">
      <alignment vertical="center" wrapText="1"/>
    </xf>
    <xf numFmtId="164" fontId="62" fillId="0" borderId="0" xfId="0" applyNumberFormat="1" applyFont="1" applyAlignment="1">
      <alignment horizontal="right" vertical="center" wrapText="1"/>
    </xf>
    <xf numFmtId="166" fontId="62" fillId="0" borderId="0" xfId="143" applyNumberFormat="1" applyFont="1" applyAlignment="1">
      <alignment horizontal="right" vertical="center" wrapText="1"/>
    </xf>
    <xf numFmtId="166" fontId="62" fillId="0" borderId="0" xfId="143" applyNumberFormat="1" applyFont="1" applyAlignment="1">
      <alignment vertical="center" wrapText="1"/>
    </xf>
    <xf numFmtId="166" fontId="62" fillId="0" borderId="0" xfId="28" applyNumberFormat="1" applyFont="1" applyFill="1" applyAlignment="1">
      <alignment vertical="center" wrapText="1"/>
    </xf>
    <xf numFmtId="171" fontId="62" fillId="0" borderId="0" xfId="28" applyNumberFormat="1" applyFont="1" applyFill="1" applyAlignment="1">
      <alignment vertical="center" wrapText="1"/>
    </xf>
    <xf numFmtId="166" fontId="62" fillId="0" borderId="4" xfId="28" applyNumberFormat="1" applyFont="1" applyFill="1" applyBorder="1" applyAlignment="1">
      <alignment vertical="center" wrapText="1"/>
    </xf>
    <xf numFmtId="166" fontId="62" fillId="0" borderId="4" xfId="143" applyNumberFormat="1" applyFont="1" applyBorder="1" applyAlignment="1">
      <alignment horizontal="right" vertical="center" wrapText="1"/>
    </xf>
    <xf numFmtId="0" fontId="62" fillId="0" borderId="0" xfId="0" applyFont="1" applyAlignment="1">
      <alignment horizontal="right" vertical="center" wrapText="1"/>
    </xf>
    <xf numFmtId="0" fontId="62" fillId="0" borderId="0" xfId="0" applyFont="1" applyAlignment="1">
      <alignment vertical="center" wrapText="1"/>
    </xf>
    <xf numFmtId="43" fontId="62" fillId="0" borderId="0" xfId="28" applyFont="1" applyFill="1" applyAlignment="1">
      <alignment horizontal="right" vertical="center" wrapText="1"/>
    </xf>
    <xf numFmtId="171" fontId="62" fillId="0" borderId="0" xfId="28" applyNumberFormat="1" applyFont="1" applyFill="1" applyAlignment="1">
      <alignment horizontal="right" vertical="center" wrapText="1"/>
    </xf>
    <xf numFmtId="166" fontId="62" fillId="0" borderId="0" xfId="0" quotePrefix="1" applyNumberFormat="1" applyFont="1" applyAlignment="1">
      <alignment horizontal="right" vertical="center" wrapText="1"/>
    </xf>
    <xf numFmtId="43" fontId="62" fillId="0" borderId="0" xfId="28" applyFont="1" applyFill="1" applyBorder="1" applyAlignment="1">
      <alignment horizontal="right" vertical="center" wrapText="1"/>
    </xf>
    <xf numFmtId="0" fontId="62" fillId="0" borderId="4" xfId="0" applyFont="1" applyBorder="1" applyAlignment="1">
      <alignment horizontal="right" vertical="center" wrapText="1"/>
    </xf>
    <xf numFmtId="164" fontId="62" fillId="0" borderId="4" xfId="0" applyNumberFormat="1" applyFont="1" applyBorder="1" applyAlignment="1">
      <alignment horizontal="right" vertical="center" wrapText="1"/>
    </xf>
    <xf numFmtId="166" fontId="62" fillId="0" borderId="4" xfId="0" quotePrefix="1" applyNumberFormat="1" applyFont="1" applyBorder="1" applyAlignment="1">
      <alignment horizontal="right" vertical="center" wrapText="1"/>
    </xf>
    <xf numFmtId="164" fontId="62" fillId="0" borderId="4" xfId="0" applyNumberFormat="1" applyFont="1" applyBorder="1" applyAlignment="1">
      <alignment vertical="center" wrapText="1"/>
    </xf>
    <xf numFmtId="43" fontId="62" fillId="0" borderId="4" xfId="28" applyFont="1" applyFill="1" applyBorder="1" applyAlignment="1">
      <alignment horizontal="right" vertical="center" wrapText="1"/>
    </xf>
    <xf numFmtId="0" fontId="65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 wrapText="1"/>
    </xf>
    <xf numFmtId="170" fontId="8" fillId="0" borderId="0" xfId="0" applyNumberFormat="1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0" fontId="62" fillId="0" borderId="4" xfId="0" applyFont="1" applyBorder="1" applyAlignment="1">
      <alignment vertical="center"/>
    </xf>
    <xf numFmtId="0" fontId="62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70" fontId="7" fillId="0" borderId="4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62" fillId="0" borderId="0" xfId="0" applyFont="1" applyAlignment="1">
      <alignment horizontal="left" vertical="center" wrapText="1"/>
    </xf>
    <xf numFmtId="170" fontId="63" fillId="0" borderId="4" xfId="89" applyNumberFormat="1" applyFont="1" applyBorder="1" applyAlignment="1">
      <alignment horizontal="center" vertical="center" wrapText="1"/>
    </xf>
    <xf numFmtId="170" fontId="63" fillId="0" borderId="14" xfId="89" applyNumberFormat="1" applyFont="1" applyBorder="1" applyAlignment="1">
      <alignment horizontal="center" vertical="center" wrapText="1"/>
    </xf>
    <xf numFmtId="170" fontId="63" fillId="0" borderId="1" xfId="89" applyNumberFormat="1" applyFont="1" applyBorder="1" applyAlignment="1">
      <alignment horizontal="center" vertical="center" wrapText="1"/>
    </xf>
    <xf numFmtId="170" fontId="63" fillId="0" borderId="1" xfId="89" applyNumberFormat="1" applyFont="1" applyBorder="1" applyAlignment="1">
      <alignment horizontal="center" vertical="center"/>
    </xf>
    <xf numFmtId="170" fontId="63" fillId="0" borderId="0" xfId="0" applyNumberFormat="1" applyFont="1" applyAlignment="1">
      <alignment horizontal="center" vertical="center" wrapText="1"/>
    </xf>
    <xf numFmtId="170" fontId="63" fillId="0" borderId="4" xfId="0" applyNumberFormat="1" applyFont="1" applyBorder="1" applyAlignment="1">
      <alignment horizontal="center" vertical="center" wrapText="1"/>
    </xf>
  </cellXfs>
  <cellStyles count="144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 7" xfId="143" xr:uid="{E80C117C-AE72-4A07-A290-3E14634840D7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1" defaultTableStyle="TableStyleMedium2" defaultPivotStyle="PivotStyleLight16">
    <tableStyle name="Invisible" pivot="0" table="0" count="0" xr9:uid="{888E5B7C-9FD9-4A18-972A-DE8AAD8A911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7_Mar23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"/>
      <sheetName val="6"/>
      <sheetName val="7"/>
      <sheetName val="8-9"/>
    </sheetNames>
    <sheetDataSet>
      <sheetData sheetId="0">
        <row r="1">
          <cell r="A1" t="str">
            <v>Com7 Public Company Limited</v>
          </cell>
        </row>
        <row r="52">
          <cell r="A52" t="str">
            <v>The accompanying notes are an integral part of these interim consolidated and separate financial information.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C7BBD-934A-4995-A050-7693A114C863}">
  <dimension ref="A1:K162"/>
  <sheetViews>
    <sheetView topLeftCell="A4" zoomScale="150" zoomScaleNormal="150" zoomScaleSheetLayoutView="115" workbookViewId="0">
      <selection activeCell="B40" sqref="B40"/>
    </sheetView>
  </sheetViews>
  <sheetFormatPr defaultColWidth="9" defaultRowHeight="15.95" customHeight="1"/>
  <cols>
    <col min="1" max="1" width="1.7109375" style="33" customWidth="1"/>
    <col min="2" max="2" width="35.28515625" style="28" customWidth="1"/>
    <col min="3" max="3" width="5.85546875" style="20" customWidth="1"/>
    <col min="4" max="4" width="0.85546875" style="20" customWidth="1"/>
    <col min="5" max="5" width="12.7109375" style="77" customWidth="1"/>
    <col min="6" max="6" width="0.85546875" style="78" customWidth="1"/>
    <col min="7" max="7" width="12.7109375" style="77" customWidth="1"/>
    <col min="8" max="8" width="0.85546875" style="78" customWidth="1"/>
    <col min="9" max="9" width="12.7109375" style="77" customWidth="1"/>
    <col min="10" max="10" width="0.85546875" style="78" customWidth="1"/>
    <col min="11" max="11" width="12.7109375" style="77" customWidth="1"/>
    <col min="12" max="16384" width="9" style="20"/>
  </cols>
  <sheetData>
    <row r="1" spans="1:11" ht="15.95" customHeight="1">
      <c r="A1" s="25" t="s">
        <v>0</v>
      </c>
      <c r="B1" s="20"/>
      <c r="C1" s="26"/>
    </row>
    <row r="2" spans="1:11" ht="15.95" customHeight="1">
      <c r="A2" s="30" t="s">
        <v>1</v>
      </c>
      <c r="B2" s="20"/>
      <c r="C2" s="26"/>
    </row>
    <row r="3" spans="1:11" ht="15.95" customHeight="1">
      <c r="A3" s="27" t="s">
        <v>148</v>
      </c>
      <c r="B3" s="1"/>
      <c r="C3" s="79"/>
      <c r="D3" s="1"/>
      <c r="E3" s="80"/>
      <c r="F3" s="81"/>
      <c r="G3" s="80"/>
      <c r="H3" s="81"/>
      <c r="I3" s="80"/>
      <c r="J3" s="81"/>
      <c r="K3" s="80"/>
    </row>
    <row r="4" spans="1:11" ht="15.95" customHeight="1">
      <c r="A4" s="13"/>
    </row>
    <row r="5" spans="1:11" ht="15.95" customHeight="1">
      <c r="A5" s="13"/>
    </row>
    <row r="6" spans="1:11" ht="15.95" customHeight="1">
      <c r="A6" s="13"/>
      <c r="E6" s="244" t="s">
        <v>78</v>
      </c>
      <c r="F6" s="244"/>
      <c r="G6" s="244"/>
      <c r="I6" s="244" t="s">
        <v>77</v>
      </c>
      <c r="J6" s="244"/>
      <c r="K6" s="244"/>
    </row>
    <row r="7" spans="1:11" ht="15.95" customHeight="1">
      <c r="A7" s="13"/>
      <c r="E7" s="243" t="s">
        <v>76</v>
      </c>
      <c r="F7" s="243"/>
      <c r="G7" s="243"/>
      <c r="H7" s="135"/>
      <c r="I7" s="243" t="s">
        <v>76</v>
      </c>
      <c r="J7" s="243"/>
      <c r="K7" s="243"/>
    </row>
    <row r="8" spans="1:11" ht="15.95" customHeight="1">
      <c r="A8" s="13"/>
      <c r="C8" s="136"/>
      <c r="D8" s="22"/>
      <c r="E8" s="137" t="s">
        <v>2</v>
      </c>
      <c r="F8" s="138"/>
      <c r="G8" s="137" t="s">
        <v>3</v>
      </c>
      <c r="H8" s="138"/>
      <c r="I8" s="137" t="s">
        <v>2</v>
      </c>
      <c r="J8" s="138"/>
      <c r="K8" s="137" t="s">
        <v>3</v>
      </c>
    </row>
    <row r="9" spans="1:11" ht="15.95" customHeight="1">
      <c r="A9" s="13"/>
      <c r="C9" s="136"/>
      <c r="D9" s="22"/>
      <c r="E9" s="55" t="s">
        <v>107</v>
      </c>
      <c r="F9" s="29"/>
      <c r="G9" s="56" t="s">
        <v>4</v>
      </c>
      <c r="H9" s="29"/>
      <c r="I9" s="55" t="s">
        <v>107</v>
      </c>
      <c r="J9" s="29"/>
      <c r="K9" s="56" t="s">
        <v>4</v>
      </c>
    </row>
    <row r="10" spans="1:11" ht="15.95" customHeight="1">
      <c r="A10" s="13"/>
      <c r="C10" s="136"/>
      <c r="D10" s="22"/>
      <c r="E10" s="137" t="s">
        <v>129</v>
      </c>
      <c r="F10" s="138"/>
      <c r="G10" s="137" t="s">
        <v>102</v>
      </c>
      <c r="H10" s="138"/>
      <c r="I10" s="137" t="s">
        <v>129</v>
      </c>
      <c r="J10" s="138"/>
      <c r="K10" s="137" t="s">
        <v>102</v>
      </c>
    </row>
    <row r="11" spans="1:11" ht="15.95" customHeight="1">
      <c r="A11" s="13"/>
      <c r="C11" s="139" t="s">
        <v>5</v>
      </c>
      <c r="D11" s="29"/>
      <c r="E11" s="140" t="s">
        <v>6</v>
      </c>
      <c r="F11" s="141"/>
      <c r="G11" s="140" t="s">
        <v>6</v>
      </c>
      <c r="H11" s="141"/>
      <c r="I11" s="140" t="s">
        <v>6</v>
      </c>
      <c r="J11" s="141"/>
      <c r="K11" s="140" t="s">
        <v>6</v>
      </c>
    </row>
    <row r="12" spans="1:11" ht="15.95" customHeight="1">
      <c r="A12" s="13"/>
      <c r="C12" s="40"/>
      <c r="D12" s="29"/>
      <c r="E12" s="142"/>
      <c r="F12" s="141"/>
      <c r="G12" s="141"/>
      <c r="H12" s="141"/>
      <c r="I12" s="142"/>
      <c r="J12" s="141"/>
      <c r="K12" s="141"/>
    </row>
    <row r="13" spans="1:11" ht="15.95" customHeight="1">
      <c r="A13" s="30" t="s">
        <v>7</v>
      </c>
      <c r="C13" s="22"/>
      <c r="D13" s="22"/>
      <c r="E13" s="43"/>
      <c r="F13" s="138"/>
      <c r="G13" s="143"/>
      <c r="H13" s="138"/>
      <c r="I13" s="43"/>
      <c r="J13" s="138"/>
      <c r="K13" s="143"/>
    </row>
    <row r="14" spans="1:11" ht="15.95" customHeight="1">
      <c r="A14" s="30"/>
      <c r="C14" s="22"/>
      <c r="D14" s="22"/>
      <c r="E14" s="43"/>
      <c r="F14" s="138"/>
      <c r="G14" s="143"/>
      <c r="H14" s="138"/>
      <c r="I14" s="43"/>
      <c r="J14" s="138"/>
      <c r="K14" s="143"/>
    </row>
    <row r="15" spans="1:11" ht="15.95" customHeight="1">
      <c r="A15" s="30" t="s">
        <v>130</v>
      </c>
      <c r="C15" s="22"/>
      <c r="D15" s="22"/>
      <c r="E15" s="43"/>
      <c r="F15" s="138"/>
      <c r="G15" s="143"/>
      <c r="H15" s="138"/>
      <c r="I15" s="43"/>
      <c r="J15" s="138"/>
      <c r="K15" s="143"/>
    </row>
    <row r="16" spans="1:11" ht="15.95" customHeight="1">
      <c r="A16" s="30"/>
      <c r="C16" s="22"/>
      <c r="D16" s="22"/>
      <c r="E16" s="43"/>
      <c r="F16" s="138"/>
      <c r="G16" s="143"/>
      <c r="H16" s="138"/>
      <c r="I16" s="43"/>
      <c r="J16" s="138"/>
      <c r="K16" s="143"/>
    </row>
    <row r="17" spans="1:11" ht="15.95" customHeight="1">
      <c r="A17" s="13" t="s">
        <v>8</v>
      </c>
      <c r="C17" s="20">
        <v>7</v>
      </c>
      <c r="D17" s="22"/>
      <c r="E17" s="5">
        <v>844791416</v>
      </c>
      <c r="F17" s="24"/>
      <c r="G17" s="24">
        <v>1335271578</v>
      </c>
      <c r="H17" s="24"/>
      <c r="I17" s="144">
        <v>553468776</v>
      </c>
      <c r="J17" s="24"/>
      <c r="K17" s="145">
        <v>1009768908</v>
      </c>
    </row>
    <row r="18" spans="1:11" ht="15.95" customHeight="1">
      <c r="A18" s="13" t="s">
        <v>203</v>
      </c>
      <c r="D18" s="22"/>
      <c r="E18" s="43">
        <v>25000000</v>
      </c>
      <c r="F18" s="143"/>
      <c r="G18" s="143">
        <v>15000000</v>
      </c>
      <c r="H18" s="143"/>
      <c r="I18" s="144">
        <v>0</v>
      </c>
      <c r="J18" s="24"/>
      <c r="K18" s="145">
        <v>0</v>
      </c>
    </row>
    <row r="19" spans="1:11" ht="15.95" customHeight="1">
      <c r="A19" s="13" t="s">
        <v>9</v>
      </c>
      <c r="C19" s="72">
        <v>8.1</v>
      </c>
      <c r="D19" s="22"/>
      <c r="E19" s="43">
        <v>4441718374</v>
      </c>
      <c r="F19" s="143"/>
      <c r="G19" s="143">
        <v>3715595626</v>
      </c>
      <c r="H19" s="143"/>
      <c r="I19" s="144">
        <v>4074724629</v>
      </c>
      <c r="J19" s="24"/>
      <c r="K19" s="145">
        <v>3404900145</v>
      </c>
    </row>
    <row r="20" spans="1:11" ht="15.95" customHeight="1">
      <c r="A20" s="13" t="s">
        <v>210</v>
      </c>
      <c r="C20" s="72">
        <v>8.1999999999999993</v>
      </c>
      <c r="D20" s="22"/>
      <c r="E20" s="5">
        <v>369196573</v>
      </c>
      <c r="F20" s="24"/>
      <c r="G20" s="24">
        <v>492357090</v>
      </c>
      <c r="H20" s="24"/>
      <c r="I20" s="144">
        <v>4550943</v>
      </c>
      <c r="J20" s="24"/>
      <c r="K20" s="145">
        <v>11132218</v>
      </c>
    </row>
    <row r="21" spans="1:11" ht="15.95" customHeight="1">
      <c r="A21" s="13" t="s">
        <v>131</v>
      </c>
      <c r="C21" s="20">
        <v>6</v>
      </c>
      <c r="D21" s="22"/>
      <c r="E21" s="5">
        <v>120558680</v>
      </c>
      <c r="F21" s="24"/>
      <c r="G21" s="24">
        <v>285302052</v>
      </c>
      <c r="H21" s="24"/>
      <c r="I21" s="144">
        <v>50004101</v>
      </c>
      <c r="J21" s="24"/>
      <c r="K21" s="145">
        <v>131076953</v>
      </c>
    </row>
    <row r="22" spans="1:11" ht="15.95" customHeight="1">
      <c r="A22" s="13" t="s">
        <v>124</v>
      </c>
      <c r="C22" s="20">
        <v>6</v>
      </c>
      <c r="D22" s="22"/>
      <c r="E22" s="8">
        <v>5253171</v>
      </c>
      <c r="F22" s="126"/>
      <c r="G22" s="23">
        <v>56088571</v>
      </c>
      <c r="H22" s="126"/>
      <c r="I22" s="146">
        <v>5253171</v>
      </c>
      <c r="J22" s="23"/>
      <c r="K22" s="59">
        <v>56088571</v>
      </c>
    </row>
    <row r="23" spans="1:11" ht="15.95" customHeight="1">
      <c r="A23" s="13" t="s">
        <v>87</v>
      </c>
      <c r="C23" s="72">
        <v>15.4</v>
      </c>
      <c r="D23" s="22"/>
      <c r="E23" s="58">
        <v>6316303</v>
      </c>
      <c r="F23" s="22"/>
      <c r="G23" s="57">
        <v>6316303</v>
      </c>
      <c r="H23" s="22"/>
      <c r="I23" s="146">
        <v>0</v>
      </c>
      <c r="J23" s="57"/>
      <c r="K23" s="59">
        <v>119919476</v>
      </c>
    </row>
    <row r="24" spans="1:11" ht="15.95" customHeight="1">
      <c r="A24" s="26" t="s">
        <v>11</v>
      </c>
      <c r="B24" s="13"/>
      <c r="D24" s="22"/>
      <c r="E24" s="43">
        <v>8214307517</v>
      </c>
      <c r="F24" s="138"/>
      <c r="G24" s="143">
        <v>7333050039</v>
      </c>
      <c r="H24" s="138"/>
      <c r="I24" s="144">
        <v>8026811369</v>
      </c>
      <c r="J24" s="57"/>
      <c r="K24" s="145">
        <v>6980918100</v>
      </c>
    </row>
    <row r="25" spans="1:11" ht="15.95" customHeight="1">
      <c r="A25" s="13" t="s">
        <v>12</v>
      </c>
      <c r="D25" s="22"/>
      <c r="E25" s="61">
        <v>187841680</v>
      </c>
      <c r="F25" s="22"/>
      <c r="G25" s="60">
        <v>122958653</v>
      </c>
      <c r="H25" s="22"/>
      <c r="I25" s="147">
        <v>126712352</v>
      </c>
      <c r="J25" s="57"/>
      <c r="K25" s="62">
        <v>57140260</v>
      </c>
    </row>
    <row r="26" spans="1:11" ht="15.95" customHeight="1">
      <c r="A26" s="13"/>
      <c r="D26" s="22"/>
      <c r="E26" s="43"/>
      <c r="F26" s="138"/>
      <c r="G26" s="143"/>
      <c r="H26" s="138"/>
      <c r="I26" s="43"/>
      <c r="J26" s="138"/>
      <c r="K26" s="143"/>
    </row>
    <row r="27" spans="1:11" ht="15.95" customHeight="1">
      <c r="A27" s="30" t="s">
        <v>13</v>
      </c>
      <c r="C27" s="28"/>
      <c r="D27" s="22"/>
      <c r="E27" s="44">
        <f>SUM(E17:E25)</f>
        <v>14214983714</v>
      </c>
      <c r="F27" s="138"/>
      <c r="G27" s="148">
        <f>SUM(G17:G25)</f>
        <v>13361939912</v>
      </c>
      <c r="H27" s="138"/>
      <c r="I27" s="44">
        <f>SUM(I17:I25)</f>
        <v>12841525341</v>
      </c>
      <c r="J27" s="138"/>
      <c r="K27" s="148">
        <f>SUM(K17:K25)</f>
        <v>11770944631</v>
      </c>
    </row>
    <row r="28" spans="1:11" ht="15.95" customHeight="1">
      <c r="A28" s="13"/>
      <c r="C28" s="28"/>
      <c r="D28" s="22"/>
      <c r="E28" s="43"/>
      <c r="F28" s="138"/>
      <c r="G28" s="143"/>
      <c r="H28" s="138"/>
      <c r="I28" s="43"/>
      <c r="J28" s="138"/>
      <c r="K28" s="143"/>
    </row>
    <row r="29" spans="1:11" ht="15.95" customHeight="1">
      <c r="A29" s="30" t="s">
        <v>14</v>
      </c>
      <c r="C29" s="28"/>
      <c r="D29" s="22"/>
      <c r="E29" s="43"/>
      <c r="F29" s="138"/>
      <c r="G29" s="143"/>
      <c r="H29" s="138"/>
      <c r="I29" s="43"/>
      <c r="J29" s="138"/>
      <c r="K29" s="143"/>
    </row>
    <row r="30" spans="1:11" ht="15.95" customHeight="1">
      <c r="A30" s="30"/>
      <c r="C30" s="28"/>
      <c r="D30" s="22"/>
      <c r="E30" s="43"/>
      <c r="F30" s="138"/>
      <c r="G30" s="143"/>
      <c r="H30" s="138"/>
      <c r="I30" s="43"/>
      <c r="J30" s="138"/>
      <c r="K30" s="143"/>
    </row>
    <row r="31" spans="1:11" ht="15.95" customHeight="1">
      <c r="A31" s="13" t="s">
        <v>132</v>
      </c>
      <c r="B31" s="13"/>
      <c r="D31" s="22"/>
      <c r="E31" s="8">
        <v>68850387</v>
      </c>
      <c r="F31" s="126"/>
      <c r="G31" s="23">
        <v>30401408</v>
      </c>
      <c r="H31" s="126"/>
      <c r="I31" s="144">
        <v>0</v>
      </c>
      <c r="J31" s="23"/>
      <c r="K31" s="145">
        <v>0</v>
      </c>
    </row>
    <row r="32" spans="1:11" ht="15.95" customHeight="1">
      <c r="A32" s="13" t="s">
        <v>9</v>
      </c>
      <c r="B32" s="13"/>
      <c r="C32" s="72">
        <v>8.1</v>
      </c>
      <c r="D32" s="22"/>
      <c r="E32" s="8">
        <v>0</v>
      </c>
      <c r="F32" s="126"/>
      <c r="G32" s="23">
        <v>31689292</v>
      </c>
      <c r="H32" s="126"/>
      <c r="I32" s="144">
        <v>0</v>
      </c>
      <c r="J32" s="23"/>
      <c r="K32" s="145">
        <v>31689292</v>
      </c>
    </row>
    <row r="33" spans="1:11" ht="15.95" customHeight="1">
      <c r="A33" s="13" t="s">
        <v>123</v>
      </c>
      <c r="B33" s="13"/>
      <c r="C33" s="72">
        <v>8.1999999999999993</v>
      </c>
      <c r="D33" s="22"/>
      <c r="E33" s="8">
        <v>200952454</v>
      </c>
      <c r="F33" s="126"/>
      <c r="G33" s="23">
        <v>129033158</v>
      </c>
      <c r="H33" s="126"/>
      <c r="I33" s="144">
        <v>5891</v>
      </c>
      <c r="J33" s="23"/>
      <c r="K33" s="145">
        <v>14584</v>
      </c>
    </row>
    <row r="34" spans="1:11" ht="15.95" customHeight="1">
      <c r="A34" s="13" t="s">
        <v>204</v>
      </c>
      <c r="B34" s="13"/>
      <c r="D34" s="22"/>
      <c r="E34" s="8">
        <v>27560877</v>
      </c>
      <c r="F34" s="126"/>
      <c r="G34" s="23">
        <v>0</v>
      </c>
      <c r="H34" s="126"/>
      <c r="I34" s="144">
        <v>0</v>
      </c>
      <c r="J34" s="23"/>
      <c r="K34" s="145">
        <v>0</v>
      </c>
    </row>
    <row r="35" spans="1:11" ht="15.95" customHeight="1">
      <c r="A35" s="13" t="s">
        <v>131</v>
      </c>
      <c r="C35" s="20">
        <v>6</v>
      </c>
      <c r="D35" s="22"/>
      <c r="E35" s="8">
        <v>456295216</v>
      </c>
      <c r="F35" s="126"/>
      <c r="G35" s="23">
        <v>826649429</v>
      </c>
      <c r="H35" s="126"/>
      <c r="I35" s="146">
        <v>196899997</v>
      </c>
      <c r="J35" s="23"/>
      <c r="K35" s="59">
        <v>602119347</v>
      </c>
    </row>
    <row r="36" spans="1:11" ht="15.95" customHeight="1">
      <c r="A36" s="13" t="s">
        <v>122</v>
      </c>
      <c r="B36" s="13"/>
      <c r="C36" s="72">
        <v>9.1</v>
      </c>
      <c r="D36" s="22"/>
      <c r="E36" s="64">
        <v>0</v>
      </c>
      <c r="F36" s="54"/>
      <c r="G36" s="63">
        <v>0</v>
      </c>
      <c r="H36" s="54"/>
      <c r="I36" s="146">
        <v>1586834566</v>
      </c>
      <c r="J36" s="54"/>
      <c r="K36" s="59">
        <v>1586834566</v>
      </c>
    </row>
    <row r="37" spans="1:11" ht="15.95" customHeight="1">
      <c r="A37" s="13" t="s">
        <v>127</v>
      </c>
      <c r="B37" s="13"/>
      <c r="C37" s="149">
        <v>9.1999999999999993</v>
      </c>
      <c r="D37" s="22"/>
      <c r="E37" s="43">
        <v>1573199102</v>
      </c>
      <c r="F37" s="126"/>
      <c r="G37" s="143">
        <v>1517072927</v>
      </c>
      <c r="H37" s="126"/>
      <c r="I37" s="146">
        <v>1244224182</v>
      </c>
      <c r="J37" s="23"/>
      <c r="K37" s="59">
        <v>1244224182</v>
      </c>
    </row>
    <row r="38" spans="1:11" ht="15.95" customHeight="1">
      <c r="A38" s="13" t="s">
        <v>133</v>
      </c>
      <c r="C38" s="20">
        <v>10</v>
      </c>
      <c r="D38" s="22"/>
      <c r="E38" s="8">
        <v>1130178262</v>
      </c>
      <c r="F38" s="126"/>
      <c r="G38" s="23">
        <v>873465255</v>
      </c>
      <c r="H38" s="126"/>
      <c r="I38" s="8">
        <v>1115452139</v>
      </c>
      <c r="J38" s="23"/>
      <c r="K38" s="23">
        <v>866936026</v>
      </c>
    </row>
    <row r="39" spans="1:11" ht="15.95" customHeight="1">
      <c r="A39" s="13" t="s">
        <v>88</v>
      </c>
      <c r="C39" s="20">
        <v>10</v>
      </c>
      <c r="D39" s="22"/>
      <c r="E39" s="8">
        <v>1045900713</v>
      </c>
      <c r="F39" s="126"/>
      <c r="G39" s="23">
        <v>949207119</v>
      </c>
      <c r="H39" s="126"/>
      <c r="I39" s="144">
        <v>1041747569</v>
      </c>
      <c r="J39" s="23"/>
      <c r="K39" s="145">
        <v>948069726</v>
      </c>
    </row>
    <row r="40" spans="1:11" ht="15.95" customHeight="1">
      <c r="A40" s="13" t="s">
        <v>15</v>
      </c>
      <c r="C40" s="20">
        <v>10</v>
      </c>
      <c r="D40" s="22"/>
      <c r="E40" s="8">
        <v>164647768</v>
      </c>
      <c r="F40" s="126"/>
      <c r="G40" s="23">
        <v>147925329</v>
      </c>
      <c r="H40" s="126"/>
      <c r="I40" s="144">
        <v>80242056</v>
      </c>
      <c r="J40" s="23"/>
      <c r="K40" s="145">
        <v>72646691</v>
      </c>
    </row>
    <row r="41" spans="1:11" ht="15" customHeight="1">
      <c r="A41" s="13" t="s">
        <v>134</v>
      </c>
      <c r="C41" s="20">
        <v>10</v>
      </c>
      <c r="D41" s="22"/>
      <c r="E41" s="18">
        <v>382756950</v>
      </c>
      <c r="F41" s="126"/>
      <c r="G41" s="150">
        <v>382756950</v>
      </c>
      <c r="H41" s="126"/>
      <c r="I41" s="151">
        <v>0</v>
      </c>
      <c r="J41" s="23"/>
      <c r="K41" s="152">
        <v>0</v>
      </c>
    </row>
    <row r="42" spans="1:11" ht="15.95" customHeight="1">
      <c r="A42" s="13" t="s">
        <v>135</v>
      </c>
      <c r="D42" s="22"/>
      <c r="E42" s="43">
        <v>203703690</v>
      </c>
      <c r="F42" s="138"/>
      <c r="G42" s="143">
        <v>274881145</v>
      </c>
      <c r="H42" s="138"/>
      <c r="I42" s="144">
        <v>173522254</v>
      </c>
      <c r="J42" s="23"/>
      <c r="K42" s="145">
        <v>252014797</v>
      </c>
    </row>
    <row r="43" spans="1:11" ht="15.95" customHeight="1">
      <c r="A43" s="13" t="s">
        <v>95</v>
      </c>
      <c r="D43" s="22"/>
      <c r="E43" s="7">
        <v>678343396</v>
      </c>
      <c r="F43" s="126"/>
      <c r="G43" s="153">
        <v>637431328</v>
      </c>
      <c r="H43" s="126"/>
      <c r="I43" s="154">
        <v>672319293</v>
      </c>
      <c r="J43" s="23"/>
      <c r="K43" s="155">
        <v>626487111</v>
      </c>
    </row>
    <row r="44" spans="1:11" ht="15.95" customHeight="1">
      <c r="A44" s="13"/>
      <c r="D44" s="22"/>
      <c r="E44" s="43"/>
      <c r="F44" s="138"/>
      <c r="G44" s="143"/>
      <c r="H44" s="138"/>
      <c r="I44" s="43"/>
      <c r="J44" s="138"/>
      <c r="K44" s="143"/>
    </row>
    <row r="45" spans="1:11" ht="15.95" customHeight="1">
      <c r="A45" s="30" t="s">
        <v>16</v>
      </c>
      <c r="C45" s="28"/>
      <c r="D45" s="22"/>
      <c r="E45" s="156">
        <f>SUM(E31:E43)</f>
        <v>5932388815</v>
      </c>
      <c r="F45" s="138"/>
      <c r="G45" s="157">
        <f>SUM(G31:G43)</f>
        <v>5800513340</v>
      </c>
      <c r="H45" s="138"/>
      <c r="I45" s="156">
        <f>SUM(I31:I43)</f>
        <v>6111247947</v>
      </c>
      <c r="J45" s="138"/>
      <c r="K45" s="157">
        <f>SUM(K31:K43)</f>
        <v>6231036322</v>
      </c>
    </row>
    <row r="46" spans="1:11" ht="15.95" customHeight="1">
      <c r="A46" s="13"/>
      <c r="C46" s="28"/>
      <c r="D46" s="22"/>
      <c r="E46" s="43"/>
      <c r="F46" s="138"/>
      <c r="G46" s="143"/>
      <c r="H46" s="138"/>
      <c r="I46" s="43"/>
      <c r="J46" s="138"/>
      <c r="K46" s="143"/>
    </row>
    <row r="47" spans="1:11" ht="15.95" customHeight="1" thickBot="1">
      <c r="A47" s="30" t="s">
        <v>17</v>
      </c>
      <c r="C47" s="22"/>
      <c r="D47" s="22"/>
      <c r="E47" s="158">
        <f>SUM(E27,E45)</f>
        <v>20147372529</v>
      </c>
      <c r="F47" s="138"/>
      <c r="G47" s="159">
        <f>SUM(G27,G45)</f>
        <v>19162453252</v>
      </c>
      <c r="H47" s="138"/>
      <c r="I47" s="158">
        <f>SUM(I27,I45)</f>
        <v>18952773288</v>
      </c>
      <c r="J47" s="138"/>
      <c r="K47" s="159">
        <f>SUM(K27,K45)</f>
        <v>18001980953</v>
      </c>
    </row>
    <row r="48" spans="1:11" ht="15.95" customHeight="1" thickTop="1">
      <c r="A48" s="30"/>
      <c r="C48" s="22"/>
      <c r="D48" s="22"/>
      <c r="E48" s="143"/>
      <c r="F48" s="138"/>
      <c r="G48" s="143"/>
      <c r="H48" s="138"/>
      <c r="I48" s="143"/>
      <c r="J48" s="138"/>
      <c r="K48" s="143"/>
    </row>
    <row r="49" spans="1:11" ht="15.95" customHeight="1">
      <c r="A49" s="30"/>
      <c r="C49" s="22"/>
      <c r="D49" s="22"/>
      <c r="E49" s="143"/>
      <c r="F49" s="138"/>
      <c r="G49" s="143"/>
      <c r="H49" s="138"/>
      <c r="I49" s="143"/>
      <c r="J49" s="138"/>
      <c r="K49" s="143"/>
    </row>
    <row r="50" spans="1:11" ht="15.95" customHeight="1">
      <c r="A50" s="30"/>
      <c r="C50" s="22"/>
      <c r="D50" s="22"/>
      <c r="E50" s="143"/>
      <c r="F50" s="138"/>
      <c r="G50" s="143"/>
      <c r="H50" s="138"/>
      <c r="I50" s="143"/>
      <c r="J50" s="138"/>
      <c r="K50" s="143"/>
    </row>
    <row r="51" spans="1:11" ht="12.75" customHeight="1">
      <c r="A51" s="30"/>
      <c r="C51" s="22"/>
      <c r="D51" s="22"/>
      <c r="E51" s="143"/>
      <c r="F51" s="138"/>
      <c r="G51" s="143"/>
      <c r="H51" s="138"/>
      <c r="I51" s="143"/>
      <c r="J51" s="138"/>
      <c r="K51" s="143"/>
    </row>
    <row r="52" spans="1:11" ht="16.5" customHeight="1">
      <c r="A52" s="233" t="s">
        <v>136</v>
      </c>
      <c r="B52" s="234"/>
      <c r="C52" s="235"/>
      <c r="D52" s="235"/>
      <c r="E52" s="236"/>
      <c r="F52" s="236"/>
      <c r="G52" s="236"/>
      <c r="H52" s="236"/>
      <c r="I52" s="236"/>
      <c r="J52" s="236"/>
      <c r="K52" s="236"/>
    </row>
    <row r="53" spans="1:11" ht="17.25" customHeight="1">
      <c r="A53" s="30"/>
      <c r="C53" s="22"/>
      <c r="D53" s="22"/>
      <c r="E53" s="143"/>
      <c r="F53" s="138"/>
      <c r="G53" s="143"/>
      <c r="H53" s="138"/>
      <c r="I53" s="143"/>
      <c r="J53" s="138"/>
      <c r="K53" s="143"/>
    </row>
    <row r="54" spans="1:11" ht="21.95" customHeight="1">
      <c r="A54" s="31" t="s">
        <v>137</v>
      </c>
      <c r="B54" s="3"/>
      <c r="C54" s="1"/>
      <c r="D54" s="1"/>
      <c r="E54" s="80"/>
      <c r="F54" s="81"/>
      <c r="G54" s="80"/>
      <c r="H54" s="81"/>
      <c r="I54" s="80"/>
      <c r="J54" s="81"/>
      <c r="K54" s="80"/>
    </row>
    <row r="55" spans="1:11" ht="15.95" customHeight="1">
      <c r="A55" s="25" t="str">
        <f>A1</f>
        <v>Com7 Public Company Limited</v>
      </c>
      <c r="B55" s="20"/>
      <c r="C55" s="26"/>
    </row>
    <row r="56" spans="1:11" ht="15.95" customHeight="1">
      <c r="A56" s="30" t="s">
        <v>1</v>
      </c>
      <c r="B56" s="20"/>
      <c r="C56" s="26"/>
    </row>
    <row r="57" spans="1:11" ht="15.95" customHeight="1">
      <c r="A57" s="160" t="str">
        <f>A3</f>
        <v>As at 30 June 2023</v>
      </c>
      <c r="B57" s="1"/>
      <c r="C57" s="79"/>
      <c r="D57" s="1"/>
      <c r="E57" s="80"/>
      <c r="F57" s="81"/>
      <c r="G57" s="80"/>
      <c r="H57" s="81"/>
      <c r="I57" s="80"/>
      <c r="J57" s="81"/>
      <c r="K57" s="80"/>
    </row>
    <row r="58" spans="1:11" ht="15.95" customHeight="1">
      <c r="A58" s="13"/>
    </row>
    <row r="59" spans="1:11" ht="15.95" customHeight="1">
      <c r="A59" s="13"/>
    </row>
    <row r="60" spans="1:11" ht="15.95" customHeight="1">
      <c r="A60" s="13"/>
      <c r="E60" s="244" t="s">
        <v>78</v>
      </c>
      <c r="F60" s="244"/>
      <c r="G60" s="244"/>
      <c r="I60" s="244" t="s">
        <v>77</v>
      </c>
      <c r="J60" s="244"/>
      <c r="K60" s="244"/>
    </row>
    <row r="61" spans="1:11" ht="15.95" customHeight="1">
      <c r="A61" s="13"/>
      <c r="E61" s="243" t="s">
        <v>76</v>
      </c>
      <c r="F61" s="243"/>
      <c r="G61" s="243"/>
      <c r="H61" s="135"/>
      <c r="I61" s="243" t="s">
        <v>76</v>
      </c>
      <c r="J61" s="243"/>
      <c r="K61" s="243"/>
    </row>
    <row r="62" spans="1:11" ht="15.95" customHeight="1">
      <c r="A62" s="13"/>
      <c r="C62" s="136"/>
      <c r="D62" s="22"/>
      <c r="E62" s="137" t="s">
        <v>2</v>
      </c>
      <c r="F62" s="138"/>
      <c r="G62" s="137" t="s">
        <v>3</v>
      </c>
      <c r="H62" s="138"/>
      <c r="I62" s="137" t="s">
        <v>2</v>
      </c>
      <c r="J62" s="138"/>
      <c r="K62" s="137" t="s">
        <v>3</v>
      </c>
    </row>
    <row r="63" spans="1:11" ht="15.95" customHeight="1">
      <c r="A63" s="13"/>
      <c r="C63" s="136"/>
      <c r="D63" s="22"/>
      <c r="E63" s="55" t="s">
        <v>107</v>
      </c>
      <c r="F63" s="29"/>
      <c r="G63" s="56" t="s">
        <v>4</v>
      </c>
      <c r="H63" s="29"/>
      <c r="I63" s="55" t="s">
        <v>107</v>
      </c>
      <c r="J63" s="29"/>
      <c r="K63" s="56" t="s">
        <v>4</v>
      </c>
    </row>
    <row r="64" spans="1:11" ht="15.95" customHeight="1">
      <c r="A64" s="13"/>
      <c r="C64" s="136"/>
      <c r="D64" s="22"/>
      <c r="E64" s="137" t="s">
        <v>129</v>
      </c>
      <c r="F64" s="138"/>
      <c r="G64" s="137" t="s">
        <v>102</v>
      </c>
      <c r="H64" s="138"/>
      <c r="I64" s="137" t="s">
        <v>129</v>
      </c>
      <c r="J64" s="138"/>
      <c r="K64" s="137" t="s">
        <v>102</v>
      </c>
    </row>
    <row r="65" spans="1:11" ht="15.95" customHeight="1">
      <c r="A65" s="13"/>
      <c r="C65" s="139" t="s">
        <v>5</v>
      </c>
      <c r="D65" s="29"/>
      <c r="E65" s="140" t="s">
        <v>6</v>
      </c>
      <c r="F65" s="141"/>
      <c r="G65" s="140" t="s">
        <v>6</v>
      </c>
      <c r="H65" s="141"/>
      <c r="I65" s="140" t="s">
        <v>6</v>
      </c>
      <c r="J65" s="141"/>
      <c r="K65" s="140" t="s">
        <v>6</v>
      </c>
    </row>
    <row r="66" spans="1:11" ht="15.95" customHeight="1">
      <c r="A66" s="13"/>
      <c r="C66" s="40"/>
      <c r="D66" s="29"/>
      <c r="E66" s="142"/>
      <c r="F66" s="141"/>
      <c r="G66" s="141"/>
      <c r="H66" s="141"/>
      <c r="I66" s="142"/>
      <c r="J66" s="141"/>
      <c r="K66" s="141"/>
    </row>
    <row r="67" spans="1:11" ht="15.95" customHeight="1">
      <c r="A67" s="30" t="s">
        <v>71</v>
      </c>
      <c r="B67" s="17"/>
      <c r="C67" s="22"/>
      <c r="D67" s="22"/>
      <c r="E67" s="161"/>
      <c r="F67" s="138"/>
      <c r="G67" s="138"/>
      <c r="H67" s="138"/>
      <c r="I67" s="161"/>
      <c r="J67" s="138"/>
      <c r="K67" s="138"/>
    </row>
    <row r="68" spans="1:11" ht="15.95" customHeight="1">
      <c r="A68" s="30"/>
      <c r="B68" s="17"/>
      <c r="C68" s="22"/>
      <c r="D68" s="22"/>
      <c r="E68" s="161"/>
      <c r="F68" s="138"/>
      <c r="G68" s="138"/>
      <c r="H68" s="138"/>
      <c r="I68" s="161"/>
      <c r="J68" s="138"/>
      <c r="K68" s="138"/>
    </row>
    <row r="69" spans="1:11" ht="15.95" customHeight="1">
      <c r="A69" s="30" t="s">
        <v>18</v>
      </c>
      <c r="B69" s="17"/>
      <c r="C69" s="22"/>
      <c r="D69" s="22"/>
      <c r="E69" s="161"/>
      <c r="F69" s="138"/>
      <c r="G69" s="138"/>
      <c r="H69" s="138"/>
      <c r="I69" s="161"/>
      <c r="J69" s="138"/>
      <c r="K69" s="138"/>
    </row>
    <row r="70" spans="1:11" ht="15.95" customHeight="1">
      <c r="A70" s="30"/>
      <c r="B70" s="17"/>
      <c r="C70" s="22"/>
      <c r="D70" s="22"/>
      <c r="E70" s="161"/>
      <c r="F70" s="138"/>
      <c r="G70" s="138"/>
      <c r="H70" s="138"/>
      <c r="I70" s="161"/>
      <c r="J70" s="138"/>
      <c r="K70" s="138"/>
    </row>
    <row r="71" spans="1:11" ht="15.95" customHeight="1">
      <c r="A71" s="13" t="s">
        <v>89</v>
      </c>
      <c r="B71" s="17"/>
      <c r="E71" s="45"/>
      <c r="G71" s="20"/>
      <c r="I71" s="45"/>
      <c r="K71" s="20"/>
    </row>
    <row r="72" spans="1:11" ht="15.95" customHeight="1">
      <c r="A72" s="13"/>
      <c r="B72" s="17" t="s">
        <v>90</v>
      </c>
      <c r="E72" s="8">
        <v>7702289318</v>
      </c>
      <c r="F72" s="23"/>
      <c r="G72" s="23">
        <v>5203908595</v>
      </c>
      <c r="H72" s="23"/>
      <c r="I72" s="144">
        <v>7599456655</v>
      </c>
      <c r="J72" s="23"/>
      <c r="K72" s="145">
        <v>5076465340</v>
      </c>
    </row>
    <row r="73" spans="1:11" ht="15.95" customHeight="1">
      <c r="A73" s="13" t="s">
        <v>19</v>
      </c>
      <c r="B73" s="41"/>
      <c r="C73" s="20">
        <v>11</v>
      </c>
      <c r="E73" s="43">
        <v>3863636929</v>
      </c>
      <c r="F73" s="23"/>
      <c r="G73" s="143">
        <v>4909432169</v>
      </c>
      <c r="H73" s="23"/>
      <c r="I73" s="144">
        <v>3410232382</v>
      </c>
      <c r="J73" s="23"/>
      <c r="K73" s="145">
        <v>4422045808</v>
      </c>
    </row>
    <row r="74" spans="1:11" ht="15.95" customHeight="1">
      <c r="A74" s="26" t="s">
        <v>138</v>
      </c>
      <c r="B74" s="13"/>
      <c r="C74" s="72">
        <v>15.5</v>
      </c>
      <c r="E74" s="8">
        <v>0</v>
      </c>
      <c r="F74" s="23"/>
      <c r="G74" s="23">
        <v>0</v>
      </c>
      <c r="H74" s="23"/>
      <c r="I74" s="144">
        <v>409899957</v>
      </c>
      <c r="J74" s="23"/>
      <c r="K74" s="145">
        <v>380362208</v>
      </c>
    </row>
    <row r="75" spans="1:11" ht="15.95" customHeight="1">
      <c r="A75" s="13" t="s">
        <v>139</v>
      </c>
      <c r="B75" s="41"/>
      <c r="C75" s="20">
        <v>12</v>
      </c>
      <c r="E75" s="8">
        <v>500513875</v>
      </c>
      <c r="F75" s="23"/>
      <c r="G75" s="23">
        <v>472728790</v>
      </c>
      <c r="H75" s="23"/>
      <c r="I75" s="144">
        <v>499103243</v>
      </c>
      <c r="J75" s="23"/>
      <c r="K75" s="145">
        <v>471659817</v>
      </c>
    </row>
    <row r="76" spans="1:11" ht="15.95" customHeight="1">
      <c r="A76" s="13" t="s">
        <v>20</v>
      </c>
      <c r="B76" s="17"/>
      <c r="C76" s="28"/>
      <c r="E76" s="43">
        <v>174118703</v>
      </c>
      <c r="F76" s="143"/>
      <c r="G76" s="143">
        <v>566036756</v>
      </c>
      <c r="H76" s="143"/>
      <c r="I76" s="144">
        <v>150788132</v>
      </c>
      <c r="J76" s="23"/>
      <c r="K76" s="145">
        <v>527035172</v>
      </c>
    </row>
    <row r="77" spans="1:11" ht="15.95" customHeight="1">
      <c r="A77" s="13" t="s">
        <v>21</v>
      </c>
      <c r="B77" s="41"/>
      <c r="E77" s="44">
        <v>42870263</v>
      </c>
      <c r="F77" s="143"/>
      <c r="G77" s="148">
        <v>17295199</v>
      </c>
      <c r="H77" s="143"/>
      <c r="I77" s="162">
        <v>34029850</v>
      </c>
      <c r="J77" s="23"/>
      <c r="K77" s="163">
        <v>14762460</v>
      </c>
    </row>
    <row r="78" spans="1:11" ht="15.95" customHeight="1">
      <c r="A78" s="30"/>
      <c r="B78" s="17"/>
      <c r="C78" s="28"/>
      <c r="D78" s="22"/>
      <c r="E78" s="43"/>
      <c r="F78" s="143"/>
      <c r="G78" s="143"/>
      <c r="H78" s="143"/>
      <c r="I78" s="43"/>
      <c r="J78" s="143"/>
      <c r="K78" s="143"/>
    </row>
    <row r="79" spans="1:11" ht="15.95" customHeight="1">
      <c r="A79" s="30" t="s">
        <v>22</v>
      </c>
      <c r="B79" s="17"/>
      <c r="C79" s="22"/>
      <c r="E79" s="156">
        <f>SUM(E72:E77)</f>
        <v>12283429088</v>
      </c>
      <c r="F79" s="143"/>
      <c r="G79" s="157">
        <f>SUM(G72:G77)</f>
        <v>11169401509</v>
      </c>
      <c r="H79" s="143"/>
      <c r="I79" s="156">
        <f>SUM(I72:I77)</f>
        <v>12103510219</v>
      </c>
      <c r="J79" s="143"/>
      <c r="K79" s="157">
        <f>SUM(K72:K77)</f>
        <v>10892330805</v>
      </c>
    </row>
    <row r="80" spans="1:11" ht="15.95" customHeight="1">
      <c r="A80" s="13"/>
      <c r="B80" s="17"/>
      <c r="C80" s="28"/>
      <c r="E80" s="43"/>
      <c r="F80" s="143"/>
      <c r="G80" s="143"/>
      <c r="H80" s="143"/>
      <c r="I80" s="43"/>
      <c r="J80" s="143"/>
      <c r="K80" s="143"/>
    </row>
    <row r="81" spans="1:11" ht="15.95" customHeight="1">
      <c r="A81" s="30" t="s">
        <v>23</v>
      </c>
      <c r="B81" s="17"/>
      <c r="C81" s="28"/>
      <c r="E81" s="43"/>
      <c r="F81" s="143"/>
      <c r="G81" s="143"/>
      <c r="H81" s="143"/>
      <c r="I81" s="43"/>
      <c r="J81" s="143"/>
      <c r="K81" s="143"/>
    </row>
    <row r="82" spans="1:11" ht="15.95" customHeight="1">
      <c r="A82" s="30"/>
      <c r="B82" s="17"/>
      <c r="C82" s="28"/>
      <c r="D82" s="22"/>
      <c r="E82" s="161"/>
      <c r="F82" s="138"/>
      <c r="G82" s="138"/>
      <c r="H82" s="138"/>
      <c r="I82" s="161"/>
      <c r="J82" s="138"/>
      <c r="K82" s="138"/>
    </row>
    <row r="83" spans="1:11" ht="15.95" customHeight="1">
      <c r="A83" s="13" t="s">
        <v>140</v>
      </c>
      <c r="B83" s="164"/>
      <c r="C83" s="20">
        <v>12</v>
      </c>
      <c r="E83" s="18">
        <v>512962564</v>
      </c>
      <c r="F83" s="23"/>
      <c r="G83" s="150">
        <v>461579506</v>
      </c>
      <c r="H83" s="23"/>
      <c r="I83" s="151">
        <v>510229163</v>
      </c>
      <c r="J83" s="23"/>
      <c r="K83" s="152">
        <v>461579506</v>
      </c>
    </row>
    <row r="84" spans="1:11" ht="15.95" customHeight="1">
      <c r="A84" s="13" t="s">
        <v>24</v>
      </c>
      <c r="B84" s="41"/>
      <c r="E84" s="8">
        <v>112699404</v>
      </c>
      <c r="F84" s="23"/>
      <c r="G84" s="23">
        <v>103218906</v>
      </c>
      <c r="H84" s="23"/>
      <c r="I84" s="144">
        <v>97312083</v>
      </c>
      <c r="J84" s="23"/>
      <c r="K84" s="145">
        <v>89593224</v>
      </c>
    </row>
    <row r="85" spans="1:11" ht="15.95" customHeight="1">
      <c r="A85" s="13" t="s">
        <v>141</v>
      </c>
      <c r="B85" s="164"/>
      <c r="E85" s="8">
        <v>28288000</v>
      </c>
      <c r="F85" s="23"/>
      <c r="G85" s="23">
        <v>26208000</v>
      </c>
      <c r="H85" s="23"/>
      <c r="I85" s="144">
        <v>28288000</v>
      </c>
      <c r="J85" s="23"/>
      <c r="K85" s="145">
        <v>26208000</v>
      </c>
    </row>
    <row r="86" spans="1:11" ht="15.95" customHeight="1">
      <c r="A86" s="13" t="s">
        <v>25</v>
      </c>
      <c r="B86" s="41"/>
      <c r="E86" s="9">
        <v>166810980</v>
      </c>
      <c r="F86" s="23"/>
      <c r="G86" s="165">
        <v>150144343</v>
      </c>
      <c r="H86" s="23"/>
      <c r="I86" s="162">
        <v>166630980</v>
      </c>
      <c r="J86" s="23"/>
      <c r="K86" s="163">
        <v>149964340</v>
      </c>
    </row>
    <row r="87" spans="1:11" ht="15.95" customHeight="1">
      <c r="A87" s="30"/>
      <c r="B87" s="17"/>
      <c r="C87" s="28"/>
      <c r="D87" s="22"/>
      <c r="E87" s="161"/>
      <c r="F87" s="138"/>
      <c r="G87" s="138"/>
      <c r="H87" s="138"/>
      <c r="I87" s="161"/>
      <c r="J87" s="138"/>
      <c r="K87" s="138"/>
    </row>
    <row r="88" spans="1:11" ht="15.95" customHeight="1">
      <c r="A88" s="30" t="s">
        <v>26</v>
      </c>
      <c r="B88" s="17"/>
      <c r="C88" s="28"/>
      <c r="E88" s="156">
        <f>SUM(E83:E86)</f>
        <v>820760948</v>
      </c>
      <c r="F88" s="138"/>
      <c r="G88" s="157">
        <f>SUM(G83:G86)</f>
        <v>741150755</v>
      </c>
      <c r="H88" s="138"/>
      <c r="I88" s="156">
        <f>SUM(I83:I86)</f>
        <v>802460226</v>
      </c>
      <c r="J88" s="138"/>
      <c r="K88" s="157">
        <f>SUM(K83:K86)</f>
        <v>727345070</v>
      </c>
    </row>
    <row r="89" spans="1:11" ht="15.95" customHeight="1">
      <c r="A89" s="30"/>
      <c r="B89" s="17"/>
      <c r="C89" s="28"/>
      <c r="D89" s="22"/>
      <c r="E89" s="161"/>
      <c r="F89" s="138"/>
      <c r="G89" s="138"/>
      <c r="H89" s="138"/>
      <c r="I89" s="161"/>
      <c r="J89" s="138"/>
      <c r="K89" s="138"/>
    </row>
    <row r="90" spans="1:11" ht="15.95" customHeight="1">
      <c r="A90" s="30" t="s">
        <v>27</v>
      </c>
      <c r="B90" s="17"/>
      <c r="C90" s="28"/>
      <c r="E90" s="156">
        <f>SUM(E79,E88)</f>
        <v>13104190036</v>
      </c>
      <c r="F90" s="138"/>
      <c r="G90" s="157">
        <f>SUM(G79,G88)</f>
        <v>11910552264</v>
      </c>
      <c r="H90" s="138"/>
      <c r="I90" s="156">
        <f>SUM(I79,I88)</f>
        <v>12905970445</v>
      </c>
      <c r="J90" s="138"/>
      <c r="K90" s="157">
        <f>SUM(K79,K88)</f>
        <v>11619675875</v>
      </c>
    </row>
    <row r="91" spans="1:11" ht="15.95" customHeight="1">
      <c r="A91" s="30"/>
      <c r="B91" s="17"/>
      <c r="C91" s="28"/>
      <c r="E91" s="143"/>
      <c r="F91" s="138"/>
      <c r="G91" s="143"/>
      <c r="H91" s="138"/>
      <c r="I91" s="143"/>
      <c r="J91" s="138"/>
      <c r="K91" s="143"/>
    </row>
    <row r="107" spans="1:11" ht="10.5" customHeight="1"/>
    <row r="108" spans="1:11" ht="21.95" customHeight="1">
      <c r="A108" s="31" t="str">
        <f>A54</f>
        <v>The accompanying notes are an integral part of these interim consolidated and separate financial information.</v>
      </c>
      <c r="B108" s="1"/>
      <c r="C108" s="1"/>
      <c r="D108" s="1"/>
      <c r="E108" s="80"/>
      <c r="F108" s="81"/>
      <c r="G108" s="80"/>
      <c r="H108" s="81"/>
      <c r="I108" s="80"/>
      <c r="J108" s="81"/>
      <c r="K108" s="80"/>
    </row>
    <row r="109" spans="1:11" ht="15.95" customHeight="1">
      <c r="A109" s="25" t="str">
        <f>A1</f>
        <v>Com7 Public Company Limited</v>
      </c>
      <c r="B109" s="20"/>
      <c r="C109" s="26"/>
    </row>
    <row r="110" spans="1:11" ht="15.95" customHeight="1">
      <c r="A110" s="30" t="s">
        <v>1</v>
      </c>
      <c r="B110" s="20"/>
      <c r="C110" s="26"/>
    </row>
    <row r="111" spans="1:11" ht="15.95" customHeight="1">
      <c r="A111" s="27" t="str">
        <f>A3</f>
        <v>As at 30 June 2023</v>
      </c>
      <c r="B111" s="1"/>
      <c r="C111" s="79"/>
      <c r="D111" s="1"/>
      <c r="E111" s="80"/>
      <c r="F111" s="81"/>
      <c r="G111" s="80"/>
      <c r="H111" s="81"/>
      <c r="I111" s="80"/>
      <c r="J111" s="81"/>
      <c r="K111" s="80"/>
    </row>
    <row r="112" spans="1:11" ht="15.95" customHeight="1">
      <c r="A112" s="13"/>
    </row>
    <row r="113" spans="1:11" ht="15.95" customHeight="1">
      <c r="A113" s="13"/>
    </row>
    <row r="114" spans="1:11" ht="15.95" customHeight="1">
      <c r="A114" s="13"/>
      <c r="E114" s="244" t="s">
        <v>78</v>
      </c>
      <c r="F114" s="244"/>
      <c r="G114" s="244"/>
      <c r="I114" s="244" t="s">
        <v>77</v>
      </c>
      <c r="J114" s="244"/>
      <c r="K114" s="244"/>
    </row>
    <row r="115" spans="1:11" ht="15.95" customHeight="1">
      <c r="A115" s="13"/>
      <c r="E115" s="243" t="s">
        <v>76</v>
      </c>
      <c r="F115" s="243"/>
      <c r="G115" s="243"/>
      <c r="H115" s="135"/>
      <c r="I115" s="243" t="s">
        <v>76</v>
      </c>
      <c r="J115" s="243"/>
      <c r="K115" s="243"/>
    </row>
    <row r="116" spans="1:11" ht="15.95" customHeight="1">
      <c r="A116" s="13"/>
      <c r="C116" s="136"/>
      <c r="D116" s="22"/>
      <c r="E116" s="137" t="s">
        <v>2</v>
      </c>
      <c r="F116" s="138"/>
      <c r="G116" s="137" t="s">
        <v>3</v>
      </c>
      <c r="H116" s="138"/>
      <c r="I116" s="137" t="s">
        <v>2</v>
      </c>
      <c r="J116" s="138"/>
      <c r="K116" s="137" t="s">
        <v>3</v>
      </c>
    </row>
    <row r="117" spans="1:11" ht="15.95" customHeight="1">
      <c r="A117" s="13"/>
      <c r="C117" s="136"/>
      <c r="D117" s="22"/>
      <c r="E117" s="55" t="s">
        <v>107</v>
      </c>
      <c r="F117" s="29"/>
      <c r="G117" s="56" t="s">
        <v>4</v>
      </c>
      <c r="H117" s="29"/>
      <c r="I117" s="55" t="s">
        <v>107</v>
      </c>
      <c r="J117" s="29"/>
      <c r="K117" s="56" t="s">
        <v>4</v>
      </c>
    </row>
    <row r="118" spans="1:11" ht="15.95" customHeight="1">
      <c r="A118" s="13"/>
      <c r="C118" s="136"/>
      <c r="D118" s="22"/>
      <c r="E118" s="137" t="s">
        <v>129</v>
      </c>
      <c r="F118" s="138"/>
      <c r="G118" s="137" t="s">
        <v>102</v>
      </c>
      <c r="H118" s="138"/>
      <c r="I118" s="137" t="s">
        <v>129</v>
      </c>
      <c r="J118" s="138"/>
      <c r="K118" s="137" t="s">
        <v>102</v>
      </c>
    </row>
    <row r="119" spans="1:11" ht="15.95" customHeight="1">
      <c r="A119" s="13"/>
      <c r="C119" s="136"/>
      <c r="D119" s="29"/>
      <c r="E119" s="140" t="s">
        <v>6</v>
      </c>
      <c r="F119" s="141"/>
      <c r="G119" s="140" t="s">
        <v>6</v>
      </c>
      <c r="H119" s="141"/>
      <c r="I119" s="140" t="s">
        <v>6</v>
      </c>
      <c r="J119" s="141"/>
      <c r="K119" s="140" t="s">
        <v>6</v>
      </c>
    </row>
    <row r="120" spans="1:11" ht="15.95" customHeight="1">
      <c r="A120" s="13"/>
      <c r="C120" s="40"/>
      <c r="D120" s="29"/>
      <c r="E120" s="142"/>
      <c r="F120" s="141"/>
      <c r="G120" s="141"/>
      <c r="H120" s="141"/>
      <c r="I120" s="142"/>
      <c r="J120" s="141"/>
      <c r="K120" s="141"/>
    </row>
    <row r="121" spans="1:11" ht="15.95" customHeight="1">
      <c r="A121" s="25" t="s">
        <v>142</v>
      </c>
      <c r="B121" s="26"/>
      <c r="E121" s="166"/>
      <c r="I121" s="166"/>
    </row>
    <row r="122" spans="1:11" ht="15.95" customHeight="1">
      <c r="A122" s="167"/>
      <c r="B122" s="26"/>
      <c r="E122" s="166"/>
      <c r="I122" s="166"/>
    </row>
    <row r="123" spans="1:11" ht="15.95" customHeight="1">
      <c r="A123" s="240" t="s">
        <v>72</v>
      </c>
      <c r="B123" s="240"/>
      <c r="C123" s="17"/>
      <c r="D123" s="17"/>
      <c r="E123" s="161"/>
      <c r="F123" s="138"/>
      <c r="G123" s="138"/>
      <c r="H123" s="138"/>
      <c r="I123" s="161"/>
      <c r="J123" s="138"/>
      <c r="K123" s="138"/>
    </row>
    <row r="124" spans="1:11" ht="15.95" customHeight="1">
      <c r="A124" s="168"/>
      <c r="B124" s="168"/>
      <c r="C124" s="17"/>
      <c r="D124" s="17"/>
      <c r="E124" s="161"/>
      <c r="F124" s="138"/>
      <c r="G124" s="138"/>
      <c r="H124" s="138"/>
      <c r="I124" s="161"/>
      <c r="J124" s="138"/>
      <c r="K124" s="138"/>
    </row>
    <row r="125" spans="1:11" ht="15.95" customHeight="1">
      <c r="A125" s="241" t="s">
        <v>28</v>
      </c>
      <c r="B125" s="241"/>
      <c r="C125" s="33"/>
      <c r="E125" s="161"/>
      <c r="F125" s="138"/>
      <c r="G125" s="138"/>
      <c r="H125" s="138"/>
      <c r="I125" s="161"/>
      <c r="J125" s="138"/>
      <c r="K125" s="138"/>
    </row>
    <row r="126" spans="1:11" ht="15.95" customHeight="1">
      <c r="B126" s="167" t="s">
        <v>29</v>
      </c>
      <c r="C126" s="13"/>
      <c r="E126" s="161"/>
      <c r="F126" s="138"/>
      <c r="G126" s="138"/>
      <c r="H126" s="138"/>
      <c r="I126" s="161"/>
      <c r="J126" s="138"/>
      <c r="K126" s="138"/>
    </row>
    <row r="127" spans="1:11" ht="15.95" customHeight="1">
      <c r="B127" s="167" t="s">
        <v>143</v>
      </c>
      <c r="C127" s="13"/>
      <c r="E127" s="161"/>
      <c r="F127" s="138"/>
      <c r="G127" s="138"/>
      <c r="H127" s="138"/>
      <c r="I127" s="161"/>
      <c r="J127" s="138"/>
      <c r="K127" s="138"/>
    </row>
    <row r="128" spans="1:11" ht="15.95" customHeight="1" thickBot="1">
      <c r="B128" s="167" t="s">
        <v>144</v>
      </c>
      <c r="C128" s="13"/>
      <c r="E128" s="169">
        <v>600000000</v>
      </c>
      <c r="F128" s="138"/>
      <c r="G128" s="170">
        <v>600000000</v>
      </c>
      <c r="H128" s="138"/>
      <c r="I128" s="169">
        <v>600000000</v>
      </c>
      <c r="J128" s="138"/>
      <c r="K128" s="170">
        <v>600000000</v>
      </c>
    </row>
    <row r="129" spans="1:11" ht="15.95" customHeight="1" thickTop="1">
      <c r="B129" s="167"/>
      <c r="C129" s="33"/>
      <c r="E129" s="43"/>
      <c r="F129" s="138"/>
      <c r="G129" s="143"/>
      <c r="H129" s="138"/>
      <c r="I129" s="43"/>
      <c r="J129" s="138"/>
      <c r="K129" s="143"/>
    </row>
    <row r="130" spans="1:11" ht="15.95" customHeight="1">
      <c r="A130" s="167"/>
      <c r="B130" s="167" t="s">
        <v>30</v>
      </c>
      <c r="C130" s="33"/>
      <c r="E130" s="43"/>
      <c r="F130" s="143"/>
      <c r="G130" s="143"/>
      <c r="H130" s="143"/>
      <c r="I130" s="43"/>
      <c r="J130" s="143"/>
      <c r="K130" s="143"/>
    </row>
    <row r="131" spans="1:11" ht="15.95" customHeight="1">
      <c r="B131" s="167" t="s">
        <v>121</v>
      </c>
      <c r="C131" s="33"/>
      <c r="E131" s="43"/>
      <c r="F131" s="143"/>
      <c r="G131" s="143"/>
      <c r="H131" s="143"/>
      <c r="I131" s="43"/>
      <c r="J131" s="143"/>
      <c r="K131" s="143"/>
    </row>
    <row r="132" spans="1:11" ht="15.95" customHeight="1">
      <c r="B132" s="167" t="s">
        <v>144</v>
      </c>
      <c r="C132" s="33"/>
      <c r="E132" s="43">
        <v>599999566</v>
      </c>
      <c r="F132" s="143"/>
      <c r="G132" s="143">
        <v>599999566</v>
      </c>
      <c r="H132" s="143"/>
      <c r="I132" s="43">
        <v>599999566</v>
      </c>
      <c r="J132" s="143"/>
      <c r="K132" s="143">
        <v>599999566</v>
      </c>
    </row>
    <row r="133" spans="1:11" ht="15.95" customHeight="1">
      <c r="A133" s="167" t="s">
        <v>31</v>
      </c>
      <c r="B133" s="167"/>
      <c r="E133" s="8">
        <v>898760685</v>
      </c>
      <c r="F133" s="126"/>
      <c r="G133" s="23">
        <v>898760685</v>
      </c>
      <c r="H133" s="126"/>
      <c r="I133" s="144">
        <v>898760685</v>
      </c>
      <c r="J133" s="23"/>
      <c r="K133" s="145">
        <v>898760685</v>
      </c>
    </row>
    <row r="134" spans="1:11" ht="15.95" customHeight="1">
      <c r="A134" s="167" t="s">
        <v>32</v>
      </c>
      <c r="B134" s="167"/>
      <c r="C134" s="17"/>
      <c r="E134" s="43"/>
      <c r="F134" s="138"/>
      <c r="G134" s="143"/>
      <c r="H134" s="138"/>
      <c r="I134" s="43"/>
      <c r="J134" s="138"/>
      <c r="K134" s="143"/>
    </row>
    <row r="135" spans="1:11" ht="15.95" customHeight="1">
      <c r="B135" s="167" t="s">
        <v>33</v>
      </c>
      <c r="C135" s="33"/>
      <c r="E135" s="144">
        <f>+'9'!I42</f>
        <v>59999957</v>
      </c>
      <c r="F135" s="126"/>
      <c r="G135" s="23">
        <v>30000000</v>
      </c>
      <c r="H135" s="126"/>
      <c r="I135" s="144">
        <v>59999957</v>
      </c>
      <c r="J135" s="23"/>
      <c r="K135" s="145">
        <v>30000000</v>
      </c>
    </row>
    <row r="136" spans="1:11" ht="15.95" customHeight="1">
      <c r="A136" s="167"/>
      <c r="B136" s="167" t="s">
        <v>34</v>
      </c>
      <c r="C136" s="13"/>
      <c r="E136" s="8">
        <f>+'9'!K42</f>
        <v>4851671655</v>
      </c>
      <c r="F136" s="126"/>
      <c r="G136" s="23">
        <v>5488738212</v>
      </c>
      <c r="H136" s="126"/>
      <c r="I136" s="144">
        <f>+'10'!K36</f>
        <v>5121286858.8000002</v>
      </c>
      <c r="J136" s="23"/>
      <c r="K136" s="145">
        <v>5863395288</v>
      </c>
    </row>
    <row r="137" spans="1:11" ht="15.95" customHeight="1">
      <c r="A137" s="167"/>
      <c r="B137" s="171" t="s">
        <v>145</v>
      </c>
      <c r="C137" s="33"/>
      <c r="E137" s="8">
        <f>+'9'!M42</f>
        <v>-484293100</v>
      </c>
      <c r="F137" s="126"/>
      <c r="G137" s="23">
        <v>-484293100</v>
      </c>
      <c r="H137" s="126"/>
      <c r="I137" s="8">
        <f>+'10'!M36</f>
        <v>-484293100</v>
      </c>
      <c r="J137" s="23"/>
      <c r="K137" s="23">
        <v>-484293100</v>
      </c>
    </row>
    <row r="138" spans="1:11" ht="15.95" customHeight="1">
      <c r="A138" s="167" t="s">
        <v>98</v>
      </c>
      <c r="B138" s="167"/>
      <c r="C138" s="13"/>
      <c r="E138" s="44">
        <f>+'9'!U42</f>
        <v>1029542540</v>
      </c>
      <c r="F138" s="143"/>
      <c r="G138" s="148">
        <v>621261526</v>
      </c>
      <c r="H138" s="143"/>
      <c r="I138" s="44">
        <f>+'10'!O36</f>
        <v>-148951123.80000001</v>
      </c>
      <c r="J138" s="23"/>
      <c r="K138" s="148">
        <v>-525557361</v>
      </c>
    </row>
    <row r="139" spans="1:11" ht="15.95" customHeight="1">
      <c r="A139" s="20"/>
      <c r="B139" s="20"/>
      <c r="C139" s="13"/>
      <c r="E139" s="46"/>
      <c r="G139" s="78"/>
      <c r="I139" s="46"/>
      <c r="K139" s="78"/>
    </row>
    <row r="140" spans="1:11" ht="15.95" customHeight="1">
      <c r="A140" s="25" t="s">
        <v>35</v>
      </c>
      <c r="B140" s="30"/>
      <c r="C140" s="30"/>
      <c r="E140" s="46"/>
      <c r="G140" s="78"/>
      <c r="I140" s="46"/>
      <c r="K140" s="78"/>
    </row>
    <row r="141" spans="1:11" ht="15.95" customHeight="1">
      <c r="A141" s="25"/>
      <c r="B141" s="30" t="s">
        <v>36</v>
      </c>
      <c r="C141" s="30"/>
      <c r="E141" s="8">
        <f>SUM(E132:E139)</f>
        <v>6955681303</v>
      </c>
      <c r="F141" s="53"/>
      <c r="G141" s="23">
        <f>SUM(G132:G139)</f>
        <v>7154466889</v>
      </c>
      <c r="H141" s="53"/>
      <c r="I141" s="144">
        <f>SUM(I132:I139)</f>
        <v>6046802843</v>
      </c>
      <c r="J141" s="23"/>
      <c r="K141" s="145">
        <f>SUM(K132:K139)</f>
        <v>6382305078</v>
      </c>
    </row>
    <row r="142" spans="1:11" ht="15.95" customHeight="1">
      <c r="A142" s="241" t="s">
        <v>37</v>
      </c>
      <c r="B142" s="241"/>
      <c r="C142" s="13"/>
      <c r="E142" s="7">
        <f>+'9'!Y42</f>
        <v>87501190</v>
      </c>
      <c r="F142" s="50"/>
      <c r="G142" s="153">
        <v>97434099</v>
      </c>
      <c r="H142" s="50"/>
      <c r="I142" s="172">
        <v>0</v>
      </c>
      <c r="J142" s="23"/>
      <c r="K142" s="163">
        <v>0</v>
      </c>
    </row>
    <row r="143" spans="1:11" ht="15.95" customHeight="1">
      <c r="A143" s="167"/>
      <c r="B143" s="167"/>
      <c r="C143" s="13"/>
      <c r="E143" s="43"/>
      <c r="G143" s="143"/>
      <c r="I143" s="43"/>
      <c r="K143" s="143"/>
    </row>
    <row r="144" spans="1:11" ht="15.95" customHeight="1">
      <c r="A144" s="240" t="s">
        <v>73</v>
      </c>
      <c r="B144" s="240"/>
      <c r="C144" s="13"/>
      <c r="E144" s="156">
        <f>SUM(E141:E142)</f>
        <v>7043182493</v>
      </c>
      <c r="G144" s="157">
        <f>SUM(G141:G142)</f>
        <v>7251900988</v>
      </c>
      <c r="I144" s="156">
        <f>SUM(I141:I142)</f>
        <v>6046802843</v>
      </c>
      <c r="K144" s="157">
        <f>SUM(K141:K142)</f>
        <v>6382305078</v>
      </c>
    </row>
    <row r="145" spans="1:11" ht="15.95" customHeight="1">
      <c r="A145" s="242"/>
      <c r="B145" s="242"/>
      <c r="C145" s="13"/>
      <c r="E145" s="46"/>
      <c r="G145" s="78"/>
      <c r="I145" s="46"/>
      <c r="K145" s="78"/>
    </row>
    <row r="146" spans="1:11" ht="15.95" customHeight="1" thickBot="1">
      <c r="A146" s="30" t="s">
        <v>74</v>
      </c>
      <c r="B146" s="168"/>
      <c r="C146" s="17"/>
      <c r="E146" s="158">
        <f>SUM(E90,E144)</f>
        <v>20147372529</v>
      </c>
      <c r="G146" s="159">
        <f>SUM(G90,G144)</f>
        <v>19162453252</v>
      </c>
      <c r="I146" s="158">
        <f>SUM(I90,I144)</f>
        <v>18952773288</v>
      </c>
      <c r="K146" s="159">
        <f>SUM(K90,K144)</f>
        <v>18001980953</v>
      </c>
    </row>
    <row r="147" spans="1:11" ht="15.95" customHeight="1" thickTop="1">
      <c r="A147" s="30"/>
      <c r="B147" s="168"/>
      <c r="C147" s="17"/>
      <c r="E147" s="143"/>
      <c r="G147" s="143"/>
      <c r="I147" s="143"/>
      <c r="K147" s="143"/>
    </row>
    <row r="148" spans="1:11" ht="15.95" customHeight="1">
      <c r="A148" s="30"/>
      <c r="B148" s="168"/>
      <c r="C148" s="17"/>
      <c r="E148" s="143"/>
      <c r="G148" s="143"/>
      <c r="I148" s="143"/>
      <c r="K148" s="143"/>
    </row>
    <row r="149" spans="1:11" ht="15.95" customHeight="1">
      <c r="B149" s="168"/>
      <c r="C149" s="17"/>
      <c r="E149" s="143"/>
      <c r="G149" s="143"/>
      <c r="I149" s="143"/>
      <c r="K149" s="143"/>
    </row>
    <row r="150" spans="1:11" ht="15.95" customHeight="1">
      <c r="B150" s="168"/>
      <c r="C150" s="17"/>
      <c r="E150" s="143"/>
      <c r="G150" s="143"/>
      <c r="I150" s="143"/>
      <c r="K150" s="143"/>
    </row>
    <row r="151" spans="1:11" ht="15.95" customHeight="1">
      <c r="B151" s="168"/>
      <c r="C151" s="17"/>
      <c r="E151" s="143"/>
      <c r="G151" s="143"/>
      <c r="I151" s="143"/>
      <c r="K151" s="143"/>
    </row>
    <row r="152" spans="1:11" ht="15.95" customHeight="1">
      <c r="B152" s="168"/>
      <c r="C152" s="17"/>
      <c r="E152" s="143"/>
      <c r="G152" s="143"/>
      <c r="I152" s="143"/>
      <c r="K152" s="143"/>
    </row>
    <row r="153" spans="1:11" ht="15.95" customHeight="1">
      <c r="B153" s="168"/>
      <c r="C153" s="17"/>
      <c r="E153" s="143"/>
      <c r="G153" s="143"/>
      <c r="I153" s="143"/>
      <c r="K153" s="143"/>
    </row>
    <row r="154" spans="1:11" ht="15.95" customHeight="1">
      <c r="B154" s="168"/>
      <c r="C154" s="17"/>
      <c r="E154" s="143"/>
      <c r="G154" s="143"/>
      <c r="I154" s="143"/>
      <c r="K154" s="143"/>
    </row>
    <row r="155" spans="1:11" ht="15.95" customHeight="1">
      <c r="B155" s="168"/>
      <c r="C155" s="17"/>
      <c r="E155" s="143"/>
      <c r="G155" s="143"/>
      <c r="I155" s="143"/>
      <c r="K155" s="143"/>
    </row>
    <row r="156" spans="1:11" ht="15.95" customHeight="1">
      <c r="B156" s="168"/>
      <c r="C156" s="17"/>
      <c r="E156" s="143"/>
      <c r="G156" s="143"/>
      <c r="I156" s="143"/>
      <c r="K156" s="143"/>
    </row>
    <row r="157" spans="1:11" ht="15.95" customHeight="1">
      <c r="B157" s="168"/>
      <c r="C157" s="17"/>
      <c r="E157" s="143"/>
      <c r="G157" s="143"/>
      <c r="I157" s="143"/>
      <c r="K157" s="143"/>
    </row>
    <row r="158" spans="1:11" ht="15.95" customHeight="1">
      <c r="B158" s="168"/>
      <c r="C158" s="17"/>
      <c r="E158" s="143"/>
      <c r="G158" s="143"/>
      <c r="I158" s="143"/>
      <c r="K158" s="143"/>
    </row>
    <row r="159" spans="1:11" ht="15.95" customHeight="1">
      <c r="B159" s="168"/>
      <c r="C159" s="17"/>
      <c r="E159" s="143"/>
      <c r="G159" s="143"/>
      <c r="I159" s="143"/>
      <c r="K159" s="143"/>
    </row>
    <row r="160" spans="1:11" ht="15.95" customHeight="1">
      <c r="B160" s="168"/>
      <c r="C160" s="17"/>
      <c r="E160" s="143"/>
      <c r="G160" s="143"/>
      <c r="I160" s="143"/>
      <c r="K160" s="143"/>
    </row>
    <row r="161" spans="1:11" ht="12" customHeight="1">
      <c r="B161" s="168"/>
      <c r="C161" s="17"/>
      <c r="E161" s="143"/>
      <c r="G161" s="143"/>
      <c r="I161" s="143"/>
      <c r="K161" s="143"/>
    </row>
    <row r="162" spans="1:11" ht="21.95" customHeight="1">
      <c r="A162" s="31" t="str">
        <f>A54</f>
        <v>The accompanying notes are an integral part of these interim consolidated and separate financial information.</v>
      </c>
      <c r="B162" s="52"/>
      <c r="C162" s="1"/>
      <c r="D162" s="1"/>
      <c r="E162" s="80"/>
      <c r="F162" s="81"/>
      <c r="G162" s="80"/>
      <c r="H162" s="81"/>
      <c r="I162" s="80"/>
      <c r="J162" s="81"/>
      <c r="K162" s="80"/>
    </row>
  </sheetData>
  <mergeCells count="17">
    <mergeCell ref="E6:G6"/>
    <mergeCell ref="I6:K6"/>
    <mergeCell ref="E7:G7"/>
    <mergeCell ref="I7:K7"/>
    <mergeCell ref="E60:G60"/>
    <mergeCell ref="I60:K60"/>
    <mergeCell ref="E61:G61"/>
    <mergeCell ref="I61:K61"/>
    <mergeCell ref="E114:G114"/>
    <mergeCell ref="I114:K114"/>
    <mergeCell ref="E115:G115"/>
    <mergeCell ref="I115:K115"/>
    <mergeCell ref="A123:B123"/>
    <mergeCell ref="A125:B125"/>
    <mergeCell ref="A142:B142"/>
    <mergeCell ref="A144:B144"/>
    <mergeCell ref="A145:B145"/>
  </mergeCells>
  <pageMargins left="0.8" right="0.5" top="0.5" bottom="0.6" header="0.49" footer="0.4"/>
  <pageSetup paperSize="256" scale="92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O127"/>
  <sheetViews>
    <sheetView zoomScale="140" zoomScaleNormal="140" workbookViewId="0">
      <selection activeCell="B40" sqref="B40"/>
    </sheetView>
  </sheetViews>
  <sheetFormatPr defaultColWidth="9" defaultRowHeight="16.149999999999999" customHeight="1"/>
  <cols>
    <col min="1" max="3" width="1.7109375" style="20" customWidth="1"/>
    <col min="4" max="5" width="1.42578125" style="20" customWidth="1"/>
    <col min="6" max="6" width="31.28515625" style="20" customWidth="1"/>
    <col min="7" max="7" width="4.7109375" style="20" bestFit="1" customWidth="1"/>
    <col min="8" max="8" width="1" style="20" customWidth="1"/>
    <col min="9" max="9" width="14.42578125" style="20" customWidth="1"/>
    <col min="10" max="10" width="0.85546875" style="20" customWidth="1"/>
    <col min="11" max="11" width="14.42578125" style="20" customWidth="1"/>
    <col min="12" max="12" width="0.85546875" style="20" customWidth="1"/>
    <col min="13" max="13" width="14.42578125" style="21" customWidth="1"/>
    <col min="14" max="14" width="0.85546875" style="20" customWidth="1"/>
    <col min="15" max="15" width="14.42578125" style="21" customWidth="1"/>
    <col min="16" max="16384" width="9" style="20"/>
  </cols>
  <sheetData>
    <row r="1" spans="1:15" ht="16.149999999999999" customHeight="1">
      <c r="A1" s="25" t="s">
        <v>0</v>
      </c>
    </row>
    <row r="2" spans="1:15" ht="16.149999999999999" customHeight="1">
      <c r="A2" s="25" t="s">
        <v>38</v>
      </c>
    </row>
    <row r="3" spans="1:15" ht="16.149999999999999" customHeight="1">
      <c r="A3" s="27" t="s">
        <v>147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4"/>
      <c r="N3" s="1"/>
      <c r="O3" s="34"/>
    </row>
    <row r="4" spans="1:15" ht="15.95" customHeight="1">
      <c r="A4" s="26"/>
    </row>
    <row r="5" spans="1:15" ht="15.95" customHeight="1">
      <c r="A5" s="26"/>
    </row>
    <row r="6" spans="1:15" ht="16.5" customHeight="1">
      <c r="A6" s="26"/>
      <c r="I6" s="246" t="s">
        <v>78</v>
      </c>
      <c r="J6" s="246"/>
      <c r="K6" s="246"/>
      <c r="L6" s="2"/>
      <c r="M6" s="246" t="s">
        <v>77</v>
      </c>
      <c r="N6" s="246"/>
      <c r="O6" s="246"/>
    </row>
    <row r="7" spans="1:15" ht="16.5" customHeight="1">
      <c r="A7" s="26"/>
      <c r="I7" s="245" t="s">
        <v>76</v>
      </c>
      <c r="J7" s="245"/>
      <c r="K7" s="245"/>
      <c r="L7" s="2"/>
      <c r="M7" s="245" t="s">
        <v>76</v>
      </c>
      <c r="N7" s="245"/>
      <c r="O7" s="245"/>
    </row>
    <row r="8" spans="1:15" ht="16.5" customHeight="1">
      <c r="A8" s="26"/>
      <c r="I8" s="29" t="s">
        <v>2</v>
      </c>
      <c r="K8" s="29" t="s">
        <v>2</v>
      </c>
      <c r="M8" s="29" t="s">
        <v>2</v>
      </c>
      <c r="O8" s="29" t="s">
        <v>2</v>
      </c>
    </row>
    <row r="9" spans="1:15" ht="16.5" customHeight="1">
      <c r="A9" s="26"/>
      <c r="H9" s="2"/>
      <c r="I9" s="47">
        <v>2023</v>
      </c>
      <c r="J9" s="17"/>
      <c r="K9" s="47">
        <v>2022</v>
      </c>
      <c r="L9" s="17"/>
      <c r="M9" s="47">
        <v>2023</v>
      </c>
      <c r="N9" s="17"/>
      <c r="O9" s="47">
        <v>2022</v>
      </c>
    </row>
    <row r="10" spans="1:15" ht="16.5" customHeight="1">
      <c r="A10" s="26"/>
      <c r="G10" s="134"/>
      <c r="H10" s="2"/>
      <c r="I10" s="35" t="s">
        <v>6</v>
      </c>
      <c r="J10" s="2"/>
      <c r="K10" s="35" t="s">
        <v>6</v>
      </c>
      <c r="L10" s="2"/>
      <c r="M10" s="35" t="s">
        <v>6</v>
      </c>
      <c r="N10" s="2"/>
      <c r="O10" s="35" t="s">
        <v>6</v>
      </c>
    </row>
    <row r="11" spans="1:15" ht="6" customHeight="1">
      <c r="A11" s="26"/>
      <c r="G11" s="2"/>
      <c r="H11" s="2"/>
      <c r="I11" s="69"/>
      <c r="J11" s="2"/>
      <c r="K11" s="2"/>
      <c r="L11" s="2"/>
      <c r="M11" s="36"/>
      <c r="N11" s="2"/>
      <c r="O11" s="49"/>
    </row>
    <row r="12" spans="1:15" ht="15.75" customHeight="1">
      <c r="A12" s="32" t="s">
        <v>39</v>
      </c>
      <c r="G12" s="2"/>
      <c r="H12" s="2"/>
      <c r="I12" s="69"/>
      <c r="J12" s="2"/>
      <c r="K12" s="2"/>
      <c r="L12" s="2"/>
      <c r="M12" s="36"/>
      <c r="N12" s="2"/>
      <c r="O12" s="49"/>
    </row>
    <row r="13" spans="1:15" ht="6" customHeight="1">
      <c r="A13" s="26"/>
      <c r="G13" s="2"/>
      <c r="H13" s="2"/>
      <c r="I13" s="69"/>
      <c r="J13" s="2"/>
      <c r="K13" s="2"/>
      <c r="L13" s="2"/>
      <c r="M13" s="36"/>
      <c r="N13" s="2"/>
      <c r="O13" s="49"/>
    </row>
    <row r="14" spans="1:15" ht="15.75" customHeight="1">
      <c r="A14" s="26" t="s">
        <v>40</v>
      </c>
      <c r="I14" s="19">
        <v>15989825648</v>
      </c>
      <c r="J14" s="53"/>
      <c r="K14" s="51">
        <v>14420223095</v>
      </c>
      <c r="L14" s="53"/>
      <c r="M14" s="19">
        <v>15502402652</v>
      </c>
      <c r="N14" s="53"/>
      <c r="O14" s="51">
        <v>13760793048</v>
      </c>
    </row>
    <row r="15" spans="1:15" ht="15.75" customHeight="1">
      <c r="A15" s="26" t="s">
        <v>86</v>
      </c>
      <c r="I15" s="19">
        <v>45713285</v>
      </c>
      <c r="J15" s="53"/>
      <c r="K15" s="51">
        <v>21015087</v>
      </c>
      <c r="L15" s="53"/>
      <c r="M15" s="19">
        <v>169421479</v>
      </c>
      <c r="N15" s="53"/>
      <c r="O15" s="51">
        <v>334577538</v>
      </c>
    </row>
    <row r="16" spans="1:15" ht="15.75" customHeight="1">
      <c r="A16" s="26" t="s">
        <v>101</v>
      </c>
      <c r="I16" s="127">
        <v>7362161</v>
      </c>
      <c r="J16" s="53"/>
      <c r="K16" s="128">
        <v>2180227</v>
      </c>
      <c r="L16" s="53"/>
      <c r="M16" s="127">
        <v>0</v>
      </c>
      <c r="N16" s="51"/>
      <c r="O16" s="128">
        <v>0</v>
      </c>
    </row>
    <row r="17" spans="1:15" ht="6" customHeight="1">
      <c r="A17" s="26"/>
      <c r="I17" s="19"/>
      <c r="J17" s="53"/>
      <c r="K17" s="51"/>
      <c r="L17" s="53"/>
      <c r="M17" s="19"/>
      <c r="N17" s="53"/>
      <c r="O17" s="51"/>
    </row>
    <row r="18" spans="1:15" ht="15.75" customHeight="1">
      <c r="A18" s="32" t="s">
        <v>41</v>
      </c>
      <c r="I18" s="129">
        <f>SUM(I14:I16)</f>
        <v>16042901094</v>
      </c>
      <c r="J18" s="53"/>
      <c r="K18" s="130">
        <f>SUM(K14:K16)</f>
        <v>14443418409</v>
      </c>
      <c r="L18" s="53"/>
      <c r="M18" s="129">
        <f>SUM(M14:M16)</f>
        <v>15671824131</v>
      </c>
      <c r="N18" s="53"/>
      <c r="O18" s="130">
        <f>SUM(O14:O16)</f>
        <v>14095370586</v>
      </c>
    </row>
    <row r="19" spans="1:15" ht="15.75" customHeight="1">
      <c r="A19" s="26"/>
      <c r="I19" s="19"/>
      <c r="J19" s="53"/>
      <c r="K19" s="51"/>
      <c r="L19" s="53"/>
      <c r="M19" s="19"/>
      <c r="N19" s="53"/>
      <c r="O19" s="51"/>
    </row>
    <row r="20" spans="1:15" ht="15.75" customHeight="1">
      <c r="A20" s="32" t="s">
        <v>42</v>
      </c>
      <c r="I20" s="131"/>
      <c r="J20" s="53"/>
      <c r="K20" s="53"/>
      <c r="L20" s="53"/>
      <c r="M20" s="131"/>
      <c r="N20" s="53"/>
      <c r="O20" s="53"/>
    </row>
    <row r="21" spans="1:15" ht="6" customHeight="1">
      <c r="I21" s="131"/>
      <c r="J21" s="53"/>
      <c r="K21" s="53"/>
      <c r="L21" s="53"/>
      <c r="M21" s="131"/>
      <c r="N21" s="53"/>
      <c r="O21" s="53"/>
    </row>
    <row r="22" spans="1:15" ht="15.75" customHeight="1">
      <c r="A22" s="26" t="s">
        <v>43</v>
      </c>
      <c r="B22" s="26"/>
      <c r="I22" s="19">
        <v>-13664717646</v>
      </c>
      <c r="J22" s="51"/>
      <c r="K22" s="51">
        <v>-12516520676</v>
      </c>
      <c r="L22" s="51"/>
      <c r="M22" s="19">
        <v>-13349656118</v>
      </c>
      <c r="N22" s="51"/>
      <c r="O22" s="51">
        <v>-11989690992</v>
      </c>
    </row>
    <row r="23" spans="1:15" ht="15.75" customHeight="1">
      <c r="A23" s="26" t="s">
        <v>44</v>
      </c>
      <c r="G23" s="66"/>
      <c r="I23" s="19">
        <v>-1129730709</v>
      </c>
      <c r="J23" s="53"/>
      <c r="K23" s="51">
        <v>-917645818</v>
      </c>
      <c r="L23" s="53"/>
      <c r="M23" s="19">
        <v>-1166404361</v>
      </c>
      <c r="N23" s="51"/>
      <c r="O23" s="51">
        <v>-934167778</v>
      </c>
    </row>
    <row r="24" spans="1:15" ht="15.75" customHeight="1">
      <c r="A24" s="26" t="s">
        <v>45</v>
      </c>
      <c r="I24" s="19">
        <v>-248572127</v>
      </c>
      <c r="J24" s="53"/>
      <c r="K24" s="51">
        <v>-209951812</v>
      </c>
      <c r="L24" s="53"/>
      <c r="M24" s="19">
        <v>-209511599</v>
      </c>
      <c r="N24" s="51"/>
      <c r="O24" s="51">
        <v>-169069751</v>
      </c>
    </row>
    <row r="25" spans="1:15" ht="15.75" customHeight="1">
      <c r="A25" s="26" t="s">
        <v>247</v>
      </c>
      <c r="I25" s="19">
        <v>-44018890</v>
      </c>
      <c r="J25" s="53"/>
      <c r="K25" s="51">
        <v>-13238934</v>
      </c>
      <c r="L25" s="53"/>
      <c r="M25" s="19">
        <v>-2253081</v>
      </c>
      <c r="N25" s="51"/>
      <c r="O25" s="51">
        <v>-10993787</v>
      </c>
    </row>
    <row r="26" spans="1:15" ht="15.75" customHeight="1">
      <c r="A26" s="26" t="s">
        <v>197</v>
      </c>
      <c r="I26" s="127">
        <v>-31189676</v>
      </c>
      <c r="J26" s="53"/>
      <c r="K26" s="128">
        <v>-9671625</v>
      </c>
      <c r="L26" s="53"/>
      <c r="M26" s="127">
        <v>-32469113</v>
      </c>
      <c r="N26" s="51"/>
      <c r="O26" s="128">
        <v>-9959321</v>
      </c>
    </row>
    <row r="27" spans="1:15" ht="6" customHeight="1">
      <c r="A27" s="26"/>
      <c r="I27" s="19"/>
      <c r="J27" s="53"/>
      <c r="K27" s="51"/>
      <c r="L27" s="53"/>
      <c r="M27" s="19"/>
      <c r="N27" s="53"/>
      <c r="O27" s="51"/>
    </row>
    <row r="28" spans="1:15" ht="15.75" customHeight="1">
      <c r="A28" s="32" t="s">
        <v>46</v>
      </c>
      <c r="I28" s="129">
        <f>SUM(I22:I26)</f>
        <v>-15118229048</v>
      </c>
      <c r="J28" s="53"/>
      <c r="K28" s="130">
        <f>SUM(K22:K26)</f>
        <v>-13667028865</v>
      </c>
      <c r="L28" s="53"/>
      <c r="M28" s="129">
        <f>SUM(M22:M26)</f>
        <v>-14760294272</v>
      </c>
      <c r="N28" s="53"/>
      <c r="O28" s="130">
        <f>SUM(O22:O26)</f>
        <v>-13113881629</v>
      </c>
    </row>
    <row r="29" spans="1:15" ht="6" customHeight="1">
      <c r="A29" s="26"/>
      <c r="G29" s="2"/>
      <c r="H29" s="2"/>
      <c r="I29" s="69"/>
      <c r="J29" s="2"/>
      <c r="K29" s="2"/>
      <c r="L29" s="2"/>
      <c r="M29" s="36"/>
      <c r="N29" s="2"/>
      <c r="O29" s="49"/>
    </row>
    <row r="30" spans="1:15" ht="15.75" customHeight="1">
      <c r="A30" s="32" t="s">
        <v>47</v>
      </c>
      <c r="I30" s="19"/>
      <c r="J30" s="53"/>
      <c r="K30" s="51"/>
      <c r="L30" s="53"/>
      <c r="M30" s="19"/>
      <c r="N30" s="53"/>
      <c r="O30" s="51"/>
    </row>
    <row r="31" spans="1:15" ht="15.75" customHeight="1">
      <c r="A31" s="32"/>
      <c r="B31" s="32" t="s">
        <v>200</v>
      </c>
      <c r="I31" s="19">
        <f>SUM(I18,I28)</f>
        <v>924672046</v>
      </c>
      <c r="J31" s="53"/>
      <c r="K31" s="51">
        <f>SUM(K18,K28)</f>
        <v>776389544</v>
      </c>
      <c r="L31" s="53"/>
      <c r="M31" s="19">
        <f>SUM(M18,M28)</f>
        <v>911529859</v>
      </c>
      <c r="N31" s="53"/>
      <c r="O31" s="51">
        <f>SUM(O18,O28)</f>
        <v>981488957</v>
      </c>
    </row>
    <row r="32" spans="1:15" ht="15.75" customHeight="1">
      <c r="A32" s="26" t="s">
        <v>48</v>
      </c>
      <c r="I32" s="127">
        <v>-53383152</v>
      </c>
      <c r="J32" s="53"/>
      <c r="K32" s="128">
        <v>-24106824</v>
      </c>
      <c r="L32" s="53"/>
      <c r="M32" s="127">
        <v>-52894592</v>
      </c>
      <c r="N32" s="53"/>
      <c r="O32" s="128">
        <v>-23603511</v>
      </c>
    </row>
    <row r="33" spans="1:15" ht="6" customHeight="1">
      <c r="A33" s="26"/>
      <c r="I33" s="19"/>
      <c r="J33" s="53"/>
      <c r="K33" s="51"/>
      <c r="L33" s="53"/>
      <c r="M33" s="19"/>
      <c r="N33" s="53"/>
      <c r="O33" s="51"/>
    </row>
    <row r="34" spans="1:15" ht="15.75" customHeight="1">
      <c r="A34" s="32" t="s">
        <v>201</v>
      </c>
      <c r="I34" s="19">
        <f>SUM(I31:I32)</f>
        <v>871288894</v>
      </c>
      <c r="J34" s="53"/>
      <c r="K34" s="51">
        <f>SUM(K31:K32)</f>
        <v>752282720</v>
      </c>
      <c r="L34" s="53"/>
      <c r="M34" s="19">
        <f>SUM(M31:M32)</f>
        <v>858635267</v>
      </c>
      <c r="N34" s="53"/>
      <c r="O34" s="51">
        <f>SUM(O31:O32)</f>
        <v>957885446</v>
      </c>
    </row>
    <row r="35" spans="1:15" ht="15.75" customHeight="1">
      <c r="A35" s="26" t="s">
        <v>202</v>
      </c>
      <c r="G35" s="70"/>
      <c r="I35" s="67">
        <v>-148910929</v>
      </c>
      <c r="J35" s="53"/>
      <c r="K35" s="68">
        <v>-132323573</v>
      </c>
      <c r="L35" s="53"/>
      <c r="M35" s="67">
        <v>-131377497</v>
      </c>
      <c r="N35" s="51"/>
      <c r="O35" s="68">
        <v>-118088408</v>
      </c>
    </row>
    <row r="36" spans="1:15" ht="6" customHeight="1">
      <c r="A36" s="32"/>
      <c r="I36" s="19"/>
      <c r="J36" s="53"/>
      <c r="K36" s="51"/>
      <c r="L36" s="53"/>
      <c r="M36" s="19"/>
      <c r="N36" s="53"/>
      <c r="O36" s="51"/>
    </row>
    <row r="37" spans="1:15" ht="15.75" customHeight="1">
      <c r="A37" s="32" t="s">
        <v>50</v>
      </c>
      <c r="I37" s="19">
        <f>SUM(I34:I35)</f>
        <v>722377965</v>
      </c>
      <c r="J37" s="53"/>
      <c r="K37" s="51">
        <f>SUM(K34:K35)</f>
        <v>619959147</v>
      </c>
      <c r="L37" s="53"/>
      <c r="M37" s="19">
        <f>SUM(M34:M35)</f>
        <v>727257770</v>
      </c>
      <c r="N37" s="53"/>
      <c r="O37" s="51">
        <f>SUM(O34:O35)</f>
        <v>839797038</v>
      </c>
    </row>
    <row r="38" spans="1:15" ht="6" customHeight="1">
      <c r="A38" s="32"/>
      <c r="I38" s="19"/>
      <c r="J38" s="53"/>
      <c r="K38" s="51"/>
      <c r="L38" s="53"/>
      <c r="M38" s="19"/>
      <c r="N38" s="53"/>
      <c r="O38" s="51"/>
    </row>
    <row r="39" spans="1:15" ht="15.75" customHeight="1">
      <c r="A39" s="32" t="s">
        <v>108</v>
      </c>
      <c r="I39" s="19"/>
      <c r="J39" s="53"/>
      <c r="K39" s="51"/>
      <c r="L39" s="53"/>
      <c r="M39" s="19"/>
      <c r="N39" s="53"/>
      <c r="O39" s="51"/>
    </row>
    <row r="40" spans="1:15" ht="15.75" customHeight="1">
      <c r="A40" s="28" t="s">
        <v>206</v>
      </c>
      <c r="B40" s="26"/>
      <c r="C40" s="28"/>
      <c r="D40" s="28"/>
      <c r="E40" s="28"/>
      <c r="F40" s="28"/>
      <c r="I40" s="19"/>
      <c r="J40" s="53"/>
      <c r="K40" s="51"/>
      <c r="L40" s="53"/>
      <c r="M40" s="19"/>
      <c r="N40" s="53"/>
      <c r="O40" s="51"/>
    </row>
    <row r="41" spans="1:15" ht="15.75" customHeight="1">
      <c r="A41" s="26"/>
      <c r="B41" s="26" t="s">
        <v>207</v>
      </c>
      <c r="I41" s="19"/>
      <c r="J41" s="53"/>
      <c r="K41" s="51"/>
      <c r="L41" s="53"/>
      <c r="M41" s="19"/>
      <c r="N41" s="53"/>
      <c r="O41" s="51"/>
    </row>
    <row r="42" spans="1:15" ht="15.75" customHeight="1">
      <c r="A42" s="26"/>
      <c r="B42" s="26" t="s">
        <v>125</v>
      </c>
      <c r="C42" s="28"/>
      <c r="I42" s="19"/>
      <c r="J42" s="53"/>
      <c r="K42" s="51"/>
      <c r="L42" s="53"/>
      <c r="M42" s="19"/>
      <c r="N42" s="53"/>
      <c r="O42" s="51"/>
    </row>
    <row r="43" spans="1:15" ht="15.75" customHeight="1">
      <c r="A43" s="26"/>
      <c r="B43" s="26"/>
      <c r="C43" s="28" t="s">
        <v>126</v>
      </c>
      <c r="I43" s="127">
        <v>-56904620</v>
      </c>
      <c r="J43" s="53"/>
      <c r="K43" s="128">
        <v>-341942853</v>
      </c>
      <c r="L43" s="53"/>
      <c r="M43" s="127">
        <v>-56878312</v>
      </c>
      <c r="N43" s="53"/>
      <c r="O43" s="128">
        <v>-341942853</v>
      </c>
    </row>
    <row r="44" spans="1:15" ht="15.75" customHeight="1">
      <c r="A44" s="28" t="s">
        <v>212</v>
      </c>
      <c r="B44" s="26"/>
      <c r="C44" s="28"/>
      <c r="D44" s="28"/>
      <c r="E44" s="28"/>
      <c r="F44" s="28"/>
      <c r="G44" s="28"/>
      <c r="I44" s="19"/>
      <c r="J44" s="53"/>
      <c r="K44" s="51"/>
      <c r="L44" s="53"/>
      <c r="M44" s="19"/>
      <c r="N44" s="53"/>
      <c r="O44" s="51"/>
    </row>
    <row r="45" spans="1:15" ht="15.75" customHeight="1">
      <c r="A45" s="26"/>
      <c r="B45" s="26" t="s">
        <v>207</v>
      </c>
      <c r="I45" s="19"/>
      <c r="J45" s="53"/>
      <c r="K45" s="51"/>
      <c r="L45" s="53"/>
      <c r="M45" s="19"/>
      <c r="N45" s="53"/>
      <c r="O45" s="51"/>
    </row>
    <row r="46" spans="1:15" ht="15.75" customHeight="1">
      <c r="A46" s="26"/>
      <c r="B46" s="26" t="s">
        <v>205</v>
      </c>
      <c r="C46" s="28"/>
      <c r="I46" s="19"/>
      <c r="J46" s="53"/>
      <c r="K46" s="51"/>
      <c r="L46" s="53"/>
      <c r="M46" s="19"/>
      <c r="N46" s="53"/>
      <c r="O46" s="51"/>
    </row>
    <row r="47" spans="1:15" ht="15.75" customHeight="1">
      <c r="A47" s="26"/>
      <c r="B47" s="26"/>
      <c r="C47" s="28" t="s">
        <v>126</v>
      </c>
      <c r="I47" s="19">
        <v>-22890</v>
      </c>
      <c r="J47" s="53"/>
      <c r="K47" s="51">
        <v>0</v>
      </c>
      <c r="L47" s="53"/>
      <c r="M47" s="19">
        <v>0</v>
      </c>
      <c r="N47" s="53"/>
      <c r="O47" s="51">
        <v>0</v>
      </c>
    </row>
    <row r="48" spans="1:15" ht="15.75" customHeight="1">
      <c r="A48" s="26"/>
      <c r="B48" s="26" t="s">
        <v>99</v>
      </c>
      <c r="C48" s="26"/>
      <c r="I48" s="19"/>
      <c r="J48" s="53"/>
      <c r="K48" s="51"/>
      <c r="L48" s="53"/>
      <c r="M48" s="19"/>
      <c r="N48" s="53"/>
      <c r="O48" s="51"/>
    </row>
    <row r="49" spans="1:15" ht="15.75" customHeight="1">
      <c r="A49" s="26"/>
      <c r="B49" s="26"/>
      <c r="C49" s="28" t="s">
        <v>109</v>
      </c>
      <c r="I49" s="19"/>
      <c r="J49" s="53"/>
      <c r="K49" s="51"/>
      <c r="L49" s="53"/>
      <c r="M49" s="19">
        <v>0</v>
      </c>
      <c r="N49" s="53"/>
      <c r="O49" s="51">
        <v>0</v>
      </c>
    </row>
    <row r="50" spans="1:15" ht="15.75" customHeight="1">
      <c r="A50" s="26"/>
      <c r="B50" s="26"/>
      <c r="C50" s="28" t="s">
        <v>110</v>
      </c>
      <c r="I50" s="127">
        <v>2085905</v>
      </c>
      <c r="J50" s="53"/>
      <c r="K50" s="128">
        <v>4467585</v>
      </c>
      <c r="L50" s="53"/>
      <c r="M50" s="127">
        <v>0</v>
      </c>
      <c r="N50" s="53"/>
      <c r="O50" s="128">
        <v>0</v>
      </c>
    </row>
    <row r="51" spans="1:15" ht="6" customHeight="1">
      <c r="A51" s="26"/>
      <c r="I51" s="19"/>
      <c r="J51" s="53"/>
      <c r="K51" s="51"/>
      <c r="L51" s="53"/>
      <c r="M51" s="19"/>
      <c r="N51" s="53"/>
      <c r="O51" s="51"/>
    </row>
    <row r="52" spans="1:15" ht="15.75" customHeight="1">
      <c r="A52" s="26"/>
      <c r="B52" s="26" t="s">
        <v>208</v>
      </c>
      <c r="C52" s="28"/>
      <c r="I52" s="19"/>
      <c r="J52" s="53"/>
      <c r="K52" s="51"/>
      <c r="L52" s="53"/>
      <c r="M52" s="19"/>
      <c r="N52" s="53"/>
      <c r="O52" s="51"/>
    </row>
    <row r="53" spans="1:15" ht="15.75" customHeight="1">
      <c r="A53" s="26"/>
      <c r="B53" s="26"/>
      <c r="C53" s="26" t="s">
        <v>209</v>
      </c>
      <c r="I53" s="127">
        <f>SUM(I47:I50)</f>
        <v>2063015</v>
      </c>
      <c r="J53" s="53"/>
      <c r="K53" s="128">
        <f>SUM(K47:K50)</f>
        <v>4467585</v>
      </c>
      <c r="L53" s="53"/>
      <c r="M53" s="127">
        <f>SUM(M47:M50)</f>
        <v>0</v>
      </c>
      <c r="N53" s="53"/>
      <c r="O53" s="128">
        <f>SUM(O47:O50)</f>
        <v>0</v>
      </c>
    </row>
    <row r="54" spans="1:15" ht="6" customHeight="1">
      <c r="A54" s="26"/>
      <c r="I54" s="19"/>
      <c r="J54" s="53"/>
      <c r="K54" s="51"/>
      <c r="L54" s="53"/>
      <c r="M54" s="19"/>
      <c r="N54" s="53"/>
      <c r="O54" s="51"/>
    </row>
    <row r="55" spans="1:15" ht="15.75" customHeight="1">
      <c r="A55" s="32" t="s">
        <v>91</v>
      </c>
      <c r="I55" s="19"/>
      <c r="J55" s="53"/>
      <c r="K55" s="51"/>
      <c r="L55" s="53"/>
      <c r="M55" s="19"/>
      <c r="N55" s="53"/>
      <c r="O55" s="51"/>
    </row>
    <row r="56" spans="1:15" ht="15.75" customHeight="1">
      <c r="A56" s="26"/>
      <c r="B56" s="32" t="s">
        <v>92</v>
      </c>
      <c r="G56" s="70"/>
      <c r="I56" s="67">
        <f>SUM(I43,I53)</f>
        <v>-54841605</v>
      </c>
      <c r="J56" s="53"/>
      <c r="K56" s="68">
        <f>SUM(K43,K53)</f>
        <v>-337475268</v>
      </c>
      <c r="L56" s="53"/>
      <c r="M56" s="67">
        <f>SUM(M43,M53)</f>
        <v>-56878312</v>
      </c>
      <c r="N56" s="53"/>
      <c r="O56" s="68">
        <f>SUM(O43,O53)</f>
        <v>-341942853</v>
      </c>
    </row>
    <row r="57" spans="1:15" ht="6" customHeight="1">
      <c r="A57" s="32"/>
      <c r="B57" s="26"/>
      <c r="I57" s="19"/>
      <c r="J57" s="53"/>
      <c r="K57" s="51"/>
      <c r="L57" s="53"/>
      <c r="M57" s="19"/>
      <c r="N57" s="53"/>
      <c r="O57" s="51"/>
    </row>
    <row r="58" spans="1:15" ht="15.75" customHeight="1" thickBot="1">
      <c r="A58" s="32" t="s">
        <v>93</v>
      </c>
      <c r="I58" s="132">
        <f>SUM(I37,I56)</f>
        <v>667536360</v>
      </c>
      <c r="J58" s="53"/>
      <c r="K58" s="133">
        <f>SUM(K37,K56)</f>
        <v>282483879</v>
      </c>
      <c r="L58" s="53"/>
      <c r="M58" s="132">
        <f>SUM(M37,M56)</f>
        <v>670379458</v>
      </c>
      <c r="N58" s="53"/>
      <c r="O58" s="133">
        <f>SUM(O37,O56)</f>
        <v>497854185</v>
      </c>
    </row>
    <row r="59" spans="1:15" ht="15.75" customHeight="1" thickTop="1">
      <c r="A59" s="32"/>
      <c r="I59" s="51"/>
      <c r="J59" s="53"/>
      <c r="K59" s="51"/>
      <c r="L59" s="53"/>
      <c r="M59" s="51"/>
      <c r="N59" s="53"/>
      <c r="O59" s="51"/>
    </row>
    <row r="60" spans="1:15" ht="15.75" customHeight="1">
      <c r="A60" s="32"/>
      <c r="I60" s="51"/>
      <c r="J60" s="53"/>
      <c r="K60" s="51"/>
      <c r="L60" s="53"/>
      <c r="M60" s="51"/>
      <c r="N60" s="53"/>
      <c r="O60" s="51"/>
    </row>
    <row r="61" spans="1:15" ht="15.75" customHeight="1">
      <c r="A61" s="32"/>
      <c r="I61" s="51"/>
      <c r="J61" s="53"/>
      <c r="K61" s="51"/>
      <c r="L61" s="53"/>
      <c r="M61" s="51"/>
      <c r="N61" s="53"/>
      <c r="O61" s="51"/>
    </row>
    <row r="62" spans="1:15" ht="15.75" customHeight="1">
      <c r="A62" s="32"/>
      <c r="I62" s="51"/>
      <c r="J62" s="53"/>
      <c r="K62" s="51"/>
      <c r="L62" s="53"/>
      <c r="M62" s="51"/>
      <c r="N62" s="53"/>
      <c r="O62" s="51"/>
    </row>
    <row r="63" spans="1:15" ht="15.75" customHeight="1">
      <c r="A63" s="32"/>
      <c r="I63" s="51"/>
      <c r="J63" s="53"/>
      <c r="K63" s="51"/>
      <c r="L63" s="53"/>
      <c r="M63" s="51"/>
      <c r="N63" s="53"/>
      <c r="O63" s="51"/>
    </row>
    <row r="64" spans="1:15" ht="18.75" customHeight="1">
      <c r="A64" s="32"/>
      <c r="I64" s="51"/>
      <c r="J64" s="53"/>
      <c r="K64" s="51"/>
      <c r="L64" s="53"/>
      <c r="M64" s="51"/>
      <c r="N64" s="53"/>
      <c r="O64" s="51"/>
    </row>
    <row r="65" spans="1:15" ht="15.75" customHeight="1">
      <c r="A65" s="32"/>
      <c r="I65" s="51"/>
      <c r="J65" s="53"/>
      <c r="K65" s="51"/>
      <c r="L65" s="53"/>
      <c r="M65" s="51"/>
      <c r="N65" s="53"/>
      <c r="O65" s="51"/>
    </row>
    <row r="66" spans="1:15" ht="21.95" customHeight="1">
      <c r="A66" s="3" t="str">
        <f>'2-4'!A162</f>
        <v>The accompanying notes are an integral part of these interim consolidated and separate financial information.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s="32" customFormat="1" ht="16.149999999999999" customHeight="1">
      <c r="A67" s="32" t="str">
        <f>A1</f>
        <v>Com7 Public Company Limited</v>
      </c>
    </row>
    <row r="68" spans="1:15" ht="16.149999999999999" customHeight="1">
      <c r="A68" s="25" t="s">
        <v>38</v>
      </c>
    </row>
    <row r="69" spans="1:15" ht="16.149999999999999" customHeight="1">
      <c r="A69" s="27" t="str">
        <f>A3</f>
        <v>For the three-month period ended 30 June 2023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34"/>
      <c r="N69" s="1"/>
      <c r="O69" s="34"/>
    </row>
    <row r="70" spans="1:15" ht="15.95" customHeight="1">
      <c r="A70" s="26"/>
    </row>
    <row r="71" spans="1:15" ht="15.95" customHeight="1">
      <c r="A71" s="26"/>
    </row>
    <row r="72" spans="1:15" ht="16.5" customHeight="1">
      <c r="A72" s="26"/>
      <c r="I72" s="246" t="s">
        <v>78</v>
      </c>
      <c r="J72" s="246"/>
      <c r="K72" s="246"/>
      <c r="L72" s="2"/>
      <c r="M72" s="246" t="s">
        <v>77</v>
      </c>
      <c r="N72" s="246"/>
      <c r="O72" s="246"/>
    </row>
    <row r="73" spans="1:15" ht="16.5" customHeight="1">
      <c r="A73" s="26"/>
      <c r="I73" s="245" t="s">
        <v>76</v>
      </c>
      <c r="J73" s="245"/>
      <c r="K73" s="245"/>
      <c r="L73" s="2"/>
      <c r="M73" s="245" t="s">
        <v>76</v>
      </c>
      <c r="N73" s="245"/>
      <c r="O73" s="245"/>
    </row>
    <row r="74" spans="1:15" ht="16.5" customHeight="1">
      <c r="A74" s="26"/>
      <c r="I74" s="29" t="s">
        <v>2</v>
      </c>
      <c r="K74" s="29" t="s">
        <v>2</v>
      </c>
      <c r="M74" s="29" t="s">
        <v>2</v>
      </c>
      <c r="O74" s="29" t="s">
        <v>2</v>
      </c>
    </row>
    <row r="75" spans="1:15" ht="16.5" customHeight="1">
      <c r="A75" s="26"/>
      <c r="H75" s="2"/>
      <c r="I75" s="47">
        <v>2023</v>
      </c>
      <c r="J75" s="17"/>
      <c r="K75" s="47">
        <v>2022</v>
      </c>
      <c r="L75" s="17"/>
      <c r="M75" s="47">
        <v>2023</v>
      </c>
      <c r="N75" s="17"/>
      <c r="O75" s="47">
        <v>2022</v>
      </c>
    </row>
    <row r="76" spans="1:15" ht="16.5" customHeight="1">
      <c r="A76" s="26"/>
      <c r="G76" s="65" t="s">
        <v>80</v>
      </c>
      <c r="H76" s="2"/>
      <c r="I76" s="35" t="s">
        <v>6</v>
      </c>
      <c r="J76" s="2"/>
      <c r="K76" s="35" t="s">
        <v>6</v>
      </c>
      <c r="L76" s="2"/>
      <c r="M76" s="35" t="s">
        <v>6</v>
      </c>
      <c r="N76" s="2"/>
      <c r="O76" s="35" t="s">
        <v>6</v>
      </c>
    </row>
    <row r="77" spans="1:15" ht="6" customHeight="1">
      <c r="A77" s="32"/>
      <c r="I77" s="19"/>
      <c r="J77" s="53"/>
      <c r="K77" s="51"/>
      <c r="L77" s="53"/>
      <c r="M77" s="19"/>
      <c r="N77" s="53"/>
      <c r="O77" s="51"/>
    </row>
    <row r="78" spans="1:15" ht="16.5" customHeight="1">
      <c r="A78" s="32" t="s">
        <v>51</v>
      </c>
      <c r="B78" s="26"/>
      <c r="I78" s="6"/>
      <c r="K78" s="21"/>
      <c r="M78" s="6"/>
    </row>
    <row r="79" spans="1:15" ht="9.9499999999999993" customHeight="1">
      <c r="A79" s="26"/>
      <c r="B79" s="26"/>
      <c r="I79" s="6"/>
      <c r="K79" s="21"/>
      <c r="M79" s="6"/>
    </row>
    <row r="80" spans="1:15" ht="16.5" customHeight="1">
      <c r="A80" s="26" t="s">
        <v>52</v>
      </c>
      <c r="B80" s="26"/>
      <c r="I80" s="6">
        <v>704099022</v>
      </c>
      <c r="K80" s="21">
        <v>620025695</v>
      </c>
      <c r="M80" s="19">
        <v>727257770</v>
      </c>
      <c r="O80" s="51">
        <v>839797038</v>
      </c>
    </row>
    <row r="81" spans="1:15" ht="16.5" customHeight="1">
      <c r="A81" s="26" t="s">
        <v>37</v>
      </c>
      <c r="B81" s="26"/>
      <c r="I81" s="10">
        <v>18278943</v>
      </c>
      <c r="K81" s="48">
        <v>-66548</v>
      </c>
      <c r="M81" s="67">
        <v>0</v>
      </c>
      <c r="N81" s="71"/>
      <c r="O81" s="68">
        <v>0</v>
      </c>
    </row>
    <row r="82" spans="1:15" ht="6" customHeight="1">
      <c r="A82" s="30"/>
      <c r="I82" s="6"/>
      <c r="K82" s="21"/>
      <c r="M82" s="6"/>
    </row>
    <row r="83" spans="1:15" ht="16.5" customHeight="1" thickBot="1">
      <c r="A83" s="13"/>
      <c r="I83" s="15">
        <f>SUM(I80:I81)</f>
        <v>722377965</v>
      </c>
      <c r="K83" s="16">
        <f>SUM(K80:K81)</f>
        <v>619959147</v>
      </c>
      <c r="M83" s="15">
        <f>SUM(M80:M81)</f>
        <v>727257770</v>
      </c>
      <c r="O83" s="16">
        <f>SUM(O80:O81)</f>
        <v>839797038</v>
      </c>
    </row>
    <row r="84" spans="1:15" ht="16.5" customHeight="1" thickTop="1">
      <c r="A84" s="26"/>
      <c r="B84" s="26"/>
      <c r="I84" s="6"/>
      <c r="K84" s="21"/>
      <c r="M84" s="6"/>
    </row>
    <row r="85" spans="1:15" ht="16.5" customHeight="1">
      <c r="A85" s="32" t="s">
        <v>83</v>
      </c>
      <c r="I85" s="6"/>
      <c r="K85" s="21"/>
      <c r="M85" s="6"/>
    </row>
    <row r="86" spans="1:15" ht="16.5" customHeight="1">
      <c r="A86" s="32"/>
      <c r="B86" s="32" t="s">
        <v>84</v>
      </c>
      <c r="I86" s="6"/>
      <c r="K86" s="21"/>
      <c r="M86" s="6"/>
    </row>
    <row r="87" spans="1:15" ht="6" customHeight="1">
      <c r="A87" s="30"/>
      <c r="I87" s="6"/>
      <c r="K87" s="21"/>
      <c r="M87" s="6"/>
    </row>
    <row r="88" spans="1:15" ht="16.5" customHeight="1">
      <c r="A88" s="26" t="s">
        <v>52</v>
      </c>
      <c r="I88" s="6">
        <v>649264223</v>
      </c>
      <c r="K88" s="21">
        <v>282550427</v>
      </c>
      <c r="M88" s="6">
        <v>670379458</v>
      </c>
      <c r="O88" s="21">
        <v>497854185</v>
      </c>
    </row>
    <row r="89" spans="1:15" ht="16.5" customHeight="1">
      <c r="A89" s="26" t="s">
        <v>37</v>
      </c>
      <c r="I89" s="10">
        <v>18272137</v>
      </c>
      <c r="K89" s="48">
        <v>-66548</v>
      </c>
      <c r="M89" s="67">
        <v>0</v>
      </c>
      <c r="N89" s="71"/>
      <c r="O89" s="68">
        <v>0</v>
      </c>
    </row>
    <row r="90" spans="1:15" ht="6" customHeight="1">
      <c r="A90" s="30"/>
      <c r="I90" s="6"/>
      <c r="K90" s="21"/>
      <c r="M90" s="6"/>
    </row>
    <row r="91" spans="1:15" ht="16.5" customHeight="1" thickBot="1">
      <c r="A91" s="13"/>
      <c r="I91" s="15">
        <f>SUM(I88:I89)</f>
        <v>667536360</v>
      </c>
      <c r="K91" s="16">
        <f>SUM(K88:K89)</f>
        <v>282483879</v>
      </c>
      <c r="M91" s="15">
        <f>SUM(M88:M89)</f>
        <v>670379458</v>
      </c>
      <c r="O91" s="16">
        <f>SUM(O88:O89)</f>
        <v>497854185</v>
      </c>
    </row>
    <row r="92" spans="1:15" ht="16.5" customHeight="1" thickTop="1">
      <c r="A92" s="13"/>
      <c r="I92" s="6"/>
      <c r="K92" s="21"/>
      <c r="M92" s="6"/>
    </row>
    <row r="93" spans="1:15" ht="16.5" customHeight="1">
      <c r="A93" s="13"/>
      <c r="I93" s="6"/>
      <c r="K93" s="21"/>
      <c r="M93" s="6"/>
    </row>
    <row r="94" spans="1:15" ht="16.5" customHeight="1">
      <c r="A94" s="32" t="s">
        <v>53</v>
      </c>
      <c r="I94" s="6"/>
      <c r="K94" s="21"/>
      <c r="M94" s="6"/>
    </row>
    <row r="95" spans="1:15" ht="6" customHeight="1">
      <c r="A95" s="30"/>
      <c r="I95" s="6"/>
      <c r="K95" s="21"/>
      <c r="M95" s="6"/>
    </row>
    <row r="96" spans="1:15" ht="16.5" customHeight="1">
      <c r="A96" s="30" t="s">
        <v>54</v>
      </c>
      <c r="B96" s="26" t="s">
        <v>55</v>
      </c>
      <c r="G96" s="20">
        <v>14</v>
      </c>
      <c r="I96" s="12">
        <v>0.29338434209243064</v>
      </c>
      <c r="J96" s="38"/>
      <c r="K96" s="37">
        <v>0.25834422634468029</v>
      </c>
      <c r="L96" s="38"/>
      <c r="M96" s="12">
        <v>0.30302428989464292</v>
      </c>
      <c r="N96" s="38"/>
      <c r="O96" s="37">
        <v>0.34991568545988094</v>
      </c>
    </row>
    <row r="126" spans="1:15" ht="9.75" customHeight="1"/>
    <row r="127" spans="1:15" s="26" customFormat="1" ht="21.95" customHeight="1">
      <c r="A127" s="39" t="str">
        <f>A66</f>
        <v>The accompanying notes are an integral part of these interim consolidated and separate financial information.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</row>
  </sheetData>
  <mergeCells count="8">
    <mergeCell ref="I73:K73"/>
    <mergeCell ref="M73:O73"/>
    <mergeCell ref="I6:K6"/>
    <mergeCell ref="M6:O6"/>
    <mergeCell ref="I7:K7"/>
    <mergeCell ref="M7:O7"/>
    <mergeCell ref="I72:K72"/>
    <mergeCell ref="M72:O72"/>
  </mergeCells>
  <pageMargins left="0.8" right="0.5" top="0.5" bottom="0.6" header="0.49" footer="0.4"/>
  <pageSetup paperSize="256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2A89-589F-4DA7-873F-8F5FA77CC5AE}">
  <dimension ref="A1:O122"/>
  <sheetViews>
    <sheetView zoomScale="130" zoomScaleNormal="130" workbookViewId="0">
      <selection activeCell="B40" sqref="B40"/>
    </sheetView>
  </sheetViews>
  <sheetFormatPr defaultColWidth="9" defaultRowHeight="16.149999999999999" customHeight="1"/>
  <cols>
    <col min="1" max="3" width="1.7109375" style="20" customWidth="1"/>
    <col min="4" max="5" width="1.42578125" style="20" customWidth="1"/>
    <col min="6" max="6" width="28.28515625" style="20" customWidth="1"/>
    <col min="7" max="7" width="4.7109375" style="20" bestFit="1" customWidth="1"/>
    <col min="8" max="8" width="0.7109375" style="20" customWidth="1"/>
    <col min="9" max="9" width="14.42578125" style="20" customWidth="1"/>
    <col min="10" max="10" width="0.7109375" style="20" customWidth="1"/>
    <col min="11" max="11" width="14.42578125" style="20" customWidth="1"/>
    <col min="12" max="12" width="0.7109375" style="20" customWidth="1"/>
    <col min="13" max="13" width="14.42578125" style="21" customWidth="1"/>
    <col min="14" max="14" width="0.7109375" style="20" customWidth="1"/>
    <col min="15" max="15" width="14.42578125" style="21" customWidth="1"/>
    <col min="16" max="16384" width="9" style="20"/>
  </cols>
  <sheetData>
    <row r="1" spans="1:15" ht="16.149999999999999" customHeight="1">
      <c r="A1" s="25" t="s">
        <v>0</v>
      </c>
    </row>
    <row r="2" spans="1:15" ht="16.149999999999999" customHeight="1">
      <c r="A2" s="25" t="s">
        <v>38</v>
      </c>
    </row>
    <row r="3" spans="1:15" ht="16.149999999999999" customHeight="1">
      <c r="A3" s="27" t="s">
        <v>146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4"/>
      <c r="N3" s="1"/>
      <c r="O3" s="34"/>
    </row>
    <row r="4" spans="1:15" ht="15.95" customHeight="1">
      <c r="A4" s="26"/>
    </row>
    <row r="5" spans="1:15" ht="15.95" customHeight="1">
      <c r="A5" s="26"/>
    </row>
    <row r="6" spans="1:15" ht="16.5" customHeight="1">
      <c r="A6" s="26"/>
      <c r="I6" s="246" t="s">
        <v>78</v>
      </c>
      <c r="J6" s="246"/>
      <c r="K6" s="246"/>
      <c r="L6" s="2"/>
      <c r="M6" s="246" t="s">
        <v>77</v>
      </c>
      <c r="N6" s="246"/>
      <c r="O6" s="246"/>
    </row>
    <row r="7" spans="1:15" ht="16.5" customHeight="1">
      <c r="A7" s="26"/>
      <c r="I7" s="245" t="s">
        <v>76</v>
      </c>
      <c r="J7" s="245"/>
      <c r="K7" s="245"/>
      <c r="L7" s="2"/>
      <c r="M7" s="245" t="s">
        <v>76</v>
      </c>
      <c r="N7" s="245"/>
      <c r="O7" s="245"/>
    </row>
    <row r="8" spans="1:15" ht="16.5" customHeight="1">
      <c r="A8" s="26"/>
      <c r="I8" s="29" t="s">
        <v>2</v>
      </c>
      <c r="K8" s="29" t="s">
        <v>2</v>
      </c>
      <c r="M8" s="29" t="s">
        <v>2</v>
      </c>
      <c r="O8" s="29" t="s">
        <v>2</v>
      </c>
    </row>
    <row r="9" spans="1:15" ht="16.5" customHeight="1">
      <c r="A9" s="26"/>
      <c r="H9" s="2"/>
      <c r="I9" s="47">
        <v>2023</v>
      </c>
      <c r="J9" s="17"/>
      <c r="K9" s="47">
        <v>2022</v>
      </c>
      <c r="L9" s="17"/>
      <c r="M9" s="47">
        <v>2023</v>
      </c>
      <c r="N9" s="17"/>
      <c r="O9" s="47">
        <v>2022</v>
      </c>
    </row>
    <row r="10" spans="1:15" ht="16.5" customHeight="1">
      <c r="A10" s="26"/>
      <c r="G10" s="237" t="s">
        <v>80</v>
      </c>
      <c r="H10" s="2"/>
      <c r="I10" s="35" t="s">
        <v>6</v>
      </c>
      <c r="J10" s="2"/>
      <c r="K10" s="35" t="s">
        <v>6</v>
      </c>
      <c r="L10" s="2"/>
      <c r="M10" s="35" t="s">
        <v>6</v>
      </c>
      <c r="N10" s="2"/>
      <c r="O10" s="35" t="s">
        <v>6</v>
      </c>
    </row>
    <row r="11" spans="1:15" ht="6" customHeight="1">
      <c r="A11" s="26"/>
      <c r="G11" s="2"/>
      <c r="H11" s="2"/>
      <c r="I11" s="69"/>
      <c r="J11" s="2"/>
      <c r="K11" s="2"/>
      <c r="L11" s="2"/>
      <c r="M11" s="36"/>
      <c r="N11" s="2"/>
      <c r="O11" s="49"/>
    </row>
    <row r="12" spans="1:15" ht="15.75" customHeight="1">
      <c r="A12" s="32" t="s">
        <v>39</v>
      </c>
      <c r="G12" s="2"/>
      <c r="H12" s="2"/>
      <c r="I12" s="69"/>
      <c r="J12" s="2"/>
      <c r="K12" s="2"/>
      <c r="L12" s="2"/>
      <c r="M12" s="36"/>
      <c r="N12" s="2"/>
      <c r="O12" s="49"/>
    </row>
    <row r="13" spans="1:15" ht="6" customHeight="1">
      <c r="A13" s="26"/>
      <c r="G13" s="2"/>
      <c r="H13" s="2"/>
      <c r="I13" s="69"/>
      <c r="J13" s="2"/>
      <c r="K13" s="2"/>
      <c r="L13" s="2"/>
      <c r="M13" s="36"/>
      <c r="N13" s="2"/>
      <c r="O13" s="49"/>
    </row>
    <row r="14" spans="1:15" ht="15.75" customHeight="1">
      <c r="A14" s="26" t="s">
        <v>40</v>
      </c>
      <c r="I14" s="6">
        <v>33244035434</v>
      </c>
      <c r="J14" s="21"/>
      <c r="K14" s="21">
        <v>29065942445</v>
      </c>
      <c r="L14" s="21"/>
      <c r="M14" s="6">
        <v>32079654416</v>
      </c>
      <c r="N14" s="21"/>
      <c r="O14" s="21">
        <v>27867049739</v>
      </c>
    </row>
    <row r="15" spans="1:15" ht="15.75" customHeight="1">
      <c r="A15" s="26" t="s">
        <v>86</v>
      </c>
      <c r="I15" s="6">
        <v>55140359</v>
      </c>
      <c r="J15" s="21"/>
      <c r="K15" s="21">
        <v>37791613</v>
      </c>
      <c r="L15" s="21"/>
      <c r="M15" s="6">
        <v>171037105</v>
      </c>
      <c r="N15" s="21"/>
      <c r="O15" s="21">
        <v>351703687</v>
      </c>
    </row>
    <row r="16" spans="1:15" ht="15.75" customHeight="1">
      <c r="A16" s="26" t="s">
        <v>101</v>
      </c>
      <c r="G16" s="72">
        <v>9.1999999999999993</v>
      </c>
      <c r="I16" s="10">
        <v>52812153</v>
      </c>
      <c r="J16" s="21"/>
      <c r="K16" s="48">
        <v>22037859</v>
      </c>
      <c r="L16" s="21"/>
      <c r="M16" s="127">
        <v>0</v>
      </c>
      <c r="N16" s="21"/>
      <c r="O16" s="128">
        <v>0</v>
      </c>
    </row>
    <row r="17" spans="1:15" ht="6" customHeight="1">
      <c r="A17" s="26"/>
      <c r="I17" s="6"/>
      <c r="K17" s="21"/>
      <c r="M17" s="6"/>
    </row>
    <row r="18" spans="1:15" ht="15.75" customHeight="1">
      <c r="A18" s="32" t="s">
        <v>41</v>
      </c>
      <c r="I18" s="14">
        <f>SUM(I14:I16)</f>
        <v>33351987946</v>
      </c>
      <c r="K18" s="34">
        <f>SUM(K14:K16)</f>
        <v>29125771917</v>
      </c>
      <c r="M18" s="14">
        <f>SUM(M14:M16)</f>
        <v>32250691521</v>
      </c>
      <c r="O18" s="34">
        <f>SUM(O14:O16)</f>
        <v>28218753426</v>
      </c>
    </row>
    <row r="19" spans="1:15" ht="15.75" customHeight="1">
      <c r="A19" s="26"/>
      <c r="I19" s="6"/>
      <c r="K19" s="21"/>
      <c r="M19" s="6"/>
    </row>
    <row r="20" spans="1:15" ht="15.75" customHeight="1">
      <c r="A20" s="32" t="s">
        <v>42</v>
      </c>
      <c r="I20" s="45"/>
      <c r="M20" s="45"/>
      <c r="O20" s="20"/>
    </row>
    <row r="21" spans="1:15" ht="6" customHeight="1">
      <c r="I21" s="45"/>
      <c r="M21" s="45"/>
      <c r="O21" s="20"/>
    </row>
    <row r="22" spans="1:15" ht="15.75" customHeight="1">
      <c r="A22" s="26" t="s">
        <v>43</v>
      </c>
      <c r="B22" s="26"/>
      <c r="I22" s="6">
        <v>-28543107167</v>
      </c>
      <c r="J22" s="21"/>
      <c r="K22" s="21">
        <v>-25160192834</v>
      </c>
      <c r="L22" s="21"/>
      <c r="M22" s="6">
        <v>-27688788277</v>
      </c>
      <c r="N22" s="21"/>
      <c r="O22" s="21">
        <v>-24246656827</v>
      </c>
    </row>
    <row r="23" spans="1:15" ht="15.75" customHeight="1">
      <c r="A23" s="26" t="s">
        <v>44</v>
      </c>
      <c r="G23" s="66"/>
      <c r="I23" s="6">
        <v>-2179426935</v>
      </c>
      <c r="J23" s="21"/>
      <c r="K23" s="21">
        <v>-1757580414</v>
      </c>
      <c r="L23" s="21"/>
      <c r="M23" s="6">
        <v>-2244211358</v>
      </c>
      <c r="N23" s="21"/>
      <c r="O23" s="21">
        <v>-1766845315</v>
      </c>
    </row>
    <row r="24" spans="1:15" ht="15.75" customHeight="1">
      <c r="A24" s="26" t="s">
        <v>45</v>
      </c>
      <c r="G24" s="66"/>
      <c r="I24" s="6">
        <v>-483288171</v>
      </c>
      <c r="J24" s="21"/>
      <c r="K24" s="21">
        <v>-412867948</v>
      </c>
      <c r="L24" s="21"/>
      <c r="M24" s="6">
        <v>-402167052</v>
      </c>
      <c r="N24" s="21"/>
      <c r="O24" s="21">
        <v>-348332168</v>
      </c>
    </row>
    <row r="25" spans="1:15" ht="15.75" customHeight="1">
      <c r="A25" s="26" t="s">
        <v>247</v>
      </c>
      <c r="B25" s="26"/>
      <c r="G25" s="66"/>
      <c r="I25" s="6">
        <v>-71586648</v>
      </c>
      <c r="J25" s="21"/>
      <c r="K25" s="21">
        <v>-23096404</v>
      </c>
      <c r="L25" s="21"/>
      <c r="M25" s="6">
        <v>-4552180</v>
      </c>
      <c r="N25" s="21"/>
      <c r="O25" s="21">
        <v>-8961759</v>
      </c>
    </row>
    <row r="26" spans="1:15" ht="15.75" customHeight="1">
      <c r="A26" s="26" t="s">
        <v>197</v>
      </c>
      <c r="I26" s="10">
        <v>-37558143</v>
      </c>
      <c r="J26" s="21"/>
      <c r="K26" s="48">
        <v>-5081408</v>
      </c>
      <c r="L26" s="21"/>
      <c r="M26" s="10">
        <v>-38392597</v>
      </c>
      <c r="N26" s="21"/>
      <c r="O26" s="48">
        <v>-5310433</v>
      </c>
    </row>
    <row r="27" spans="1:15" ht="6" customHeight="1">
      <c r="A27" s="26"/>
      <c r="I27" s="6"/>
      <c r="K27" s="21"/>
      <c r="M27" s="6"/>
    </row>
    <row r="28" spans="1:15" ht="15.75" customHeight="1">
      <c r="A28" s="32" t="s">
        <v>46</v>
      </c>
      <c r="I28" s="14">
        <f>SUM(I22:I27)</f>
        <v>-31314967064</v>
      </c>
      <c r="K28" s="34">
        <f>SUM(K22:K27)</f>
        <v>-27358819008</v>
      </c>
      <c r="M28" s="14">
        <f>SUM(M22:M27)</f>
        <v>-30378111464</v>
      </c>
      <c r="O28" s="34">
        <f>SUM(O22:O27)</f>
        <v>-26376106502</v>
      </c>
    </row>
    <row r="29" spans="1:15" ht="6" customHeight="1">
      <c r="A29" s="26"/>
      <c r="G29" s="2"/>
      <c r="H29" s="2"/>
      <c r="I29" s="69"/>
      <c r="J29" s="2"/>
      <c r="K29" s="2"/>
      <c r="L29" s="2"/>
      <c r="M29" s="36"/>
      <c r="N29" s="2"/>
      <c r="O29" s="49"/>
    </row>
    <row r="30" spans="1:15" ht="15.75" customHeight="1">
      <c r="A30" s="32" t="s">
        <v>47</v>
      </c>
      <c r="I30" s="6"/>
      <c r="K30" s="21"/>
      <c r="M30" s="6"/>
    </row>
    <row r="31" spans="1:15" ht="15.75" customHeight="1">
      <c r="A31" s="32"/>
      <c r="B31" s="32" t="s">
        <v>200</v>
      </c>
      <c r="I31" s="6">
        <f>SUM(I18,I28)</f>
        <v>2037020882</v>
      </c>
      <c r="K31" s="21">
        <f>SUM(K18,K28)</f>
        <v>1766952909</v>
      </c>
      <c r="M31" s="6">
        <f>SUM(M18,M28)</f>
        <v>1872580057</v>
      </c>
      <c r="O31" s="21">
        <f>SUM(O18,O28)</f>
        <v>1842646924</v>
      </c>
    </row>
    <row r="32" spans="1:15" ht="15.75" customHeight="1">
      <c r="A32" s="26" t="s">
        <v>48</v>
      </c>
      <c r="I32" s="10">
        <v>-92680280</v>
      </c>
      <c r="K32" s="48">
        <v>-42251228</v>
      </c>
      <c r="M32" s="10">
        <v>-91639846</v>
      </c>
      <c r="O32" s="48">
        <v>-41412064</v>
      </c>
    </row>
    <row r="33" spans="1:15" ht="6" customHeight="1">
      <c r="A33" s="26"/>
      <c r="I33" s="6"/>
      <c r="K33" s="21"/>
      <c r="M33" s="6"/>
    </row>
    <row r="34" spans="1:15" ht="15.75" customHeight="1">
      <c r="A34" s="32" t="s">
        <v>201</v>
      </c>
      <c r="I34" s="6">
        <f>SUM(I31:I32)</f>
        <v>1944340602</v>
      </c>
      <c r="K34" s="21">
        <f>SUM(K31:K32)</f>
        <v>1724701681</v>
      </c>
      <c r="M34" s="6">
        <f>SUM(M31:M32)</f>
        <v>1780940211</v>
      </c>
      <c r="O34" s="21">
        <f>SUM(O31:O32)</f>
        <v>1801234860</v>
      </c>
    </row>
    <row r="35" spans="1:15" ht="15.75" customHeight="1">
      <c r="A35" s="26" t="s">
        <v>202</v>
      </c>
      <c r="G35" s="70"/>
      <c r="I35" s="11">
        <v>-333305616</v>
      </c>
      <c r="K35" s="4">
        <v>-322676739</v>
      </c>
      <c r="M35" s="11">
        <v>-308166610</v>
      </c>
      <c r="N35" s="21"/>
      <c r="O35" s="4">
        <v>-289994223</v>
      </c>
    </row>
    <row r="36" spans="1:15" ht="6" customHeight="1">
      <c r="A36" s="32"/>
      <c r="I36" s="6"/>
      <c r="K36" s="21"/>
      <c r="M36" s="6"/>
    </row>
    <row r="37" spans="1:15" ht="15.75" customHeight="1">
      <c r="A37" s="32" t="s">
        <v>50</v>
      </c>
      <c r="I37" s="6">
        <f>SUM(I34:I35)</f>
        <v>1611034986</v>
      </c>
      <c r="K37" s="21">
        <f>SUM(K34:K35)</f>
        <v>1402024942</v>
      </c>
      <c r="M37" s="6">
        <f>SUM(M34:M35)</f>
        <v>1472773601</v>
      </c>
      <c r="O37" s="21">
        <f>SUM(O34:O35)</f>
        <v>1511240637</v>
      </c>
    </row>
    <row r="38" spans="1:15" ht="6" customHeight="1">
      <c r="A38" s="32"/>
      <c r="I38" s="6"/>
      <c r="K38" s="21"/>
      <c r="M38" s="6"/>
    </row>
    <row r="39" spans="1:15" ht="15.75" customHeight="1">
      <c r="A39" s="32" t="s">
        <v>108</v>
      </c>
      <c r="I39" s="6"/>
      <c r="K39" s="21"/>
      <c r="M39" s="6"/>
    </row>
    <row r="40" spans="1:15" ht="15.75" customHeight="1">
      <c r="A40" s="28" t="s">
        <v>206</v>
      </c>
      <c r="B40" s="26"/>
      <c r="C40" s="28"/>
      <c r="D40" s="28"/>
      <c r="E40" s="28"/>
      <c r="F40" s="28"/>
      <c r="I40" s="6"/>
      <c r="K40" s="21"/>
      <c r="M40" s="6"/>
    </row>
    <row r="41" spans="1:15" ht="15.75" customHeight="1">
      <c r="A41" s="26"/>
      <c r="B41" s="26" t="s">
        <v>207</v>
      </c>
      <c r="I41" s="6"/>
      <c r="K41" s="21"/>
      <c r="M41" s="6"/>
    </row>
    <row r="42" spans="1:15" ht="15.75" customHeight="1">
      <c r="A42" s="26"/>
      <c r="B42" s="26" t="s">
        <v>125</v>
      </c>
      <c r="C42" s="28"/>
      <c r="I42" s="6"/>
      <c r="K42" s="21"/>
      <c r="M42" s="6"/>
    </row>
    <row r="43" spans="1:15" ht="15.75" customHeight="1">
      <c r="A43" s="26"/>
      <c r="B43" s="26"/>
      <c r="C43" s="26" t="s">
        <v>126</v>
      </c>
      <c r="G43" s="72"/>
      <c r="I43" s="10">
        <v>-15806655</v>
      </c>
      <c r="K43" s="48">
        <v>-341942853</v>
      </c>
      <c r="M43" s="10">
        <v>-19721410</v>
      </c>
      <c r="O43" s="48">
        <v>-341942853</v>
      </c>
    </row>
    <row r="44" spans="1:15" ht="15.75" customHeight="1">
      <c r="A44" s="28" t="s">
        <v>211</v>
      </c>
      <c r="B44" s="26"/>
      <c r="C44" s="28"/>
      <c r="D44" s="28"/>
      <c r="E44" s="28"/>
      <c r="F44" s="28"/>
      <c r="G44" s="28"/>
      <c r="I44" s="6"/>
      <c r="K44" s="21"/>
      <c r="M44" s="6"/>
    </row>
    <row r="45" spans="1:15" ht="15.75" customHeight="1">
      <c r="A45" s="26"/>
      <c r="B45" s="26" t="s">
        <v>207</v>
      </c>
      <c r="I45" s="6"/>
      <c r="K45" s="21"/>
      <c r="M45" s="6"/>
    </row>
    <row r="46" spans="1:15" ht="15.75" customHeight="1">
      <c r="A46" s="26"/>
      <c r="B46" s="26" t="s">
        <v>205</v>
      </c>
      <c r="C46" s="28"/>
      <c r="I46" s="6"/>
      <c r="K46" s="21"/>
      <c r="M46" s="6"/>
    </row>
    <row r="47" spans="1:15" ht="15.75" customHeight="1">
      <c r="A47" s="26"/>
      <c r="B47" s="26"/>
      <c r="C47" s="28" t="s">
        <v>126</v>
      </c>
      <c r="I47" s="6">
        <v>-22890</v>
      </c>
      <c r="K47" s="51">
        <v>0</v>
      </c>
      <c r="M47" s="19">
        <v>0</v>
      </c>
      <c r="O47" s="51">
        <v>0</v>
      </c>
    </row>
    <row r="48" spans="1:15" ht="15.75" customHeight="1">
      <c r="A48" s="26"/>
      <c r="B48" s="26" t="s">
        <v>99</v>
      </c>
      <c r="C48" s="26"/>
      <c r="I48" s="6"/>
      <c r="K48" s="21"/>
      <c r="M48" s="6"/>
    </row>
    <row r="49" spans="1:15" ht="15.75" customHeight="1">
      <c r="A49" s="26"/>
      <c r="B49" s="26"/>
      <c r="C49" s="28" t="s">
        <v>109</v>
      </c>
      <c r="I49" s="6"/>
      <c r="K49" s="21"/>
      <c r="M49" s="6"/>
    </row>
    <row r="50" spans="1:15" ht="15.75" customHeight="1">
      <c r="A50" s="26"/>
      <c r="B50" s="26"/>
      <c r="C50" s="28" t="s">
        <v>110</v>
      </c>
      <c r="G50" s="72">
        <v>9.1999999999999993</v>
      </c>
      <c r="I50" s="10">
        <v>3314023</v>
      </c>
      <c r="K50" s="48">
        <v>7415732</v>
      </c>
      <c r="M50" s="127">
        <v>0</v>
      </c>
      <c r="N50" s="21"/>
      <c r="O50" s="128">
        <v>0</v>
      </c>
    </row>
    <row r="51" spans="1:15" ht="6" customHeight="1">
      <c r="A51" s="26"/>
      <c r="G51" s="2"/>
      <c r="H51" s="2"/>
      <c r="I51" s="69"/>
      <c r="J51" s="2"/>
      <c r="K51" s="2"/>
      <c r="L51" s="2"/>
      <c r="M51" s="36"/>
      <c r="N51" s="2"/>
      <c r="O51" s="49"/>
    </row>
    <row r="52" spans="1:15" ht="15.75" customHeight="1">
      <c r="A52" s="26"/>
      <c r="B52" s="28" t="s">
        <v>208</v>
      </c>
      <c r="C52" s="28"/>
      <c r="D52" s="28"/>
      <c r="I52" s="6"/>
      <c r="K52" s="21"/>
      <c r="M52" s="6"/>
    </row>
    <row r="53" spans="1:15" ht="15.75" customHeight="1">
      <c r="A53" s="26"/>
      <c r="B53" s="28"/>
      <c r="C53" s="28" t="s">
        <v>209</v>
      </c>
      <c r="D53" s="28"/>
      <c r="I53" s="10">
        <f>SUM(I47:I50)</f>
        <v>3291133</v>
      </c>
      <c r="K53" s="48">
        <f>SUM(K47:K50)</f>
        <v>7415732</v>
      </c>
      <c r="M53" s="127">
        <f>SUM(M47:M50)</f>
        <v>0</v>
      </c>
      <c r="N53" s="21"/>
      <c r="O53" s="128">
        <f>SUM(O47:O50)</f>
        <v>0</v>
      </c>
    </row>
    <row r="54" spans="1:15" ht="6" customHeight="1">
      <c r="A54" s="26"/>
      <c r="G54" s="2"/>
      <c r="H54" s="2"/>
      <c r="I54" s="69"/>
      <c r="J54" s="2"/>
      <c r="K54" s="2"/>
      <c r="L54" s="2"/>
      <c r="M54" s="36"/>
      <c r="N54" s="2"/>
      <c r="O54" s="49"/>
    </row>
    <row r="55" spans="1:15" ht="15.75" customHeight="1">
      <c r="A55" s="32" t="s">
        <v>91</v>
      </c>
      <c r="I55" s="6"/>
      <c r="K55" s="21"/>
      <c r="M55" s="6"/>
    </row>
    <row r="56" spans="1:15" ht="15.75" customHeight="1">
      <c r="A56" s="26"/>
      <c r="B56" s="32" t="s">
        <v>92</v>
      </c>
      <c r="G56" s="70"/>
      <c r="I56" s="11">
        <f>SUM(I43:I50)</f>
        <v>-12515522</v>
      </c>
      <c r="K56" s="4">
        <f>SUM(K43:K50)</f>
        <v>-334527121</v>
      </c>
      <c r="M56" s="11">
        <f>SUM(M43:M50)</f>
        <v>-19721410</v>
      </c>
      <c r="O56" s="4">
        <f>SUM(O43:O50)</f>
        <v>-341942853</v>
      </c>
    </row>
    <row r="57" spans="1:15" ht="6" customHeight="1">
      <c r="A57" s="26"/>
      <c r="G57" s="2"/>
      <c r="H57" s="2"/>
      <c r="I57" s="69"/>
      <c r="J57" s="2"/>
      <c r="K57" s="2"/>
      <c r="L57" s="2"/>
      <c r="M57" s="36"/>
      <c r="N57" s="2"/>
      <c r="O57" s="49"/>
    </row>
    <row r="58" spans="1:15" ht="15.75" customHeight="1" thickBot="1">
      <c r="A58" s="32" t="s">
        <v>93</v>
      </c>
      <c r="I58" s="15">
        <f>SUM(I37,I56)</f>
        <v>1598519464</v>
      </c>
      <c r="K58" s="16">
        <f>SUM(K37,K56)</f>
        <v>1067497821</v>
      </c>
      <c r="M58" s="15">
        <f>SUM(M37,M56)</f>
        <v>1453052191</v>
      </c>
      <c r="O58" s="16">
        <f>SUM(O37,O56)</f>
        <v>1169297784</v>
      </c>
    </row>
    <row r="59" spans="1:15" ht="15.75" customHeight="1" thickTop="1">
      <c r="A59" s="32"/>
      <c r="I59" s="21"/>
      <c r="K59" s="21"/>
    </row>
    <row r="60" spans="1:15" ht="15.75" customHeight="1">
      <c r="A60" s="32"/>
      <c r="I60" s="21"/>
      <c r="K60" s="21"/>
    </row>
    <row r="61" spans="1:15" ht="15.75" customHeight="1">
      <c r="A61" s="32"/>
      <c r="I61" s="21"/>
      <c r="K61" s="21"/>
    </row>
    <row r="62" spans="1:15" ht="15.75" customHeight="1">
      <c r="A62" s="32"/>
      <c r="I62" s="21"/>
      <c r="K62" s="21"/>
    </row>
    <row r="63" spans="1:15" ht="15.75" customHeight="1">
      <c r="A63" s="32"/>
      <c r="I63" s="21"/>
      <c r="K63" s="21"/>
    </row>
    <row r="64" spans="1:15" ht="21.95" customHeight="1">
      <c r="A64" s="3" t="str">
        <f>'P&amp;L 5-6'!A127</f>
        <v>The accompanying notes are an integral part of these interim consolidated and separate financial information.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s="32" customFormat="1" ht="16.149999999999999" customHeight="1">
      <c r="A65" s="32" t="str">
        <f>A1</f>
        <v>Com7 Public Company Limited</v>
      </c>
    </row>
    <row r="66" spans="1:15" ht="16.149999999999999" customHeight="1">
      <c r="A66" s="25" t="s">
        <v>38</v>
      </c>
    </row>
    <row r="67" spans="1:15" ht="16.149999999999999" customHeight="1">
      <c r="A67" s="27" t="str">
        <f>A3</f>
        <v>For the six-month period ended 30 June 2023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34"/>
      <c r="N67" s="1"/>
      <c r="O67" s="34"/>
    </row>
    <row r="68" spans="1:15" ht="15.95" customHeight="1">
      <c r="A68" s="26"/>
    </row>
    <row r="69" spans="1:15" ht="15.95" customHeight="1">
      <c r="A69" s="26"/>
    </row>
    <row r="70" spans="1:15" ht="16.5" customHeight="1">
      <c r="A70" s="26"/>
      <c r="I70" s="246" t="s">
        <v>78</v>
      </c>
      <c r="J70" s="246"/>
      <c r="K70" s="246"/>
      <c r="L70" s="2"/>
      <c r="M70" s="246" t="s">
        <v>77</v>
      </c>
      <c r="N70" s="246"/>
      <c r="O70" s="246"/>
    </row>
    <row r="71" spans="1:15" ht="16.5" customHeight="1">
      <c r="A71" s="26"/>
      <c r="I71" s="245" t="s">
        <v>76</v>
      </c>
      <c r="J71" s="245"/>
      <c r="K71" s="245"/>
      <c r="L71" s="2"/>
      <c r="M71" s="245" t="s">
        <v>76</v>
      </c>
      <c r="N71" s="245"/>
      <c r="O71" s="245"/>
    </row>
    <row r="72" spans="1:15" ht="16.5" customHeight="1">
      <c r="A72" s="26"/>
      <c r="I72" s="29" t="s">
        <v>2</v>
      </c>
      <c r="K72" s="29" t="s">
        <v>2</v>
      </c>
      <c r="M72" s="29" t="s">
        <v>2</v>
      </c>
      <c r="O72" s="29" t="s">
        <v>2</v>
      </c>
    </row>
    <row r="73" spans="1:15" ht="16.5" customHeight="1">
      <c r="A73" s="26"/>
      <c r="H73" s="2"/>
      <c r="I73" s="47">
        <v>2023</v>
      </c>
      <c r="J73" s="17"/>
      <c r="K73" s="47">
        <v>2022</v>
      </c>
      <c r="L73" s="17"/>
      <c r="M73" s="47">
        <v>2023</v>
      </c>
      <c r="N73" s="17"/>
      <c r="O73" s="47">
        <v>2022</v>
      </c>
    </row>
    <row r="74" spans="1:15" ht="16.5" customHeight="1">
      <c r="A74" s="26"/>
      <c r="G74" s="65" t="s">
        <v>80</v>
      </c>
      <c r="H74" s="2"/>
      <c r="I74" s="35" t="s">
        <v>6</v>
      </c>
      <c r="J74" s="2"/>
      <c r="K74" s="35" t="s">
        <v>6</v>
      </c>
      <c r="L74" s="2"/>
      <c r="M74" s="35" t="s">
        <v>6</v>
      </c>
      <c r="N74" s="2"/>
      <c r="O74" s="35" t="s">
        <v>6</v>
      </c>
    </row>
    <row r="75" spans="1:15" ht="16.5" customHeight="1">
      <c r="A75" s="32" t="s">
        <v>51</v>
      </c>
      <c r="B75" s="26"/>
      <c r="I75" s="6"/>
      <c r="K75" s="21"/>
      <c r="M75" s="6"/>
    </row>
    <row r="76" spans="1:15" ht="9.9499999999999993" customHeight="1">
      <c r="A76" s="26"/>
      <c r="B76" s="26"/>
      <c r="I76" s="6"/>
      <c r="K76" s="21"/>
      <c r="M76" s="6"/>
    </row>
    <row r="77" spans="1:15" ht="16.5" customHeight="1">
      <c r="A77" s="26" t="s">
        <v>52</v>
      </c>
      <c r="B77" s="26"/>
      <c r="I77" s="6">
        <v>1577815473</v>
      </c>
      <c r="K77" s="21">
        <v>1403255254</v>
      </c>
      <c r="M77" s="19">
        <v>1472773601</v>
      </c>
      <c r="O77" s="51">
        <v>1511240637</v>
      </c>
    </row>
    <row r="78" spans="1:15" ht="16.5" customHeight="1">
      <c r="A78" s="26" t="s">
        <v>37</v>
      </c>
      <c r="B78" s="26"/>
      <c r="I78" s="10">
        <v>33219513</v>
      </c>
      <c r="K78" s="48">
        <v>-1230312</v>
      </c>
      <c r="M78" s="67">
        <v>0</v>
      </c>
      <c r="N78" s="71"/>
      <c r="O78" s="68">
        <v>0</v>
      </c>
    </row>
    <row r="79" spans="1:15" ht="6" customHeight="1">
      <c r="A79" s="30"/>
      <c r="I79" s="6"/>
      <c r="K79" s="21"/>
      <c r="M79" s="6"/>
    </row>
    <row r="80" spans="1:15" ht="16.5" customHeight="1" thickBot="1">
      <c r="A80" s="13"/>
      <c r="I80" s="15">
        <f>SUM(I77:I78)</f>
        <v>1611034986</v>
      </c>
      <c r="K80" s="16">
        <f>SUM(K77:K78)</f>
        <v>1402024942</v>
      </c>
      <c r="M80" s="15">
        <f>SUM(M77:M78)</f>
        <v>1472773601</v>
      </c>
      <c r="O80" s="16">
        <f>SUM(O77:O78)</f>
        <v>1511240637</v>
      </c>
    </row>
    <row r="81" spans="1:15" ht="16.5" customHeight="1" thickTop="1">
      <c r="A81" s="26"/>
      <c r="B81" s="26"/>
      <c r="I81" s="6"/>
      <c r="K81" s="21"/>
      <c r="M81" s="6"/>
    </row>
    <row r="82" spans="1:15" ht="16.5" customHeight="1">
      <c r="A82" s="32" t="s">
        <v>83</v>
      </c>
      <c r="I82" s="6"/>
      <c r="K82" s="21"/>
      <c r="M82" s="6"/>
    </row>
    <row r="83" spans="1:15" ht="16.5" customHeight="1">
      <c r="A83" s="32"/>
      <c r="B83" s="32" t="s">
        <v>84</v>
      </c>
      <c r="I83" s="6"/>
      <c r="K83" s="21"/>
      <c r="M83" s="6"/>
    </row>
    <row r="84" spans="1:15" ht="6" customHeight="1">
      <c r="A84" s="30"/>
      <c r="I84" s="6"/>
      <c r="K84" s="21"/>
      <c r="M84" s="6"/>
    </row>
    <row r="85" spans="1:15" ht="16.5" customHeight="1">
      <c r="A85" s="26" t="s">
        <v>52</v>
      </c>
      <c r="I85" s="6">
        <v>1565177408</v>
      </c>
      <c r="K85" s="21">
        <v>1068728133</v>
      </c>
      <c r="M85" s="6">
        <v>1453052191</v>
      </c>
      <c r="O85" s="21">
        <v>1169297784</v>
      </c>
    </row>
    <row r="86" spans="1:15" ht="16.5" customHeight="1">
      <c r="A86" s="26" t="s">
        <v>37</v>
      </c>
      <c r="I86" s="10">
        <v>33342056</v>
      </c>
      <c r="K86" s="48">
        <v>-1230312</v>
      </c>
      <c r="M86" s="67">
        <v>0</v>
      </c>
      <c r="N86" s="71"/>
      <c r="O86" s="68">
        <v>0</v>
      </c>
    </row>
    <row r="87" spans="1:15" ht="6" customHeight="1">
      <c r="A87" s="30"/>
      <c r="I87" s="6"/>
      <c r="K87" s="21"/>
      <c r="M87" s="6"/>
    </row>
    <row r="88" spans="1:15" ht="16.5" customHeight="1" thickBot="1">
      <c r="A88" s="13"/>
      <c r="I88" s="15">
        <f>SUM(I85:I86)</f>
        <v>1598519464</v>
      </c>
      <c r="K88" s="16">
        <f>SUM(K85:K86)</f>
        <v>1067497821</v>
      </c>
      <c r="M88" s="15">
        <f>SUM(M85:M86)</f>
        <v>1453052191</v>
      </c>
      <c r="O88" s="16">
        <f>SUM(O85:O86)</f>
        <v>1169297784</v>
      </c>
    </row>
    <row r="89" spans="1:15" ht="16.5" customHeight="1" thickTop="1">
      <c r="A89" s="13"/>
      <c r="I89" s="6"/>
      <c r="K89" s="21"/>
      <c r="M89" s="6"/>
    </row>
    <row r="90" spans="1:15" ht="16.5" customHeight="1">
      <c r="A90" s="13"/>
      <c r="I90" s="6"/>
      <c r="K90" s="21"/>
      <c r="M90" s="6"/>
    </row>
    <row r="91" spans="1:15" ht="16.5" customHeight="1">
      <c r="A91" s="32" t="s">
        <v>53</v>
      </c>
      <c r="I91" s="6"/>
      <c r="K91" s="21"/>
      <c r="M91" s="6"/>
    </row>
    <row r="92" spans="1:15" ht="6" customHeight="1">
      <c r="A92" s="30"/>
      <c r="I92" s="6"/>
      <c r="K92" s="21"/>
      <c r="M92" s="6"/>
    </row>
    <row r="93" spans="1:15" ht="16.5" customHeight="1">
      <c r="A93" s="30" t="s">
        <v>54</v>
      </c>
      <c r="B93" s="26" t="s">
        <v>55</v>
      </c>
      <c r="G93" s="20">
        <v>14</v>
      </c>
      <c r="I93" s="12">
        <v>0.65742358890830277</v>
      </c>
      <c r="J93" s="38"/>
      <c r="K93" s="37">
        <v>0.58469011189056097</v>
      </c>
      <c r="L93" s="38"/>
      <c r="M93" s="12">
        <v>0.61365611074722948</v>
      </c>
      <c r="N93" s="38"/>
      <c r="O93" s="37">
        <v>0.62968405395909732</v>
      </c>
    </row>
    <row r="94" spans="1:15" ht="16.5" customHeight="1"/>
    <row r="95" spans="1:15" ht="16.5" customHeight="1"/>
    <row r="96" spans="1:15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spans="1:15" ht="16.5" customHeight="1"/>
    <row r="114" spans="1:15" ht="16.5" customHeight="1"/>
    <row r="115" spans="1:15" ht="16.5" customHeight="1"/>
    <row r="116" spans="1:15" ht="16.5" customHeight="1"/>
    <row r="117" spans="1:15" ht="16.5" customHeight="1"/>
    <row r="118" spans="1:15" ht="16.5" customHeight="1"/>
    <row r="119" spans="1:15" ht="16.5" customHeight="1"/>
    <row r="120" spans="1:15" ht="16.5" customHeight="1"/>
    <row r="121" spans="1:15" ht="7.5" customHeight="1"/>
    <row r="122" spans="1:15" s="26" customFormat="1" ht="21.95" customHeight="1">
      <c r="A122" s="39" t="str">
        <f>A64</f>
        <v>The accompanying notes are an integral part of these interim consolidated and separate financial information.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</row>
  </sheetData>
  <mergeCells count="8">
    <mergeCell ref="I71:K71"/>
    <mergeCell ref="M71:O71"/>
    <mergeCell ref="I6:K6"/>
    <mergeCell ref="M6:O6"/>
    <mergeCell ref="I7:K7"/>
    <mergeCell ref="M7:O7"/>
    <mergeCell ref="I70:K70"/>
    <mergeCell ref="M70:O70"/>
  </mergeCells>
  <pageMargins left="0.8" right="0.5" top="0.5" bottom="0.6" header="0.49" footer="0.4"/>
  <pageSetup paperSize="256" scale="88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7746-B0D4-4589-A083-6B2C55E565D2}">
  <dimension ref="A1:AB45"/>
  <sheetViews>
    <sheetView tabSelected="1" topLeftCell="A29" zoomScale="110" zoomScaleNormal="110" zoomScaleSheetLayoutView="117" workbookViewId="0">
      <selection activeCell="B40" sqref="B40"/>
    </sheetView>
  </sheetViews>
  <sheetFormatPr defaultColWidth="9.140625" defaultRowHeight="16.5" customHeight="1"/>
  <cols>
    <col min="1" max="1" width="1.7109375" style="173" customWidth="1"/>
    <col min="2" max="2" width="29.140625" style="173" customWidth="1"/>
    <col min="3" max="3" width="5.85546875" style="173" customWidth="1"/>
    <col min="4" max="4" width="0.5703125" style="173" customWidth="1"/>
    <col min="5" max="5" width="11.42578125" style="178" customWidth="1"/>
    <col min="6" max="6" width="0.5703125" style="178" customWidth="1"/>
    <col min="7" max="7" width="10.5703125" style="178" customWidth="1"/>
    <col min="8" max="8" width="0.5703125" style="178" customWidth="1"/>
    <col min="9" max="9" width="11.140625" style="178" customWidth="1"/>
    <col min="10" max="10" width="0.5703125" style="178" customWidth="1"/>
    <col min="11" max="11" width="12" style="178" customWidth="1"/>
    <col min="12" max="12" width="0.5703125" style="178" customWidth="1"/>
    <col min="13" max="13" width="11" style="178" customWidth="1"/>
    <col min="14" max="14" width="0.5703125" style="178" customWidth="1"/>
    <col min="15" max="15" width="18.7109375" style="178" customWidth="1"/>
    <col min="16" max="16" width="0.5703125" style="178" customWidth="1"/>
    <col min="17" max="17" width="11.140625" style="178" customWidth="1"/>
    <col min="18" max="18" width="0.5703125" style="178" customWidth="1"/>
    <col min="19" max="19" width="11.140625" style="178" customWidth="1"/>
    <col min="20" max="20" width="0.5703125" style="178" customWidth="1"/>
    <col min="21" max="21" width="11" style="178" customWidth="1"/>
    <col min="22" max="22" width="0.5703125" style="178" customWidth="1"/>
    <col min="23" max="23" width="11.85546875" style="178" customWidth="1"/>
    <col min="24" max="24" width="0.5703125" style="178" customWidth="1"/>
    <col min="25" max="25" width="10.140625" style="178" customWidth="1"/>
    <col min="26" max="26" width="0.5703125" style="178" customWidth="1"/>
    <col min="27" max="27" width="12.28515625" style="178" bestFit="1" customWidth="1"/>
    <col min="28" max="16384" width="9.140625" style="173"/>
  </cols>
  <sheetData>
    <row r="1" spans="1:28" ht="16.5" customHeight="1">
      <c r="A1" s="206" t="str">
        <f>'[1]2-4'!A1</f>
        <v>Com7 Public Company Limited</v>
      </c>
    </row>
    <row r="2" spans="1:28" ht="16.5" customHeight="1">
      <c r="A2" s="206" t="s">
        <v>196</v>
      </c>
    </row>
    <row r="3" spans="1:28" ht="16.5" customHeight="1">
      <c r="A3" s="207" t="s">
        <v>146</v>
      </c>
      <c r="B3" s="208"/>
      <c r="C3" s="208"/>
      <c r="D3" s="208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</row>
    <row r="4" spans="1:28" ht="16.5" customHeight="1">
      <c r="A4" s="206"/>
    </row>
    <row r="5" spans="1:28" ht="16.5" customHeight="1">
      <c r="A5" s="206"/>
    </row>
    <row r="6" spans="1:28" ht="16.5" customHeight="1">
      <c r="B6" s="174"/>
      <c r="C6" s="175"/>
      <c r="D6" s="175"/>
      <c r="E6" s="248" t="s">
        <v>149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</row>
    <row r="7" spans="1:28" ht="16.5" customHeight="1">
      <c r="B7" s="174"/>
      <c r="C7" s="175"/>
      <c r="D7" s="175"/>
      <c r="E7" s="249" t="s">
        <v>56</v>
      </c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176"/>
      <c r="Y7" s="176"/>
      <c r="Z7" s="176"/>
      <c r="AA7" s="176"/>
    </row>
    <row r="8" spans="1:28" ht="16.5" customHeight="1">
      <c r="B8" s="174"/>
      <c r="C8" s="175"/>
      <c r="D8" s="175"/>
      <c r="E8" s="176"/>
      <c r="F8" s="176"/>
      <c r="G8" s="176"/>
      <c r="H8" s="176"/>
      <c r="I8" s="176"/>
      <c r="J8" s="176"/>
      <c r="K8" s="176"/>
      <c r="L8" s="177"/>
      <c r="M8" s="176"/>
      <c r="N8" s="176"/>
      <c r="O8" s="248" t="s">
        <v>98</v>
      </c>
      <c r="P8" s="248"/>
      <c r="Q8" s="248"/>
      <c r="R8" s="248"/>
      <c r="S8" s="248"/>
      <c r="T8" s="248"/>
      <c r="U8" s="248"/>
      <c r="V8" s="176"/>
      <c r="W8" s="176"/>
      <c r="X8" s="176"/>
      <c r="Y8" s="176"/>
      <c r="Z8" s="176"/>
      <c r="AA8" s="176"/>
    </row>
    <row r="9" spans="1:28" ht="16.5" customHeight="1">
      <c r="B9" s="174"/>
      <c r="C9" s="175"/>
      <c r="D9" s="175"/>
      <c r="F9" s="179"/>
      <c r="G9" s="179"/>
      <c r="H9" s="179"/>
      <c r="I9" s="250" t="s">
        <v>32</v>
      </c>
      <c r="J9" s="250"/>
      <c r="K9" s="250"/>
      <c r="L9" s="179"/>
      <c r="M9" s="179"/>
      <c r="N9" s="179"/>
      <c r="O9" s="180" t="s">
        <v>112</v>
      </c>
      <c r="P9" s="179"/>
      <c r="Q9" s="179" t="s">
        <v>150</v>
      </c>
      <c r="R9" s="179"/>
      <c r="S9" s="179" t="s">
        <v>150</v>
      </c>
      <c r="T9" s="179"/>
      <c r="U9" s="179" t="s">
        <v>151</v>
      </c>
      <c r="V9" s="179"/>
      <c r="W9" s="179" t="s">
        <v>73</v>
      </c>
      <c r="X9" s="179"/>
      <c r="Y9" s="179"/>
      <c r="Z9" s="179"/>
    </row>
    <row r="10" spans="1:28" ht="16.5" customHeight="1">
      <c r="B10" s="174"/>
      <c r="C10" s="175"/>
      <c r="D10" s="175"/>
      <c r="E10" s="179" t="s">
        <v>111</v>
      </c>
      <c r="F10" s="179"/>
      <c r="G10" s="179" t="s">
        <v>57</v>
      </c>
      <c r="H10" s="179"/>
      <c r="I10" s="176"/>
      <c r="J10" s="176"/>
      <c r="K10" s="176"/>
      <c r="L10" s="179"/>
      <c r="M10" s="179"/>
      <c r="N10" s="179"/>
      <c r="O10" s="179" t="s">
        <v>114</v>
      </c>
      <c r="P10" s="179"/>
      <c r="Q10" s="179" t="s">
        <v>152</v>
      </c>
      <c r="R10" s="179"/>
      <c r="S10" s="179" t="s">
        <v>153</v>
      </c>
      <c r="T10" s="179"/>
      <c r="U10" s="179" t="s">
        <v>154</v>
      </c>
      <c r="V10" s="179"/>
      <c r="W10" s="179" t="s">
        <v>155</v>
      </c>
      <c r="X10" s="179"/>
      <c r="Y10" s="179" t="s">
        <v>156</v>
      </c>
      <c r="Z10" s="179"/>
    </row>
    <row r="11" spans="1:28" ht="16.5" customHeight="1">
      <c r="B11" s="174"/>
      <c r="C11" s="175"/>
      <c r="D11" s="175"/>
      <c r="E11" s="179" t="s">
        <v>113</v>
      </c>
      <c r="F11" s="179"/>
      <c r="G11" s="179" t="s">
        <v>157</v>
      </c>
      <c r="H11" s="179"/>
      <c r="I11" s="179" t="s">
        <v>158</v>
      </c>
      <c r="J11" s="179"/>
      <c r="K11" s="179"/>
      <c r="L11" s="179"/>
      <c r="M11" s="179" t="s">
        <v>159</v>
      </c>
      <c r="N11" s="179"/>
      <c r="O11" s="180" t="s">
        <v>160</v>
      </c>
      <c r="P11" s="179"/>
      <c r="Q11" s="179" t="s">
        <v>161</v>
      </c>
      <c r="R11" s="179"/>
      <c r="S11" s="179" t="s">
        <v>162</v>
      </c>
      <c r="T11" s="179"/>
      <c r="U11" s="179" t="s">
        <v>163</v>
      </c>
      <c r="V11" s="179"/>
      <c r="W11" s="179" t="s">
        <v>164</v>
      </c>
      <c r="X11" s="179"/>
      <c r="Y11" s="179" t="s">
        <v>165</v>
      </c>
      <c r="Z11" s="179"/>
      <c r="AA11" s="84" t="s">
        <v>58</v>
      </c>
    </row>
    <row r="12" spans="1:28" ht="16.5" customHeight="1">
      <c r="B12" s="174"/>
      <c r="C12" s="175"/>
      <c r="D12" s="175"/>
      <c r="E12" s="179" t="s">
        <v>166</v>
      </c>
      <c r="F12" s="179"/>
      <c r="G12" s="179" t="s">
        <v>167</v>
      </c>
      <c r="H12" s="179"/>
      <c r="I12" s="181" t="s">
        <v>168</v>
      </c>
      <c r="J12" s="179"/>
      <c r="K12" s="179" t="s">
        <v>34</v>
      </c>
      <c r="L12" s="179"/>
      <c r="M12" s="179" t="s">
        <v>169</v>
      </c>
      <c r="N12" s="179"/>
      <c r="O12" s="179" t="s">
        <v>170</v>
      </c>
      <c r="P12" s="179"/>
      <c r="Q12" s="179" t="s">
        <v>171</v>
      </c>
      <c r="R12" s="179"/>
      <c r="S12" s="179" t="s">
        <v>172</v>
      </c>
      <c r="T12" s="179"/>
      <c r="U12" s="179" t="s">
        <v>173</v>
      </c>
      <c r="V12" s="179"/>
      <c r="W12" s="179" t="s">
        <v>174</v>
      </c>
      <c r="X12" s="179"/>
      <c r="Y12" s="179" t="s">
        <v>175</v>
      </c>
      <c r="Z12" s="179"/>
      <c r="AA12" s="84" t="s">
        <v>176</v>
      </c>
    </row>
    <row r="13" spans="1:28" ht="16.5" customHeight="1">
      <c r="B13" s="174"/>
      <c r="C13" s="182" t="s">
        <v>80</v>
      </c>
      <c r="D13" s="175"/>
      <c r="E13" s="183" t="s">
        <v>6</v>
      </c>
      <c r="F13" s="180"/>
      <c r="G13" s="183" t="s">
        <v>6</v>
      </c>
      <c r="H13" s="180"/>
      <c r="I13" s="183" t="s">
        <v>6</v>
      </c>
      <c r="J13" s="180"/>
      <c r="K13" s="183" t="s">
        <v>6</v>
      </c>
      <c r="L13" s="180"/>
      <c r="M13" s="183" t="s">
        <v>6</v>
      </c>
      <c r="N13" s="180"/>
      <c r="O13" s="183" t="s">
        <v>6</v>
      </c>
      <c r="P13" s="180"/>
      <c r="Q13" s="183" t="s">
        <v>6</v>
      </c>
      <c r="R13" s="180"/>
      <c r="S13" s="183" t="s">
        <v>6</v>
      </c>
      <c r="T13" s="180"/>
      <c r="U13" s="183" t="s">
        <v>6</v>
      </c>
      <c r="V13" s="180"/>
      <c r="W13" s="183" t="s">
        <v>6</v>
      </c>
      <c r="X13" s="180"/>
      <c r="Y13" s="183" t="s">
        <v>6</v>
      </c>
      <c r="Z13" s="180"/>
      <c r="AA13" s="183" t="s">
        <v>6</v>
      </c>
    </row>
    <row r="14" spans="1:28" ht="16.5" customHeight="1">
      <c r="B14" s="174"/>
      <c r="C14" s="175"/>
      <c r="D14" s="175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</row>
    <row r="15" spans="1:28" ht="16.5" customHeight="1">
      <c r="A15" s="184" t="s">
        <v>104</v>
      </c>
      <c r="C15" s="185"/>
      <c r="D15" s="185"/>
      <c r="E15" s="214">
        <v>300000000</v>
      </c>
      <c r="F15" s="75"/>
      <c r="G15" s="214">
        <v>898760685</v>
      </c>
      <c r="H15" s="75"/>
      <c r="I15" s="214">
        <v>30000000</v>
      </c>
      <c r="J15" s="75"/>
      <c r="K15" s="214">
        <v>4069677849</v>
      </c>
      <c r="L15" s="215"/>
      <c r="M15" s="215">
        <v>0</v>
      </c>
      <c r="N15" s="216"/>
      <c r="O15" s="214">
        <v>-13576049</v>
      </c>
      <c r="P15" s="75"/>
      <c r="Q15" s="217">
        <v>0</v>
      </c>
      <c r="R15" s="215"/>
      <c r="S15" s="215">
        <v>0</v>
      </c>
      <c r="T15" s="215"/>
      <c r="U15" s="215">
        <f>SUM(S15,O15,Q15)</f>
        <v>-13576049</v>
      </c>
      <c r="V15" s="215"/>
      <c r="W15" s="215">
        <f>SUM(E15,G15,M15,I15,K15,U15)</f>
        <v>5284862485</v>
      </c>
      <c r="X15" s="215"/>
      <c r="Y15" s="214">
        <v>15887870</v>
      </c>
      <c r="Z15" s="216"/>
      <c r="AA15" s="215">
        <f>SUM(W15,Y15)</f>
        <v>5300750355</v>
      </c>
      <c r="AB15" s="178"/>
    </row>
    <row r="16" spans="1:28" ht="6" customHeight="1">
      <c r="A16" s="184"/>
      <c r="C16" s="185"/>
      <c r="D16" s="185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9"/>
      <c r="AB16" s="178"/>
    </row>
    <row r="17" spans="1:28" ht="16.5" customHeight="1">
      <c r="A17" s="190" t="s">
        <v>177</v>
      </c>
      <c r="C17" s="185"/>
      <c r="D17" s="185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9"/>
    </row>
    <row r="18" spans="1:28" ht="16.5" customHeight="1">
      <c r="A18" s="247" t="s">
        <v>194</v>
      </c>
      <c r="B18" s="247"/>
      <c r="C18" s="185"/>
      <c r="D18" s="185"/>
      <c r="E18" s="75">
        <v>299999566</v>
      </c>
      <c r="F18" s="75"/>
      <c r="G18" s="217">
        <v>0</v>
      </c>
      <c r="H18" s="75"/>
      <c r="I18" s="217">
        <v>0</v>
      </c>
      <c r="J18" s="75"/>
      <c r="K18" s="218">
        <v>-299999566</v>
      </c>
      <c r="L18" s="215"/>
      <c r="M18" s="215">
        <v>0</v>
      </c>
      <c r="N18" s="216"/>
      <c r="O18" s="217">
        <v>0</v>
      </c>
      <c r="P18" s="215"/>
      <c r="Q18" s="215">
        <v>0</v>
      </c>
      <c r="R18" s="215"/>
      <c r="S18" s="215">
        <v>0</v>
      </c>
      <c r="T18" s="215"/>
      <c r="U18" s="215">
        <f t="shared" ref="U18:U20" si="0">SUM(S18,O18,Q18)</f>
        <v>0</v>
      </c>
      <c r="V18" s="215"/>
      <c r="W18" s="215">
        <f t="shared" ref="W18:W20" si="1">SUM(E18,G18,M18,I18,K18,U18)</f>
        <v>0</v>
      </c>
      <c r="X18" s="215"/>
      <c r="Y18" s="217">
        <v>0</v>
      </c>
      <c r="Z18" s="216"/>
      <c r="AA18" s="215">
        <f>SUM(W18:Y18)</f>
        <v>0</v>
      </c>
    </row>
    <row r="19" spans="1:28" ht="16.5" customHeight="1">
      <c r="A19" s="247" t="s">
        <v>195</v>
      </c>
      <c r="B19" s="247"/>
      <c r="C19" s="185"/>
      <c r="D19" s="185"/>
      <c r="E19" s="217">
        <v>0</v>
      </c>
      <c r="F19" s="75"/>
      <c r="G19" s="217">
        <v>0</v>
      </c>
      <c r="H19" s="75"/>
      <c r="I19" s="217">
        <v>0</v>
      </c>
      <c r="J19" s="75"/>
      <c r="K19" s="75">
        <v>-1199998265</v>
      </c>
      <c r="L19" s="215"/>
      <c r="M19" s="215">
        <v>0</v>
      </c>
      <c r="N19" s="216"/>
      <c r="O19" s="217">
        <v>0</v>
      </c>
      <c r="P19" s="215"/>
      <c r="Q19" s="215">
        <v>0</v>
      </c>
      <c r="R19" s="215"/>
      <c r="S19" s="215">
        <v>0</v>
      </c>
      <c r="T19" s="215"/>
      <c r="U19" s="215">
        <f t="shared" si="0"/>
        <v>0</v>
      </c>
      <c r="V19" s="215"/>
      <c r="W19" s="215">
        <f t="shared" si="1"/>
        <v>-1199998265</v>
      </c>
      <c r="X19" s="215"/>
      <c r="Y19" s="217">
        <v>0</v>
      </c>
      <c r="Z19" s="216"/>
      <c r="AA19" s="215">
        <f>SUM(W19:Y19)</f>
        <v>-1199998265</v>
      </c>
    </row>
    <row r="20" spans="1:28" ht="16.5" customHeight="1">
      <c r="A20" s="247" t="s">
        <v>50</v>
      </c>
      <c r="B20" s="247"/>
      <c r="C20" s="185"/>
      <c r="D20" s="185"/>
      <c r="E20" s="217">
        <v>0</v>
      </c>
      <c r="F20" s="75"/>
      <c r="G20" s="217">
        <v>0</v>
      </c>
      <c r="H20" s="75"/>
      <c r="I20" s="217">
        <v>0</v>
      </c>
      <c r="J20" s="75"/>
      <c r="K20" s="187">
        <v>1403255254</v>
      </c>
      <c r="L20" s="215"/>
      <c r="M20" s="215">
        <v>0</v>
      </c>
      <c r="N20" s="216"/>
      <c r="O20" s="217">
        <v>0</v>
      </c>
      <c r="P20" s="215"/>
      <c r="Q20" s="215">
        <v>0</v>
      </c>
      <c r="R20" s="215"/>
      <c r="S20" s="215">
        <v>0</v>
      </c>
      <c r="T20" s="215"/>
      <c r="U20" s="215">
        <f t="shared" si="0"/>
        <v>0</v>
      </c>
      <c r="V20" s="215"/>
      <c r="W20" s="215">
        <f t="shared" si="1"/>
        <v>1403255254</v>
      </c>
      <c r="X20" s="215"/>
      <c r="Y20" s="187">
        <v>-1230312</v>
      </c>
      <c r="Z20" s="216"/>
      <c r="AA20" s="215">
        <f>SUM(W20:Y20)</f>
        <v>1402024942</v>
      </c>
    </row>
    <row r="21" spans="1:28" ht="16.5" customHeight="1">
      <c r="A21" s="74" t="s">
        <v>214</v>
      </c>
      <c r="B21" s="74"/>
      <c r="C21" s="185"/>
      <c r="D21" s="185"/>
      <c r="E21" s="217"/>
      <c r="F21" s="75"/>
      <c r="G21" s="217"/>
      <c r="H21" s="75"/>
      <c r="I21" s="217"/>
      <c r="J21" s="75"/>
      <c r="K21" s="217"/>
      <c r="L21" s="215"/>
      <c r="M21" s="215"/>
      <c r="N21" s="216"/>
      <c r="O21" s="187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6"/>
      <c r="AA21" s="215"/>
    </row>
    <row r="22" spans="1:28" ht="16.5" customHeight="1">
      <c r="A22" s="74"/>
      <c r="B22" s="191" t="s">
        <v>213</v>
      </c>
      <c r="C22" s="185"/>
      <c r="D22" s="185"/>
      <c r="E22" s="219">
        <v>0</v>
      </c>
      <c r="F22" s="75"/>
      <c r="G22" s="219">
        <v>0</v>
      </c>
      <c r="H22" s="75"/>
      <c r="I22" s="219">
        <v>0</v>
      </c>
      <c r="J22" s="75"/>
      <c r="K22" s="219">
        <v>0</v>
      </c>
      <c r="L22" s="215"/>
      <c r="M22" s="220">
        <v>0</v>
      </c>
      <c r="N22" s="216"/>
      <c r="O22" s="219">
        <v>7415732</v>
      </c>
      <c r="P22" s="215"/>
      <c r="Q22" s="220">
        <v>-341942853</v>
      </c>
      <c r="R22" s="215"/>
      <c r="S22" s="220">
        <v>0</v>
      </c>
      <c r="T22" s="215"/>
      <c r="U22" s="220">
        <f>SUM(S22,O22,Q22)</f>
        <v>-334527121</v>
      </c>
      <c r="V22" s="215"/>
      <c r="W22" s="220">
        <f>SUM(E22,G22,M22,I22,K22,U22)</f>
        <v>-334527121</v>
      </c>
      <c r="X22" s="215"/>
      <c r="Y22" s="220" t="s">
        <v>10</v>
      </c>
      <c r="Z22" s="216"/>
      <c r="AA22" s="220">
        <f>SUM(W22,Y22)</f>
        <v>-334527121</v>
      </c>
      <c r="AB22" s="178"/>
    </row>
    <row r="23" spans="1:28" ht="16.5" customHeight="1">
      <c r="A23" s="190"/>
      <c r="C23" s="185"/>
      <c r="D23" s="185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9"/>
    </row>
    <row r="24" spans="1:28" ht="16.5" customHeight="1" thickBot="1">
      <c r="A24" s="190" t="s">
        <v>120</v>
      </c>
      <c r="C24" s="185"/>
      <c r="D24" s="185"/>
      <c r="E24" s="193">
        <f>SUM(E15:E23)</f>
        <v>599999566</v>
      </c>
      <c r="F24" s="188"/>
      <c r="G24" s="193">
        <f>SUM(G15:G23)</f>
        <v>898760685</v>
      </c>
      <c r="H24" s="188"/>
      <c r="I24" s="193">
        <f>SUM(I15:I23)</f>
        <v>30000000</v>
      </c>
      <c r="J24" s="188"/>
      <c r="K24" s="193">
        <f>SUM(K15:K23)</f>
        <v>3972935272</v>
      </c>
      <c r="L24" s="188"/>
      <c r="M24" s="193">
        <f>SUM(M15:M23)</f>
        <v>0</v>
      </c>
      <c r="N24" s="188"/>
      <c r="O24" s="193">
        <f>SUM(O15:O23)</f>
        <v>-6160317</v>
      </c>
      <c r="P24" s="188"/>
      <c r="Q24" s="193">
        <f>SUM(Q15:Q23)</f>
        <v>-341942853</v>
      </c>
      <c r="R24" s="188"/>
      <c r="S24" s="193">
        <f>SUM(S15:S23)</f>
        <v>0</v>
      </c>
      <c r="T24" s="188"/>
      <c r="U24" s="193">
        <f>SUM(U15:U23)</f>
        <v>-348103170</v>
      </c>
      <c r="V24" s="188"/>
      <c r="W24" s="193">
        <f>SUM(W15:W23)</f>
        <v>5153592353</v>
      </c>
      <c r="X24" s="188"/>
      <c r="Y24" s="193">
        <f>SUM(Y15:Y23)</f>
        <v>14657558</v>
      </c>
      <c r="Z24" s="188"/>
      <c r="AA24" s="193">
        <f>SUM(AA15:AA23)</f>
        <v>5168249911</v>
      </c>
      <c r="AB24" s="178"/>
    </row>
    <row r="25" spans="1:28" ht="16.5" customHeight="1" thickTop="1">
      <c r="A25" s="190"/>
      <c r="C25" s="185"/>
      <c r="D25" s="185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</row>
    <row r="26" spans="1:28" ht="16.5" customHeight="1">
      <c r="A26" s="190"/>
      <c r="C26" s="185"/>
      <c r="D26" s="185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</row>
    <row r="27" spans="1:28" ht="16.5" customHeight="1">
      <c r="A27" s="184" t="s">
        <v>178</v>
      </c>
      <c r="C27" s="185"/>
      <c r="D27" s="185"/>
      <c r="E27" s="194">
        <v>599999566</v>
      </c>
      <c r="F27" s="186"/>
      <c r="G27" s="194">
        <v>898760685</v>
      </c>
      <c r="H27" s="186"/>
      <c r="I27" s="194">
        <v>30000000</v>
      </c>
      <c r="J27" s="186"/>
      <c r="K27" s="194">
        <v>5488738212</v>
      </c>
      <c r="L27" s="186"/>
      <c r="M27" s="194">
        <v>-484293100</v>
      </c>
      <c r="N27" s="186"/>
      <c r="O27" s="194">
        <v>-5890411</v>
      </c>
      <c r="P27" s="186"/>
      <c r="Q27" s="194">
        <v>-525521312</v>
      </c>
      <c r="R27" s="186"/>
      <c r="S27" s="194">
        <v>1152673249</v>
      </c>
      <c r="T27" s="186"/>
      <c r="U27" s="194">
        <f>SUM(S27,O27,Q27)</f>
        <v>621261526</v>
      </c>
      <c r="V27" s="186"/>
      <c r="W27" s="194">
        <f>SUM(E27,G27,M27,I27,K27,U27)</f>
        <v>7154466889</v>
      </c>
      <c r="X27" s="186"/>
      <c r="Y27" s="194">
        <v>97434099</v>
      </c>
      <c r="Z27" s="186"/>
      <c r="AA27" s="195">
        <f t="shared" ref="AA27" si="2">SUM(W27,Y27)</f>
        <v>7251900988</v>
      </c>
      <c r="AB27" s="178"/>
    </row>
    <row r="28" spans="1:28" ht="6" customHeight="1">
      <c r="A28" s="184"/>
      <c r="C28" s="185"/>
      <c r="D28" s="185"/>
      <c r="E28" s="196"/>
      <c r="F28" s="188"/>
      <c r="G28" s="196"/>
      <c r="H28" s="188"/>
      <c r="I28" s="196"/>
      <c r="J28" s="188"/>
      <c r="K28" s="196"/>
      <c r="L28" s="188"/>
      <c r="M28" s="196"/>
      <c r="N28" s="188"/>
      <c r="O28" s="196"/>
      <c r="P28" s="188"/>
      <c r="Q28" s="196"/>
      <c r="R28" s="188"/>
      <c r="S28" s="196"/>
      <c r="T28" s="188"/>
      <c r="U28" s="196"/>
      <c r="V28" s="188"/>
      <c r="W28" s="196"/>
      <c r="X28" s="188"/>
      <c r="Y28" s="196"/>
      <c r="Z28" s="188"/>
      <c r="AA28" s="197"/>
      <c r="AB28" s="178"/>
    </row>
    <row r="29" spans="1:28" ht="16.5" customHeight="1">
      <c r="A29" s="190" t="s">
        <v>177</v>
      </c>
      <c r="C29" s="185"/>
      <c r="D29" s="185"/>
      <c r="E29" s="196"/>
      <c r="F29" s="188"/>
      <c r="G29" s="196"/>
      <c r="H29" s="188"/>
      <c r="I29" s="196"/>
      <c r="J29" s="188"/>
      <c r="K29" s="196"/>
      <c r="L29" s="188"/>
      <c r="M29" s="196"/>
      <c r="N29" s="188"/>
      <c r="O29" s="196"/>
      <c r="P29" s="188"/>
      <c r="Q29" s="196"/>
      <c r="R29" s="188"/>
      <c r="S29" s="196"/>
      <c r="T29" s="188"/>
      <c r="U29" s="196"/>
      <c r="V29" s="188"/>
      <c r="W29" s="196"/>
      <c r="X29" s="188"/>
      <c r="Y29" s="196"/>
      <c r="Z29" s="188"/>
      <c r="AA29" s="197"/>
    </row>
    <row r="30" spans="1:28" ht="16.5" customHeight="1">
      <c r="A30" s="191" t="s">
        <v>198</v>
      </c>
      <c r="C30" s="185"/>
      <c r="D30" s="185"/>
      <c r="E30" s="196">
        <v>0</v>
      </c>
      <c r="F30" s="188"/>
      <c r="G30" s="196">
        <v>0</v>
      </c>
      <c r="H30" s="186"/>
      <c r="I30" s="196">
        <v>29999957</v>
      </c>
      <c r="J30" s="188"/>
      <c r="K30" s="194">
        <v>-29999957</v>
      </c>
      <c r="L30" s="186"/>
      <c r="M30" s="194">
        <v>0</v>
      </c>
      <c r="N30" s="188"/>
      <c r="O30" s="194">
        <v>0</v>
      </c>
      <c r="P30" s="186"/>
      <c r="Q30" s="194">
        <v>0</v>
      </c>
      <c r="R30" s="186"/>
      <c r="S30" s="194">
        <v>0</v>
      </c>
      <c r="T30" s="186"/>
      <c r="U30" s="194">
        <f t="shared" ref="U30:U34" si="3">SUM(S30,O30,Q30)</f>
        <v>0</v>
      </c>
      <c r="V30" s="186"/>
      <c r="W30" s="194">
        <f t="shared" ref="W30:W34" si="4">SUM(E30,G30,M30,I30,K30,U30)</f>
        <v>0</v>
      </c>
      <c r="X30" s="186"/>
      <c r="Y30" s="194">
        <v>0</v>
      </c>
      <c r="Z30" s="186"/>
      <c r="AA30" s="195">
        <f>SUM(W30,Y30)</f>
        <v>0</v>
      </c>
      <c r="AB30" s="178"/>
    </row>
    <row r="31" spans="1:28" ht="16.5" customHeight="1">
      <c r="A31" s="191" t="s">
        <v>255</v>
      </c>
      <c r="C31" s="185"/>
      <c r="D31" s="185"/>
      <c r="E31" s="196">
        <v>0</v>
      </c>
      <c r="F31" s="188"/>
      <c r="G31" s="196">
        <v>0</v>
      </c>
      <c r="H31" s="186"/>
      <c r="I31" s="196">
        <v>0</v>
      </c>
      <c r="J31" s="188"/>
      <c r="K31" s="194">
        <v>-1788554426</v>
      </c>
      <c r="L31" s="186"/>
      <c r="M31" s="194">
        <v>0</v>
      </c>
      <c r="N31" s="188"/>
      <c r="O31" s="194">
        <v>0</v>
      </c>
      <c r="P31" s="186"/>
      <c r="Q31" s="194">
        <v>0</v>
      </c>
      <c r="R31" s="186"/>
      <c r="S31" s="194">
        <v>0</v>
      </c>
      <c r="T31" s="186"/>
      <c r="U31" s="194">
        <f t="shared" si="3"/>
        <v>0</v>
      </c>
      <c r="V31" s="186"/>
      <c r="W31" s="194">
        <f t="shared" si="4"/>
        <v>-1788554426</v>
      </c>
      <c r="X31" s="186"/>
      <c r="Y31" s="194">
        <v>-72000000</v>
      </c>
      <c r="Z31" s="186"/>
      <c r="AA31" s="195">
        <f>SUM(W31,Y31)</f>
        <v>-1860554426</v>
      </c>
      <c r="AB31" s="178"/>
    </row>
    <row r="32" spans="1:28" ht="16.5" customHeight="1">
      <c r="A32" s="191" t="s">
        <v>50</v>
      </c>
      <c r="C32" s="185"/>
      <c r="D32" s="185"/>
      <c r="E32" s="196">
        <v>0</v>
      </c>
      <c r="F32" s="188"/>
      <c r="G32" s="196">
        <v>0</v>
      </c>
      <c r="H32" s="186"/>
      <c r="I32" s="196">
        <v>0</v>
      </c>
      <c r="J32" s="188"/>
      <c r="K32" s="194">
        <f>+'P&amp;L 7-8'!I77</f>
        <v>1577815473</v>
      </c>
      <c r="L32" s="186"/>
      <c r="M32" s="194">
        <v>0</v>
      </c>
      <c r="N32" s="188"/>
      <c r="O32" s="194">
        <v>0</v>
      </c>
      <c r="P32" s="186"/>
      <c r="Q32" s="194">
        <v>0</v>
      </c>
      <c r="R32" s="186"/>
      <c r="S32" s="194">
        <v>0</v>
      </c>
      <c r="T32" s="186"/>
      <c r="U32" s="194">
        <f t="shared" si="3"/>
        <v>0</v>
      </c>
      <c r="V32" s="186"/>
      <c r="W32" s="194">
        <f t="shared" si="4"/>
        <v>1577815473</v>
      </c>
      <c r="X32" s="186"/>
      <c r="Y32" s="194">
        <v>33219513</v>
      </c>
      <c r="Z32" s="186"/>
      <c r="AA32" s="195">
        <f t="shared" ref="AA32:AA34" si="5">SUM(W32,Y32)</f>
        <v>1611034986</v>
      </c>
      <c r="AB32" s="178"/>
    </row>
    <row r="33" spans="1:28" ht="16.5" customHeight="1">
      <c r="A33" s="74" t="s">
        <v>214</v>
      </c>
      <c r="B33" s="74"/>
      <c r="C33" s="185"/>
      <c r="D33" s="185"/>
      <c r="E33" s="196"/>
      <c r="F33" s="188"/>
      <c r="G33" s="196"/>
      <c r="H33" s="186"/>
      <c r="I33" s="196"/>
      <c r="J33" s="188"/>
      <c r="K33" s="194"/>
      <c r="L33" s="186"/>
      <c r="M33" s="194"/>
      <c r="N33" s="188"/>
      <c r="O33" s="194"/>
      <c r="P33" s="186"/>
      <c r="Q33" s="194"/>
      <c r="R33" s="186"/>
      <c r="S33" s="194"/>
      <c r="T33" s="186"/>
      <c r="U33" s="194"/>
      <c r="V33" s="186"/>
      <c r="W33" s="194"/>
      <c r="X33" s="186"/>
      <c r="Y33" s="194"/>
      <c r="Z33" s="186"/>
      <c r="AA33" s="195"/>
      <c r="AB33" s="178"/>
    </row>
    <row r="34" spans="1:28" ht="16.5" customHeight="1">
      <c r="A34" s="74"/>
      <c r="B34" s="191" t="s">
        <v>213</v>
      </c>
      <c r="C34" s="185"/>
      <c r="D34" s="185"/>
      <c r="E34" s="196">
        <v>0</v>
      </c>
      <c r="F34" s="188"/>
      <c r="G34" s="196">
        <v>0</v>
      </c>
      <c r="H34" s="186"/>
      <c r="I34" s="196">
        <v>0</v>
      </c>
      <c r="J34" s="188"/>
      <c r="K34" s="194">
        <v>0</v>
      </c>
      <c r="L34" s="186"/>
      <c r="M34" s="194">
        <v>0</v>
      </c>
      <c r="N34" s="188"/>
      <c r="O34" s="194">
        <v>3314023</v>
      </c>
      <c r="P34" s="186"/>
      <c r="Q34" s="194">
        <v>-15952088</v>
      </c>
      <c r="R34" s="186"/>
      <c r="S34" s="194">
        <v>0</v>
      </c>
      <c r="T34" s="186"/>
      <c r="U34" s="194">
        <f t="shared" si="3"/>
        <v>-12638065</v>
      </c>
      <c r="V34" s="186"/>
      <c r="W34" s="194">
        <f t="shared" si="4"/>
        <v>-12638065</v>
      </c>
      <c r="X34" s="186"/>
      <c r="Y34" s="194">
        <v>122543</v>
      </c>
      <c r="Z34" s="186"/>
      <c r="AA34" s="195">
        <f t="shared" si="5"/>
        <v>-12515522</v>
      </c>
      <c r="AB34" s="178"/>
    </row>
    <row r="35" spans="1:28" ht="16.5" customHeight="1">
      <c r="A35" s="191" t="s">
        <v>179</v>
      </c>
      <c r="C35" s="185"/>
      <c r="D35" s="185"/>
      <c r="E35" s="196"/>
      <c r="F35" s="188"/>
      <c r="G35" s="196"/>
      <c r="H35" s="188"/>
      <c r="I35" s="196"/>
      <c r="J35" s="188"/>
      <c r="K35" s="196"/>
      <c r="L35" s="188"/>
      <c r="M35" s="196"/>
      <c r="N35" s="188"/>
      <c r="O35" s="196"/>
      <c r="P35" s="188"/>
      <c r="Q35" s="196"/>
      <c r="R35" s="188"/>
      <c r="S35" s="196"/>
      <c r="T35" s="188"/>
      <c r="U35" s="196"/>
      <c r="V35" s="188"/>
      <c r="W35" s="196"/>
      <c r="X35" s="188"/>
      <c r="Y35" s="196"/>
      <c r="Z35" s="188"/>
      <c r="AA35" s="197"/>
    </row>
    <row r="36" spans="1:28" ht="16.5" customHeight="1">
      <c r="A36" s="191"/>
      <c r="B36" s="173" t="s">
        <v>180</v>
      </c>
      <c r="C36" s="185"/>
      <c r="D36" s="185"/>
      <c r="E36" s="196"/>
      <c r="F36" s="188"/>
      <c r="G36" s="196"/>
      <c r="H36" s="188"/>
      <c r="I36" s="196"/>
      <c r="J36" s="188"/>
      <c r="K36" s="196"/>
      <c r="L36" s="188"/>
      <c r="M36" s="196"/>
      <c r="N36" s="188"/>
      <c r="O36" s="196"/>
      <c r="P36" s="188"/>
      <c r="Q36" s="196"/>
      <c r="R36" s="188"/>
      <c r="S36" s="196"/>
      <c r="T36" s="188"/>
      <c r="U36" s="196"/>
      <c r="V36" s="188"/>
      <c r="W36" s="196"/>
      <c r="X36" s="188"/>
      <c r="Y36" s="196"/>
      <c r="Z36" s="188"/>
      <c r="AA36" s="197"/>
    </row>
    <row r="37" spans="1:28" ht="16.5" customHeight="1">
      <c r="A37" s="191"/>
      <c r="B37" s="173" t="s">
        <v>181</v>
      </c>
      <c r="C37" s="185"/>
      <c r="D37" s="185"/>
      <c r="E37" s="196"/>
      <c r="F37" s="188"/>
      <c r="G37" s="196"/>
      <c r="H37" s="188"/>
      <c r="I37" s="196"/>
      <c r="J37" s="188"/>
      <c r="K37" s="196"/>
      <c r="L37" s="188"/>
      <c r="M37" s="196"/>
      <c r="N37" s="188"/>
      <c r="O37" s="196"/>
      <c r="P37" s="188"/>
      <c r="Q37" s="196"/>
      <c r="R37" s="188"/>
      <c r="S37" s="196"/>
      <c r="T37" s="188"/>
      <c r="U37" s="196"/>
      <c r="V37" s="188"/>
      <c r="W37" s="196"/>
      <c r="X37" s="188"/>
      <c r="Y37" s="196"/>
      <c r="Z37" s="188"/>
      <c r="AA37" s="197"/>
    </row>
    <row r="38" spans="1:28" ht="16.5" customHeight="1">
      <c r="A38" s="191"/>
      <c r="B38" s="173" t="s">
        <v>182</v>
      </c>
      <c r="C38" s="185">
        <v>6</v>
      </c>
      <c r="D38" s="185"/>
      <c r="E38" s="196">
        <v>0</v>
      </c>
      <c r="F38" s="188"/>
      <c r="G38" s="196">
        <v>0</v>
      </c>
      <c r="H38" s="188"/>
      <c r="I38" s="196">
        <v>0</v>
      </c>
      <c r="J38" s="188"/>
      <c r="K38" s="196">
        <v>-396327647</v>
      </c>
      <c r="L38" s="188"/>
      <c r="M38" s="196">
        <v>0</v>
      </c>
      <c r="N38" s="188"/>
      <c r="O38" s="196">
        <v>0</v>
      </c>
      <c r="P38" s="188"/>
      <c r="Q38" s="196">
        <v>396327647</v>
      </c>
      <c r="R38" s="188"/>
      <c r="S38" s="196">
        <v>0</v>
      </c>
      <c r="T38" s="188"/>
      <c r="U38" s="196">
        <f>SUM(S38,O38,Q38)</f>
        <v>396327647</v>
      </c>
      <c r="V38" s="188"/>
      <c r="W38" s="196">
        <f>SUM(E38,G38,M38,I38,K38,U38)</f>
        <v>0</v>
      </c>
      <c r="X38" s="188"/>
      <c r="Y38" s="196">
        <v>0</v>
      </c>
      <c r="Z38" s="188"/>
      <c r="AA38" s="197">
        <f t="shared" ref="AA38" si="6">SUM(W38,Y38)</f>
        <v>0</v>
      </c>
    </row>
    <row r="39" spans="1:28" ht="16.5" customHeight="1">
      <c r="A39" s="191" t="s">
        <v>183</v>
      </c>
      <c r="C39" s="185"/>
      <c r="D39" s="185"/>
      <c r="E39" s="196"/>
      <c r="F39" s="188"/>
      <c r="G39" s="196"/>
      <c r="H39" s="188"/>
      <c r="I39" s="196"/>
      <c r="J39" s="188"/>
      <c r="K39" s="196"/>
      <c r="L39" s="188"/>
      <c r="M39" s="196"/>
      <c r="N39" s="188"/>
      <c r="O39" s="196"/>
      <c r="P39" s="188"/>
      <c r="Q39" s="196"/>
      <c r="R39" s="188"/>
      <c r="S39" s="196"/>
      <c r="T39" s="188"/>
      <c r="U39" s="196"/>
      <c r="V39" s="188"/>
      <c r="W39" s="196"/>
      <c r="X39" s="188"/>
      <c r="Y39" s="196"/>
      <c r="Z39" s="188"/>
      <c r="AA39" s="197"/>
    </row>
    <row r="40" spans="1:28" ht="16.5" customHeight="1">
      <c r="A40" s="191"/>
      <c r="B40" s="173" t="s">
        <v>256</v>
      </c>
      <c r="C40" s="185"/>
      <c r="D40" s="185"/>
      <c r="E40" s="198">
        <v>0</v>
      </c>
      <c r="F40" s="188"/>
      <c r="G40" s="198">
        <v>0</v>
      </c>
      <c r="H40" s="199"/>
      <c r="I40" s="198">
        <v>0</v>
      </c>
      <c r="J40" s="188"/>
      <c r="K40" s="200">
        <v>0</v>
      </c>
      <c r="L40" s="187"/>
      <c r="M40" s="200">
        <v>0</v>
      </c>
      <c r="N40" s="188"/>
      <c r="O40" s="200">
        <v>0</v>
      </c>
      <c r="P40" s="187"/>
      <c r="Q40" s="200">
        <v>0</v>
      </c>
      <c r="R40" s="199"/>
      <c r="S40" s="200">
        <v>24591432</v>
      </c>
      <c r="T40" s="199"/>
      <c r="U40" s="200">
        <f>SUM(S40,O40,Q40)</f>
        <v>24591432</v>
      </c>
      <c r="V40" s="199"/>
      <c r="W40" s="200">
        <f>SUM(E40,G40,M40,I40,K40,U40)</f>
        <v>24591432</v>
      </c>
      <c r="X40" s="199"/>
      <c r="Y40" s="200">
        <v>28725035</v>
      </c>
      <c r="Z40" s="199"/>
      <c r="AA40" s="200">
        <f>SUM(W40,Y40)</f>
        <v>53316467</v>
      </c>
    </row>
    <row r="41" spans="1:28" ht="16.5" customHeight="1">
      <c r="A41" s="190"/>
      <c r="C41" s="185"/>
      <c r="D41" s="185"/>
      <c r="E41" s="196"/>
      <c r="F41" s="188"/>
      <c r="G41" s="196"/>
      <c r="H41" s="188"/>
      <c r="I41" s="196"/>
      <c r="J41" s="188"/>
      <c r="K41" s="196"/>
      <c r="L41" s="188"/>
      <c r="M41" s="196"/>
      <c r="N41" s="188"/>
      <c r="O41" s="196"/>
      <c r="P41" s="188"/>
      <c r="Q41" s="196"/>
      <c r="R41" s="188"/>
      <c r="S41" s="196"/>
      <c r="T41" s="188"/>
      <c r="U41" s="196"/>
      <c r="V41" s="188"/>
      <c r="W41" s="196"/>
      <c r="X41" s="188"/>
      <c r="Y41" s="196"/>
      <c r="Z41" s="188"/>
      <c r="AA41" s="197"/>
    </row>
    <row r="42" spans="1:28" ht="16.5" customHeight="1" thickBot="1">
      <c r="A42" s="190" t="s">
        <v>193</v>
      </c>
      <c r="C42" s="185"/>
      <c r="D42" s="185"/>
      <c r="E42" s="201">
        <f>SUM(E27:E41)</f>
        <v>599999566</v>
      </c>
      <c r="F42" s="188"/>
      <c r="G42" s="201">
        <f>SUM(G27:G41)</f>
        <v>898760685</v>
      </c>
      <c r="H42" s="188"/>
      <c r="I42" s="201">
        <f>SUM(I27:I41)</f>
        <v>59999957</v>
      </c>
      <c r="J42" s="188"/>
      <c r="K42" s="201">
        <f>SUM(K27:K41)</f>
        <v>4851671655</v>
      </c>
      <c r="L42" s="188"/>
      <c r="M42" s="201">
        <f>SUM(M27:M41)</f>
        <v>-484293100</v>
      </c>
      <c r="N42" s="188"/>
      <c r="O42" s="201">
        <f>SUM(O27:O41)</f>
        <v>-2576388</v>
      </c>
      <c r="P42" s="188"/>
      <c r="Q42" s="201">
        <f>SUM(Q27:Q41)</f>
        <v>-145145753</v>
      </c>
      <c r="R42" s="188"/>
      <c r="S42" s="201">
        <f>SUM(S27:S41)</f>
        <v>1177264681</v>
      </c>
      <c r="T42" s="188"/>
      <c r="U42" s="201">
        <f>SUM(U27:U41)</f>
        <v>1029542540</v>
      </c>
      <c r="V42" s="188"/>
      <c r="W42" s="201">
        <f>SUM(W27:W41)</f>
        <v>6955681303</v>
      </c>
      <c r="X42" s="188"/>
      <c r="Y42" s="201">
        <f>SUM(Y27:Y41)</f>
        <v>87501190</v>
      </c>
      <c r="Z42" s="188"/>
      <c r="AA42" s="201">
        <f>SUM(AA27:AA41)</f>
        <v>7043182493</v>
      </c>
      <c r="AB42" s="178"/>
    </row>
    <row r="43" spans="1:28" ht="16.5" customHeight="1" thickTop="1">
      <c r="A43" s="190"/>
      <c r="C43" s="185"/>
      <c r="D43" s="185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</row>
    <row r="44" spans="1:28" ht="12" customHeight="1">
      <c r="A44" s="190"/>
      <c r="C44" s="185"/>
      <c r="D44" s="185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</row>
    <row r="45" spans="1:28" ht="21.95" customHeight="1">
      <c r="A45" s="210" t="str">
        <f>'[1]2-4'!A52</f>
        <v>The accompanying notes are an integral part of these interim consolidated and separate financial information.</v>
      </c>
      <c r="B45" s="211"/>
      <c r="C45" s="211"/>
      <c r="D45" s="211"/>
      <c r="E45" s="212"/>
      <c r="F45" s="213"/>
      <c r="G45" s="212"/>
      <c r="H45" s="213"/>
      <c r="I45" s="212"/>
      <c r="J45" s="213"/>
      <c r="K45" s="212"/>
      <c r="L45" s="212"/>
      <c r="M45" s="212"/>
      <c r="N45" s="213"/>
      <c r="O45" s="212"/>
      <c r="P45" s="212"/>
      <c r="Q45" s="212"/>
      <c r="R45" s="213"/>
      <c r="S45" s="212"/>
      <c r="T45" s="213"/>
      <c r="U45" s="212"/>
      <c r="V45" s="213"/>
      <c r="W45" s="212"/>
      <c r="X45" s="213"/>
      <c r="Y45" s="212"/>
      <c r="Z45" s="213"/>
      <c r="AA45" s="212"/>
    </row>
  </sheetData>
  <mergeCells count="7">
    <mergeCell ref="A19:B19"/>
    <mergeCell ref="A20:B20"/>
    <mergeCell ref="E6:AA6"/>
    <mergeCell ref="E7:W7"/>
    <mergeCell ref="O8:U8"/>
    <mergeCell ref="I9:K9"/>
    <mergeCell ref="A18:B18"/>
  </mergeCells>
  <pageMargins left="0.5" right="0.5" top="0.5" bottom="0.6" header="0.49" footer="0.4"/>
  <pageSetup paperSize="256" scale="74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3993-D4C3-4DF8-98A1-BA2C8F6B0D4C}">
  <dimension ref="A1:W39"/>
  <sheetViews>
    <sheetView topLeftCell="A22" zoomScale="130" zoomScaleNormal="130" zoomScaleSheetLayoutView="127" workbookViewId="0">
      <selection activeCell="B40" sqref="B40"/>
    </sheetView>
  </sheetViews>
  <sheetFormatPr defaultColWidth="9.140625" defaultRowHeight="15.95" customHeight="1"/>
  <cols>
    <col min="1" max="1" width="1.7109375" style="173" customWidth="1"/>
    <col min="2" max="2" width="48.7109375" style="173" customWidth="1"/>
    <col min="3" max="3" width="6.7109375" style="173" customWidth="1"/>
    <col min="4" max="4" width="0.85546875" style="173" customWidth="1"/>
    <col min="5" max="5" width="11.85546875" style="178" customWidth="1"/>
    <col min="6" max="6" width="0.85546875" style="178" customWidth="1"/>
    <col min="7" max="7" width="11.42578125" style="178" customWidth="1"/>
    <col min="8" max="8" width="0.85546875" style="178" customWidth="1"/>
    <col min="9" max="9" width="13.28515625" style="178" customWidth="1"/>
    <col min="10" max="10" width="0.85546875" style="178" customWidth="1"/>
    <col min="11" max="11" width="14.28515625" style="178" customWidth="1"/>
    <col min="12" max="12" width="0.85546875" style="178" customWidth="1"/>
    <col min="13" max="13" width="11.7109375" style="178" customWidth="1"/>
    <col min="14" max="14" width="0.85546875" style="178" customWidth="1"/>
    <col min="15" max="15" width="14.42578125" style="178" customWidth="1"/>
    <col min="16" max="16" width="0.85546875" style="178" customWidth="1"/>
    <col min="17" max="17" width="12.7109375" style="178" customWidth="1"/>
    <col min="18" max="20" width="9.140625" style="173"/>
    <col min="21" max="21" width="11.7109375" style="173" customWidth="1"/>
    <col min="22" max="22" width="9.140625" style="173"/>
    <col min="23" max="23" width="11.85546875" style="173" customWidth="1"/>
    <col min="24" max="16384" width="9.140625" style="173"/>
  </cols>
  <sheetData>
    <row r="1" spans="1:23" ht="15.95" customHeight="1">
      <c r="A1" s="206" t="str">
        <f>'[1]2-4'!A1</f>
        <v>Com7 Public Company Limited</v>
      </c>
    </row>
    <row r="2" spans="1:23" ht="15.95" customHeight="1">
      <c r="A2" s="206" t="s">
        <v>196</v>
      </c>
    </row>
    <row r="3" spans="1:23" ht="15.95" customHeight="1">
      <c r="A3" s="207" t="s">
        <v>146</v>
      </c>
      <c r="B3" s="208"/>
      <c r="C3" s="208"/>
      <c r="D3" s="208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</row>
    <row r="6" spans="1:23" ht="15.95" customHeight="1">
      <c r="B6" s="174"/>
      <c r="C6" s="175"/>
      <c r="D6" s="175"/>
      <c r="E6" s="250" t="s">
        <v>184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</row>
    <row r="7" spans="1:23" ht="15.95" customHeight="1">
      <c r="B7" s="174"/>
      <c r="C7" s="175"/>
      <c r="D7" s="175"/>
      <c r="E7" s="176"/>
      <c r="F7" s="176"/>
      <c r="G7" s="176"/>
      <c r="H7" s="176"/>
      <c r="I7" s="202"/>
      <c r="J7" s="202"/>
      <c r="K7" s="202"/>
      <c r="L7" s="176"/>
      <c r="M7" s="176"/>
      <c r="N7" s="176"/>
      <c r="O7" s="179" t="s">
        <v>185</v>
      </c>
      <c r="P7" s="176"/>
      <c r="Q7" s="176"/>
    </row>
    <row r="8" spans="1:23" ht="15.95" customHeight="1">
      <c r="B8" s="174"/>
      <c r="C8" s="175"/>
      <c r="D8" s="175"/>
      <c r="E8" s="176"/>
      <c r="F8" s="176"/>
      <c r="G8" s="176"/>
      <c r="H8" s="176"/>
      <c r="I8" s="251" t="s">
        <v>32</v>
      </c>
      <c r="J8" s="251"/>
      <c r="K8" s="251"/>
      <c r="L8" s="176"/>
      <c r="M8" s="176"/>
      <c r="N8" s="176"/>
      <c r="O8" s="203" t="s">
        <v>163</v>
      </c>
      <c r="P8" s="176"/>
      <c r="Q8" s="176"/>
    </row>
    <row r="9" spans="1:23" ht="15.95" customHeight="1">
      <c r="B9" s="174"/>
      <c r="C9" s="175"/>
      <c r="D9" s="175"/>
      <c r="E9" s="179" t="s">
        <v>111</v>
      </c>
      <c r="F9" s="179"/>
      <c r="G9" s="179" t="s">
        <v>186</v>
      </c>
      <c r="H9" s="179"/>
      <c r="I9" s="179"/>
      <c r="J9" s="179"/>
      <c r="K9" s="179"/>
      <c r="L9" s="179"/>
      <c r="M9" s="179"/>
      <c r="N9" s="179"/>
      <c r="O9" s="179" t="s">
        <v>150</v>
      </c>
      <c r="P9" s="179"/>
      <c r="Q9" s="84"/>
    </row>
    <row r="10" spans="1:23" ht="15.95" customHeight="1">
      <c r="B10" s="174"/>
      <c r="C10" s="175"/>
      <c r="D10" s="175"/>
      <c r="E10" s="179" t="s">
        <v>113</v>
      </c>
      <c r="F10" s="179"/>
      <c r="G10" s="179" t="s">
        <v>187</v>
      </c>
      <c r="H10" s="179"/>
      <c r="I10" s="179" t="s">
        <v>158</v>
      </c>
      <c r="J10" s="179"/>
      <c r="L10" s="179"/>
      <c r="M10" s="179" t="s">
        <v>159</v>
      </c>
      <c r="N10" s="179"/>
      <c r="O10" s="179" t="s">
        <v>152</v>
      </c>
      <c r="P10" s="179"/>
      <c r="Q10" s="84"/>
    </row>
    <row r="11" spans="1:23" ht="15.95" customHeight="1">
      <c r="B11" s="174"/>
      <c r="C11" s="175"/>
      <c r="D11" s="175"/>
      <c r="E11" s="179" t="s">
        <v>166</v>
      </c>
      <c r="F11" s="179"/>
      <c r="G11" s="179" t="s">
        <v>169</v>
      </c>
      <c r="H11" s="179"/>
      <c r="I11" s="181" t="s">
        <v>168</v>
      </c>
      <c r="J11" s="179"/>
      <c r="K11" s="179" t="s">
        <v>34</v>
      </c>
      <c r="L11" s="179"/>
      <c r="M11" s="179" t="s">
        <v>169</v>
      </c>
      <c r="N11" s="179"/>
      <c r="O11" s="179" t="s">
        <v>188</v>
      </c>
      <c r="P11" s="179"/>
      <c r="Q11" s="84" t="s">
        <v>189</v>
      </c>
    </row>
    <row r="12" spans="1:23" ht="15.95" customHeight="1">
      <c r="B12" s="174"/>
      <c r="C12" s="204" t="s">
        <v>80</v>
      </c>
      <c r="D12" s="175"/>
      <c r="E12" s="183" t="s">
        <v>6</v>
      </c>
      <c r="F12" s="180"/>
      <c r="G12" s="183" t="s">
        <v>6</v>
      </c>
      <c r="H12" s="180"/>
      <c r="I12" s="183" t="s">
        <v>6</v>
      </c>
      <c r="J12" s="180"/>
      <c r="K12" s="183" t="s">
        <v>6</v>
      </c>
      <c r="L12" s="180"/>
      <c r="M12" s="183" t="s">
        <v>6</v>
      </c>
      <c r="N12" s="180"/>
      <c r="O12" s="183" t="s">
        <v>6</v>
      </c>
      <c r="P12" s="180"/>
      <c r="Q12" s="183" t="s">
        <v>6</v>
      </c>
    </row>
    <row r="13" spans="1:23" ht="15.95" customHeight="1">
      <c r="A13" s="190"/>
      <c r="C13" s="185"/>
      <c r="D13" s="185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U13" s="205"/>
      <c r="W13" s="205"/>
    </row>
    <row r="14" spans="1:23" ht="15.95" customHeight="1">
      <c r="A14" s="184" t="s">
        <v>104</v>
      </c>
      <c r="C14" s="185"/>
      <c r="D14" s="185"/>
      <c r="E14" s="214">
        <v>300000000</v>
      </c>
      <c r="F14" s="222"/>
      <c r="G14" s="214">
        <v>898760685</v>
      </c>
      <c r="H14" s="75"/>
      <c r="I14" s="214">
        <v>30000000</v>
      </c>
      <c r="J14" s="75"/>
      <c r="K14" s="214">
        <v>3423433200</v>
      </c>
      <c r="L14" s="216"/>
      <c r="M14" s="215">
        <v>0</v>
      </c>
      <c r="N14" s="216"/>
      <c r="O14" s="223">
        <v>0</v>
      </c>
      <c r="P14" s="216"/>
      <c r="Q14" s="215">
        <f>SUM(E14:O14)</f>
        <v>4652193885</v>
      </c>
    </row>
    <row r="15" spans="1:23" ht="6" customHeight="1">
      <c r="A15" s="191"/>
      <c r="C15" s="185"/>
      <c r="D15" s="185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</row>
    <row r="16" spans="1:23" ht="15.95" customHeight="1">
      <c r="A16" s="190" t="s">
        <v>177</v>
      </c>
      <c r="C16" s="185"/>
      <c r="D16" s="185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</row>
    <row r="17" spans="1:23" ht="15.95" customHeight="1">
      <c r="A17" s="74" t="s">
        <v>194</v>
      </c>
      <c r="C17" s="185"/>
      <c r="D17" s="185"/>
      <c r="E17" s="75">
        <v>299999566</v>
      </c>
      <c r="F17" s="222"/>
      <c r="G17" s="223">
        <v>0</v>
      </c>
      <c r="H17" s="223"/>
      <c r="I17" s="223">
        <v>0</v>
      </c>
      <c r="J17" s="223"/>
      <c r="K17" s="224">
        <v>-299999566</v>
      </c>
      <c r="L17" s="216"/>
      <c r="M17" s="215">
        <v>0</v>
      </c>
      <c r="N17" s="216"/>
      <c r="O17" s="223">
        <v>0</v>
      </c>
      <c r="P17" s="216"/>
      <c r="Q17" s="215">
        <f>SUM(E17:O17)</f>
        <v>0</v>
      </c>
    </row>
    <row r="18" spans="1:23" ht="15.95" customHeight="1">
      <c r="A18" s="74" t="s">
        <v>195</v>
      </c>
      <c r="C18" s="185"/>
      <c r="D18" s="185"/>
      <c r="E18" s="223">
        <v>0</v>
      </c>
      <c r="F18" s="223"/>
      <c r="G18" s="223">
        <v>0</v>
      </c>
      <c r="H18" s="223"/>
      <c r="I18" s="223">
        <v>0</v>
      </c>
      <c r="J18" s="75"/>
      <c r="K18" s="75">
        <v>-1199998265</v>
      </c>
      <c r="L18" s="216"/>
      <c r="M18" s="215">
        <v>0</v>
      </c>
      <c r="N18" s="216"/>
      <c r="O18" s="223">
        <v>0</v>
      </c>
      <c r="P18" s="216"/>
      <c r="Q18" s="215">
        <f>SUM(E18:O18)</f>
        <v>-1199998265</v>
      </c>
    </row>
    <row r="19" spans="1:23" ht="15.95" customHeight="1">
      <c r="A19" s="74" t="s">
        <v>50</v>
      </c>
      <c r="C19" s="185"/>
      <c r="D19" s="185"/>
      <c r="E19" s="187">
        <v>0</v>
      </c>
      <c r="F19" s="221"/>
      <c r="G19" s="187">
        <v>0</v>
      </c>
      <c r="H19" s="214"/>
      <c r="I19" s="225">
        <v>0</v>
      </c>
      <c r="J19" s="75"/>
      <c r="K19" s="214">
        <v>1511240637</v>
      </c>
      <c r="L19" s="216"/>
      <c r="M19" s="215">
        <v>0</v>
      </c>
      <c r="N19" s="216"/>
      <c r="O19" s="226">
        <v>0</v>
      </c>
      <c r="P19" s="216"/>
      <c r="Q19" s="215">
        <f>SUM(E19:O19)</f>
        <v>1511240637</v>
      </c>
    </row>
    <row r="20" spans="1:23" ht="15.95" customHeight="1">
      <c r="A20" s="74" t="s">
        <v>215</v>
      </c>
      <c r="C20" s="185"/>
      <c r="D20" s="185"/>
      <c r="E20" s="192">
        <v>0</v>
      </c>
      <c r="F20" s="227"/>
      <c r="G20" s="192">
        <v>0</v>
      </c>
      <c r="H20" s="228"/>
      <c r="I20" s="229">
        <v>0</v>
      </c>
      <c r="J20" s="230"/>
      <c r="K20" s="231">
        <v>0</v>
      </c>
      <c r="L20" s="216"/>
      <c r="M20" s="220">
        <v>0</v>
      </c>
      <c r="N20" s="216"/>
      <c r="O20" s="228">
        <v>-341942853</v>
      </c>
      <c r="P20" s="216"/>
      <c r="Q20" s="220">
        <f>SUM(E20:O20)</f>
        <v>-341942853</v>
      </c>
    </row>
    <row r="21" spans="1:23" ht="15.95" customHeight="1">
      <c r="A21" s="190"/>
      <c r="C21" s="185"/>
      <c r="D21" s="185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U21" s="205"/>
      <c r="W21" s="205"/>
    </row>
    <row r="22" spans="1:23" ht="15.95" customHeight="1" thickBot="1">
      <c r="A22" s="190" t="s">
        <v>120</v>
      </c>
      <c r="C22" s="185"/>
      <c r="D22" s="185"/>
      <c r="E22" s="193">
        <f>SUM(E14:E21)</f>
        <v>599999566</v>
      </c>
      <c r="F22" s="188"/>
      <c r="G22" s="193">
        <f>SUM(G14:G21)</f>
        <v>898760685</v>
      </c>
      <c r="H22" s="188"/>
      <c r="I22" s="193">
        <f>SUM(I14:I21)</f>
        <v>30000000</v>
      </c>
      <c r="J22" s="188"/>
      <c r="K22" s="193">
        <f>SUM(K14:K21)</f>
        <v>3434676006</v>
      </c>
      <c r="L22" s="188"/>
      <c r="M22" s="193">
        <f>SUM(M14:M21)</f>
        <v>0</v>
      </c>
      <c r="N22" s="188"/>
      <c r="O22" s="193">
        <f>SUM(O14:O21)</f>
        <v>-341942853</v>
      </c>
      <c r="P22" s="188"/>
      <c r="Q22" s="193">
        <f>SUM(E22:O22)</f>
        <v>4621493404</v>
      </c>
      <c r="U22" s="221"/>
      <c r="W22" s="221"/>
    </row>
    <row r="23" spans="1:23" ht="14.1" customHeight="1" thickTop="1">
      <c r="A23" s="190"/>
      <c r="C23" s="185"/>
      <c r="D23" s="185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U23" s="221"/>
      <c r="W23" s="221"/>
    </row>
    <row r="24" spans="1:23" ht="14.1" customHeight="1">
      <c r="A24" s="190"/>
      <c r="C24" s="185"/>
      <c r="D24" s="185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U24" s="205"/>
      <c r="W24" s="205"/>
    </row>
    <row r="25" spans="1:23" ht="15.95" customHeight="1">
      <c r="A25" s="184" t="s">
        <v>178</v>
      </c>
      <c r="C25" s="185"/>
      <c r="D25" s="185"/>
      <c r="E25" s="196">
        <v>599999566</v>
      </c>
      <c r="F25" s="188"/>
      <c r="G25" s="196">
        <v>898760685</v>
      </c>
      <c r="H25" s="188"/>
      <c r="I25" s="196">
        <v>30000000</v>
      </c>
      <c r="J25" s="188"/>
      <c r="K25" s="196">
        <v>5863395288</v>
      </c>
      <c r="L25" s="188"/>
      <c r="M25" s="196">
        <v>-484293100</v>
      </c>
      <c r="N25" s="188"/>
      <c r="O25" s="196">
        <v>-525557361</v>
      </c>
      <c r="P25" s="188"/>
      <c r="Q25" s="196">
        <f>SUM(E25:O25)</f>
        <v>6382305078</v>
      </c>
    </row>
    <row r="26" spans="1:23" ht="6" customHeight="1">
      <c r="A26" s="191"/>
      <c r="C26" s="185"/>
      <c r="D26" s="185"/>
      <c r="E26" s="196"/>
      <c r="F26" s="188"/>
      <c r="G26" s="196"/>
      <c r="H26" s="188"/>
      <c r="I26" s="196"/>
      <c r="J26" s="188"/>
      <c r="K26" s="196"/>
      <c r="L26" s="188"/>
      <c r="M26" s="196"/>
      <c r="N26" s="188"/>
      <c r="O26" s="196"/>
      <c r="P26" s="188"/>
      <c r="Q26" s="196"/>
    </row>
    <row r="27" spans="1:23" ht="15.95" customHeight="1">
      <c r="A27" s="190" t="s">
        <v>177</v>
      </c>
      <c r="C27" s="185"/>
      <c r="D27" s="185"/>
      <c r="E27" s="196"/>
      <c r="F27" s="188"/>
      <c r="G27" s="196"/>
      <c r="H27" s="188"/>
      <c r="I27" s="196"/>
      <c r="J27" s="188"/>
      <c r="K27" s="196"/>
      <c r="L27" s="188"/>
      <c r="M27" s="196"/>
      <c r="N27" s="188"/>
      <c r="O27" s="196"/>
      <c r="P27" s="188"/>
      <c r="Q27" s="196"/>
    </row>
    <row r="28" spans="1:23" ht="15.95" customHeight="1">
      <c r="A28" s="191" t="s">
        <v>198</v>
      </c>
      <c r="C28" s="185"/>
      <c r="D28" s="185"/>
      <c r="E28" s="196">
        <v>0</v>
      </c>
      <c r="F28" s="188"/>
      <c r="G28" s="196">
        <v>0</v>
      </c>
      <c r="H28" s="188"/>
      <c r="I28" s="196">
        <v>29999957</v>
      </c>
      <c r="J28" s="188"/>
      <c r="K28" s="196">
        <v>-29999957</v>
      </c>
      <c r="L28" s="188"/>
      <c r="M28" s="196">
        <v>0</v>
      </c>
      <c r="N28" s="188"/>
      <c r="O28" s="196">
        <v>0</v>
      </c>
      <c r="P28" s="188"/>
      <c r="Q28" s="196">
        <f>SUM(E28:O28)</f>
        <v>0</v>
      </c>
    </row>
    <row r="29" spans="1:23" ht="15.95" customHeight="1">
      <c r="A29" s="191" t="s">
        <v>255</v>
      </c>
      <c r="C29" s="185"/>
      <c r="D29" s="185"/>
      <c r="E29" s="196">
        <v>0</v>
      </c>
      <c r="F29" s="188"/>
      <c r="G29" s="196">
        <v>0</v>
      </c>
      <c r="H29" s="188"/>
      <c r="I29" s="196">
        <v>0</v>
      </c>
      <c r="J29" s="188"/>
      <c r="K29" s="196">
        <v>-1788554426</v>
      </c>
      <c r="L29" s="188"/>
      <c r="M29" s="196">
        <v>0</v>
      </c>
      <c r="N29" s="188"/>
      <c r="O29" s="196">
        <v>0</v>
      </c>
      <c r="P29" s="188"/>
      <c r="Q29" s="196">
        <f>SUM(E29:O29)</f>
        <v>-1788554426</v>
      </c>
    </row>
    <row r="30" spans="1:23" ht="15.95" customHeight="1">
      <c r="A30" s="191" t="s">
        <v>50</v>
      </c>
      <c r="C30" s="185"/>
      <c r="D30" s="185"/>
      <c r="E30" s="196">
        <v>0</v>
      </c>
      <c r="F30" s="188"/>
      <c r="G30" s="196">
        <v>0</v>
      </c>
      <c r="H30" s="188"/>
      <c r="I30" s="196">
        <v>0</v>
      </c>
      <c r="J30" s="188"/>
      <c r="K30" s="196">
        <v>1472773601</v>
      </c>
      <c r="L30" s="188"/>
      <c r="M30" s="196">
        <v>0</v>
      </c>
      <c r="N30" s="188"/>
      <c r="O30" s="196">
        <v>0</v>
      </c>
      <c r="P30" s="188"/>
      <c r="Q30" s="196">
        <f t="shared" ref="Q30:Q34" si="0">SUM(E30:O30)</f>
        <v>1472773601</v>
      </c>
    </row>
    <row r="31" spans="1:23" ht="15.95" customHeight="1">
      <c r="A31" s="74" t="s">
        <v>215</v>
      </c>
      <c r="C31" s="185"/>
      <c r="D31" s="185"/>
      <c r="E31" s="196">
        <v>0</v>
      </c>
      <c r="F31" s="188"/>
      <c r="G31" s="196">
        <v>0</v>
      </c>
      <c r="H31" s="188"/>
      <c r="I31" s="196">
        <v>0</v>
      </c>
      <c r="J31" s="188"/>
      <c r="K31" s="196">
        <v>0</v>
      </c>
      <c r="L31" s="188"/>
      <c r="M31" s="196">
        <v>0</v>
      </c>
      <c r="N31" s="188"/>
      <c r="O31" s="196">
        <v>-19721410</v>
      </c>
      <c r="P31" s="188"/>
      <c r="Q31" s="196">
        <f t="shared" si="0"/>
        <v>-19721410</v>
      </c>
    </row>
    <row r="32" spans="1:23" ht="15.95" customHeight="1">
      <c r="A32" s="191" t="s">
        <v>190</v>
      </c>
      <c r="C32" s="185"/>
      <c r="D32" s="185"/>
      <c r="E32" s="196"/>
      <c r="F32" s="188"/>
      <c r="G32" s="196"/>
      <c r="H32" s="188"/>
      <c r="I32" s="196"/>
      <c r="J32" s="188"/>
      <c r="K32" s="196"/>
      <c r="L32" s="188"/>
      <c r="M32" s="196"/>
      <c r="N32" s="188"/>
      <c r="O32" s="196"/>
      <c r="P32" s="188"/>
      <c r="Q32" s="196"/>
    </row>
    <row r="33" spans="1:23" ht="15.95" customHeight="1">
      <c r="A33" s="191"/>
      <c r="B33" s="173" t="s">
        <v>191</v>
      </c>
      <c r="C33" s="185"/>
      <c r="D33" s="185"/>
      <c r="E33" s="196"/>
      <c r="F33" s="188"/>
      <c r="G33" s="196"/>
      <c r="H33" s="188"/>
      <c r="I33" s="196"/>
      <c r="J33" s="188"/>
      <c r="K33" s="196"/>
      <c r="L33" s="188"/>
      <c r="M33" s="196"/>
      <c r="N33" s="188"/>
      <c r="O33" s="196"/>
      <c r="P33" s="188"/>
      <c r="Q33" s="196"/>
    </row>
    <row r="34" spans="1:23" ht="15.95" customHeight="1">
      <c r="A34" s="191"/>
      <c r="B34" s="173" t="s">
        <v>192</v>
      </c>
      <c r="C34" s="185">
        <v>6</v>
      </c>
      <c r="D34" s="185"/>
      <c r="E34" s="198">
        <v>0</v>
      </c>
      <c r="F34" s="188"/>
      <c r="G34" s="198">
        <v>0</v>
      </c>
      <c r="H34" s="188"/>
      <c r="I34" s="198">
        <v>0</v>
      </c>
      <c r="J34" s="188"/>
      <c r="K34" s="198">
        <v>-396327647.19999999</v>
      </c>
      <c r="L34" s="188"/>
      <c r="M34" s="198">
        <v>0</v>
      </c>
      <c r="N34" s="188"/>
      <c r="O34" s="198">
        <v>396327647.19999999</v>
      </c>
      <c r="P34" s="188"/>
      <c r="Q34" s="198">
        <f t="shared" si="0"/>
        <v>0</v>
      </c>
    </row>
    <row r="35" spans="1:23" ht="15" customHeight="1">
      <c r="A35" s="190"/>
      <c r="C35" s="185"/>
      <c r="D35" s="185"/>
      <c r="E35" s="196"/>
      <c r="F35" s="188"/>
      <c r="G35" s="196"/>
      <c r="H35" s="188"/>
      <c r="I35" s="196"/>
      <c r="J35" s="188"/>
      <c r="K35" s="196"/>
      <c r="L35" s="188"/>
      <c r="M35" s="196"/>
      <c r="N35" s="188"/>
      <c r="O35" s="196"/>
      <c r="P35" s="188"/>
      <c r="Q35" s="196"/>
      <c r="U35" s="205"/>
      <c r="W35" s="205"/>
    </row>
    <row r="36" spans="1:23" ht="15.95" customHeight="1" thickBot="1">
      <c r="A36" s="190" t="s">
        <v>193</v>
      </c>
      <c r="C36" s="185"/>
      <c r="D36" s="185"/>
      <c r="E36" s="201">
        <f>SUM(E25:E35)</f>
        <v>599999566</v>
      </c>
      <c r="F36" s="188"/>
      <c r="G36" s="201">
        <f>SUM(G25:G35)</f>
        <v>898760685</v>
      </c>
      <c r="H36" s="188"/>
      <c r="I36" s="201">
        <f>SUM(I25:I35)</f>
        <v>59999957</v>
      </c>
      <c r="J36" s="188"/>
      <c r="K36" s="201">
        <f>SUM(K25:K35)</f>
        <v>5121286858.8000002</v>
      </c>
      <c r="L36" s="188"/>
      <c r="M36" s="201">
        <f>SUM(M25:M35)</f>
        <v>-484293100</v>
      </c>
      <c r="N36" s="188"/>
      <c r="O36" s="201">
        <f>SUM(O25:O35)</f>
        <v>-148951123.80000001</v>
      </c>
      <c r="P36" s="188"/>
      <c r="Q36" s="201">
        <f>SUM(E36:O36)</f>
        <v>6046802843</v>
      </c>
      <c r="U36" s="221"/>
      <c r="W36" s="221"/>
    </row>
    <row r="37" spans="1:23" ht="15.95" customHeight="1" thickTop="1">
      <c r="A37" s="190"/>
      <c r="C37" s="185"/>
      <c r="D37" s="185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U37" s="205"/>
      <c r="W37" s="205"/>
    </row>
    <row r="38" spans="1:23" ht="9" customHeight="1">
      <c r="A38" s="190"/>
      <c r="C38" s="185"/>
      <c r="D38" s="185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U38" s="205"/>
      <c r="W38" s="205"/>
    </row>
    <row r="39" spans="1:23" ht="21.95" customHeight="1">
      <c r="A39" s="210" t="str">
        <f>'[1]2-4'!A52</f>
        <v>The accompanying notes are an integral part of these interim consolidated and separate financial information.</v>
      </c>
      <c r="B39" s="208"/>
      <c r="C39" s="208"/>
      <c r="D39" s="208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</row>
  </sheetData>
  <mergeCells count="2">
    <mergeCell ref="E6:Q6"/>
    <mergeCell ref="I8:K8"/>
  </mergeCells>
  <pageMargins left="0.5" right="0.5" top="0.5" bottom="0.6" header="0.49" footer="0.4"/>
  <pageSetup paperSize="256" scale="90" firstPageNumber="10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94E2-1F54-4CC1-8694-D3C801C5A7AD}">
  <dimension ref="A1:L167"/>
  <sheetViews>
    <sheetView topLeftCell="A121" zoomScale="120" zoomScaleNormal="120" workbookViewId="0">
      <selection activeCell="B40" sqref="B40"/>
    </sheetView>
  </sheetViews>
  <sheetFormatPr defaultColWidth="9" defaultRowHeight="16.5" customHeight="1"/>
  <cols>
    <col min="1" max="1" width="1.42578125" style="33" customWidth="1"/>
    <col min="2" max="2" width="1.42578125" style="28" customWidth="1"/>
    <col min="3" max="3" width="41.28515625" style="28" customWidth="1"/>
    <col min="4" max="4" width="4.7109375" style="20" customWidth="1"/>
    <col min="5" max="5" width="0.7109375" style="20" customWidth="1"/>
    <col min="6" max="6" width="12" style="77" customWidth="1"/>
    <col min="7" max="7" width="0.7109375" style="78" customWidth="1"/>
    <col min="8" max="8" width="12" style="77" customWidth="1"/>
    <col min="9" max="9" width="0.7109375" style="78" customWidth="1"/>
    <col min="10" max="10" width="12" style="77" customWidth="1"/>
    <col min="11" max="11" width="0.7109375" style="78" customWidth="1"/>
    <col min="12" max="12" width="12" style="77" customWidth="1"/>
    <col min="13" max="16384" width="9" style="20"/>
  </cols>
  <sheetData>
    <row r="1" spans="1:12" ht="16.5" customHeight="1">
      <c r="A1" s="25" t="s">
        <v>0</v>
      </c>
      <c r="B1" s="20"/>
      <c r="C1" s="20"/>
      <c r="D1" s="26"/>
    </row>
    <row r="2" spans="1:12" ht="16.5" customHeight="1">
      <c r="A2" s="25" t="s">
        <v>59</v>
      </c>
      <c r="B2" s="20"/>
      <c r="C2" s="20"/>
      <c r="D2" s="26"/>
    </row>
    <row r="3" spans="1:12" ht="16.5" customHeight="1">
      <c r="A3" s="27" t="s">
        <v>146</v>
      </c>
      <c r="B3" s="1"/>
      <c r="C3" s="1"/>
      <c r="D3" s="79"/>
      <c r="E3" s="1"/>
      <c r="F3" s="80"/>
      <c r="G3" s="81"/>
      <c r="H3" s="80"/>
      <c r="I3" s="81"/>
      <c r="J3" s="80"/>
      <c r="K3" s="81"/>
      <c r="L3" s="80"/>
    </row>
    <row r="4" spans="1:12" ht="16.5" customHeight="1">
      <c r="A4" s="13"/>
    </row>
    <row r="5" spans="1:12" ht="16.5" customHeight="1">
      <c r="A5" s="13"/>
    </row>
    <row r="6" spans="1:12" s="82" customFormat="1" ht="16.5" customHeight="1">
      <c r="A6" s="74"/>
      <c r="B6" s="76"/>
      <c r="C6" s="76"/>
      <c r="F6" s="252" t="s">
        <v>75</v>
      </c>
      <c r="G6" s="252"/>
      <c r="H6" s="252"/>
      <c r="I6" s="83"/>
      <c r="J6" s="252" t="s">
        <v>77</v>
      </c>
      <c r="K6" s="252"/>
      <c r="L6" s="252"/>
    </row>
    <row r="7" spans="1:12" s="82" customFormat="1" ht="16.5" customHeight="1">
      <c r="A7" s="74"/>
      <c r="B7" s="76"/>
      <c r="C7" s="76"/>
      <c r="F7" s="253" t="s">
        <v>76</v>
      </c>
      <c r="G7" s="253"/>
      <c r="H7" s="253"/>
      <c r="I7" s="83"/>
      <c r="J7" s="253" t="s">
        <v>76</v>
      </c>
      <c r="K7" s="253"/>
      <c r="L7" s="253"/>
    </row>
    <row r="8" spans="1:12" s="82" customFormat="1" ht="16.5" customHeight="1">
      <c r="A8" s="74"/>
      <c r="B8" s="76"/>
      <c r="C8" s="76"/>
      <c r="F8" s="84" t="s">
        <v>2</v>
      </c>
      <c r="G8" s="84"/>
      <c r="H8" s="84" t="s">
        <v>2</v>
      </c>
      <c r="I8" s="84"/>
      <c r="J8" s="84" t="s">
        <v>2</v>
      </c>
      <c r="K8" s="84"/>
      <c r="L8" s="84" t="s">
        <v>2</v>
      </c>
    </row>
    <row r="9" spans="1:12" s="82" customFormat="1" ht="16.5" customHeight="1">
      <c r="A9" s="74"/>
      <c r="B9" s="76"/>
      <c r="C9" s="76"/>
      <c r="D9" s="85"/>
      <c r="E9" s="75"/>
      <c r="F9" s="86" t="s">
        <v>129</v>
      </c>
      <c r="G9" s="87"/>
      <c r="H9" s="86" t="s">
        <v>102</v>
      </c>
      <c r="I9" s="87"/>
      <c r="J9" s="86" t="s">
        <v>129</v>
      </c>
      <c r="K9" s="87"/>
      <c r="L9" s="86" t="s">
        <v>102</v>
      </c>
    </row>
    <row r="10" spans="1:12" s="82" customFormat="1" ht="16.5" customHeight="1">
      <c r="A10" s="74"/>
      <c r="B10" s="76"/>
      <c r="C10" s="76"/>
      <c r="D10" s="88" t="s">
        <v>5</v>
      </c>
      <c r="E10" s="73"/>
      <c r="F10" s="89" t="s">
        <v>6</v>
      </c>
      <c r="G10" s="90"/>
      <c r="H10" s="89" t="s">
        <v>6</v>
      </c>
      <c r="I10" s="90"/>
      <c r="J10" s="89" t="s">
        <v>6</v>
      </c>
      <c r="K10" s="90"/>
      <c r="L10" s="89" t="s">
        <v>6</v>
      </c>
    </row>
    <row r="11" spans="1:12" s="82" customFormat="1" ht="15.6" customHeight="1">
      <c r="B11" s="74"/>
      <c r="C11" s="74"/>
      <c r="F11" s="94"/>
      <c r="G11" s="95"/>
      <c r="H11" s="96"/>
      <c r="I11" s="95"/>
      <c r="J11" s="94"/>
      <c r="K11" s="95"/>
      <c r="L11" s="96"/>
    </row>
    <row r="12" spans="1:12" s="76" customFormat="1" ht="15.6" customHeight="1">
      <c r="A12" s="91" t="s">
        <v>60</v>
      </c>
      <c r="F12" s="92"/>
      <c r="G12" s="93"/>
      <c r="H12" s="93"/>
      <c r="I12" s="93"/>
      <c r="J12" s="92"/>
      <c r="K12" s="93"/>
      <c r="L12" s="93"/>
    </row>
    <row r="13" spans="1:12" s="82" customFormat="1" ht="15.6" customHeight="1">
      <c r="B13" s="91" t="s">
        <v>49</v>
      </c>
      <c r="C13" s="91"/>
      <c r="F13" s="94">
        <v>1944363492</v>
      </c>
      <c r="G13" s="95"/>
      <c r="H13" s="96">
        <v>1724701681</v>
      </c>
      <c r="I13" s="95"/>
      <c r="J13" s="94">
        <v>1780940211</v>
      </c>
      <c r="K13" s="95"/>
      <c r="L13" s="96">
        <v>1801234860</v>
      </c>
    </row>
    <row r="14" spans="1:12" s="82" customFormat="1" ht="15.6" customHeight="1">
      <c r="B14" s="74" t="s">
        <v>61</v>
      </c>
      <c r="C14" s="74"/>
      <c r="D14" s="82">
        <v>10</v>
      </c>
      <c r="F14" s="94">
        <v>425286721</v>
      </c>
      <c r="G14" s="95"/>
      <c r="H14" s="96">
        <v>392447730</v>
      </c>
      <c r="I14" s="95"/>
      <c r="J14" s="94">
        <v>423477338</v>
      </c>
      <c r="K14" s="95"/>
      <c r="L14" s="96">
        <v>388348409</v>
      </c>
    </row>
    <row r="15" spans="1:12" s="82" customFormat="1" ht="15.6" customHeight="1">
      <c r="B15" s="74" t="s">
        <v>216</v>
      </c>
      <c r="C15" s="74"/>
      <c r="D15" s="82">
        <v>10</v>
      </c>
      <c r="F15" s="94">
        <v>7532451</v>
      </c>
      <c r="G15" s="95"/>
      <c r="H15" s="96">
        <v>8013316</v>
      </c>
      <c r="I15" s="95"/>
      <c r="J15" s="94">
        <v>4406112</v>
      </c>
      <c r="K15" s="95"/>
      <c r="L15" s="96">
        <v>5081504</v>
      </c>
    </row>
    <row r="16" spans="1:12" s="82" customFormat="1" ht="15.6" customHeight="1">
      <c r="B16" s="74" t="s">
        <v>217</v>
      </c>
      <c r="C16" s="74"/>
      <c r="F16" s="94"/>
      <c r="G16" s="97"/>
      <c r="H16" s="96"/>
      <c r="I16" s="98"/>
      <c r="J16" s="94"/>
      <c r="K16" s="98"/>
      <c r="L16" s="96"/>
    </row>
    <row r="17" spans="2:12" s="82" customFormat="1" ht="15.6" customHeight="1">
      <c r="B17" s="76"/>
      <c r="C17" s="74" t="s">
        <v>218</v>
      </c>
      <c r="F17" s="94">
        <v>71586649</v>
      </c>
      <c r="G17" s="95"/>
      <c r="H17" s="96">
        <v>42003342</v>
      </c>
      <c r="I17" s="95"/>
      <c r="J17" s="94">
        <v>4552180</v>
      </c>
      <c r="K17" s="95"/>
      <c r="L17" s="96">
        <v>8961759</v>
      </c>
    </row>
    <row r="18" spans="2:12" s="82" customFormat="1" ht="15.6" customHeight="1">
      <c r="B18" s="74" t="s">
        <v>219</v>
      </c>
      <c r="C18" s="74"/>
      <c r="F18" s="94">
        <v>67911170</v>
      </c>
      <c r="G18" s="95"/>
      <c r="H18" s="96">
        <v>41387976</v>
      </c>
      <c r="I18" s="95"/>
      <c r="J18" s="94">
        <v>62892335</v>
      </c>
      <c r="K18" s="95"/>
      <c r="L18" s="96">
        <v>24799153</v>
      </c>
    </row>
    <row r="19" spans="2:12" s="82" customFormat="1" ht="15.6" customHeight="1">
      <c r="B19" s="74" t="s">
        <v>62</v>
      </c>
      <c r="C19" s="74"/>
      <c r="F19" s="94">
        <v>9480498</v>
      </c>
      <c r="G19" s="95"/>
      <c r="H19" s="96">
        <v>6294499</v>
      </c>
      <c r="I19" s="95"/>
      <c r="J19" s="94">
        <v>7718859</v>
      </c>
      <c r="K19" s="95"/>
      <c r="L19" s="96">
        <v>5407946</v>
      </c>
    </row>
    <row r="20" spans="2:12" s="82" customFormat="1" ht="15.6" customHeight="1">
      <c r="B20" s="74" t="s">
        <v>224</v>
      </c>
      <c r="C20" s="74"/>
      <c r="F20" s="94"/>
      <c r="G20" s="95"/>
      <c r="H20" s="96"/>
      <c r="I20" s="95"/>
      <c r="J20" s="94"/>
      <c r="K20" s="95"/>
      <c r="L20" s="96"/>
    </row>
    <row r="21" spans="2:12" s="82" customFormat="1" ht="15.6" customHeight="1">
      <c r="B21" s="74"/>
      <c r="C21" s="74" t="s">
        <v>225</v>
      </c>
      <c r="F21" s="94"/>
      <c r="G21" s="95"/>
      <c r="H21" s="96"/>
      <c r="I21" s="95"/>
      <c r="J21" s="94"/>
      <c r="K21" s="95"/>
      <c r="L21" s="96"/>
    </row>
    <row r="22" spans="2:12" s="82" customFormat="1" ht="15.6" customHeight="1">
      <c r="B22" s="76"/>
      <c r="C22" s="74" t="s">
        <v>226</v>
      </c>
      <c r="F22" s="94">
        <v>-10332962</v>
      </c>
      <c r="G22" s="95"/>
      <c r="H22" s="96">
        <v>-21218948</v>
      </c>
      <c r="I22" s="95"/>
      <c r="J22" s="94">
        <v>-11504722</v>
      </c>
      <c r="K22" s="95"/>
      <c r="L22" s="96">
        <v>-18349236</v>
      </c>
    </row>
    <row r="23" spans="2:12" s="82" customFormat="1" ht="15.6" customHeight="1">
      <c r="B23" s="76" t="s">
        <v>105</v>
      </c>
      <c r="C23" s="74"/>
      <c r="F23" s="100">
        <v>0</v>
      </c>
      <c r="G23" s="95"/>
      <c r="H23" s="101">
        <v>-740915</v>
      </c>
      <c r="I23" s="95"/>
      <c r="J23" s="100">
        <v>0</v>
      </c>
      <c r="K23" s="95"/>
      <c r="L23" s="101">
        <v>-740915</v>
      </c>
    </row>
    <row r="24" spans="2:12" s="82" customFormat="1" ht="15.6" customHeight="1">
      <c r="B24" s="74" t="s">
        <v>220</v>
      </c>
      <c r="C24" s="74"/>
      <c r="F24" s="102"/>
      <c r="G24" s="95"/>
      <c r="H24" s="103"/>
      <c r="I24" s="95"/>
      <c r="J24" s="102"/>
      <c r="K24" s="95"/>
      <c r="L24" s="103"/>
    </row>
    <row r="25" spans="2:12" s="82" customFormat="1" ht="15.6" customHeight="1">
      <c r="B25" s="74"/>
      <c r="C25" s="74" t="s">
        <v>221</v>
      </c>
      <c r="F25" s="94">
        <v>439123</v>
      </c>
      <c r="G25" s="95"/>
      <c r="H25" s="96">
        <v>0</v>
      </c>
      <c r="I25" s="95"/>
      <c r="J25" s="94">
        <v>0</v>
      </c>
      <c r="K25" s="95"/>
      <c r="L25" s="96">
        <v>0</v>
      </c>
    </row>
    <row r="26" spans="2:12" s="82" customFormat="1" ht="15.6" customHeight="1">
      <c r="B26" s="74" t="s">
        <v>115</v>
      </c>
      <c r="C26" s="74"/>
      <c r="F26" s="94"/>
      <c r="G26" s="95"/>
      <c r="H26" s="96"/>
      <c r="I26" s="95"/>
      <c r="J26" s="94"/>
      <c r="K26" s="95"/>
      <c r="L26" s="96"/>
    </row>
    <row r="27" spans="2:12" s="82" customFormat="1" ht="15.6" customHeight="1">
      <c r="B27" s="74"/>
      <c r="C27" s="74" t="s">
        <v>85</v>
      </c>
      <c r="F27" s="94">
        <v>0</v>
      </c>
      <c r="G27" s="95"/>
      <c r="H27" s="96">
        <v>-8899487</v>
      </c>
      <c r="I27" s="95"/>
      <c r="J27" s="94">
        <v>0</v>
      </c>
      <c r="K27" s="95"/>
      <c r="L27" s="96">
        <v>-8899487</v>
      </c>
    </row>
    <row r="28" spans="2:12" s="82" customFormat="1" ht="15.6" customHeight="1">
      <c r="B28" s="74" t="s">
        <v>228</v>
      </c>
      <c r="C28" s="74"/>
      <c r="F28" s="99"/>
      <c r="G28" s="98"/>
      <c r="H28" s="98"/>
      <c r="I28" s="98"/>
      <c r="J28" s="104"/>
      <c r="K28" s="98"/>
      <c r="L28" s="97"/>
    </row>
    <row r="29" spans="2:12" s="82" customFormat="1" ht="15.6" customHeight="1">
      <c r="C29" s="74" t="s">
        <v>227</v>
      </c>
      <c r="F29" s="94">
        <v>32323164</v>
      </c>
      <c r="G29" s="95"/>
      <c r="H29" s="96">
        <v>-1972617</v>
      </c>
      <c r="I29" s="95"/>
      <c r="J29" s="94">
        <v>33607158</v>
      </c>
      <c r="K29" s="95"/>
      <c r="L29" s="96">
        <v>-1622791</v>
      </c>
    </row>
    <row r="30" spans="2:12" s="82" customFormat="1" ht="15.6" customHeight="1">
      <c r="B30" s="74" t="s">
        <v>222</v>
      </c>
      <c r="C30" s="74"/>
      <c r="D30" s="105">
        <v>9.1999999999999993</v>
      </c>
      <c r="F30" s="94">
        <v>-52812153</v>
      </c>
      <c r="G30" s="95"/>
      <c r="H30" s="96">
        <v>-22037859</v>
      </c>
      <c r="I30" s="95"/>
      <c r="J30" s="102">
        <v>0</v>
      </c>
      <c r="K30" s="95"/>
      <c r="L30" s="103">
        <v>0</v>
      </c>
    </row>
    <row r="31" spans="2:12" s="82" customFormat="1" ht="15.6" customHeight="1">
      <c r="B31" s="74" t="s">
        <v>116</v>
      </c>
      <c r="C31" s="74"/>
      <c r="F31" s="94">
        <v>-11982002</v>
      </c>
      <c r="G31" s="95"/>
      <c r="H31" s="96">
        <v>0</v>
      </c>
      <c r="I31" s="95"/>
      <c r="J31" s="102">
        <v>-149234932</v>
      </c>
      <c r="K31" s="95"/>
      <c r="L31" s="103">
        <v>-309981400</v>
      </c>
    </row>
    <row r="32" spans="2:12" s="82" customFormat="1" ht="15.6" customHeight="1">
      <c r="B32" s="74" t="s">
        <v>63</v>
      </c>
      <c r="C32" s="74"/>
      <c r="F32" s="94">
        <v>-3031690</v>
      </c>
      <c r="G32" s="95"/>
      <c r="H32" s="96">
        <v>-10653367</v>
      </c>
      <c r="I32" s="95"/>
      <c r="J32" s="94">
        <v>-2164789</v>
      </c>
      <c r="K32" s="95"/>
      <c r="L32" s="96">
        <v>-16346876</v>
      </c>
    </row>
    <row r="33" spans="1:12" s="82" customFormat="1" ht="15.6" customHeight="1">
      <c r="B33" s="74" t="s">
        <v>81</v>
      </c>
      <c r="C33" s="74"/>
      <c r="F33" s="94">
        <v>92680280</v>
      </c>
      <c r="G33" s="95"/>
      <c r="H33" s="96">
        <v>42251228</v>
      </c>
      <c r="I33" s="95"/>
      <c r="J33" s="94">
        <v>91639846</v>
      </c>
      <c r="K33" s="95"/>
      <c r="L33" s="96">
        <v>41412064</v>
      </c>
    </row>
    <row r="34" spans="1:12" s="82" customFormat="1" ht="15.6" customHeight="1">
      <c r="B34" s="91" t="s">
        <v>64</v>
      </c>
      <c r="C34" s="91"/>
      <c r="F34" s="104"/>
      <c r="G34" s="98"/>
      <c r="H34" s="97"/>
      <c r="I34" s="98"/>
      <c r="J34" s="104"/>
      <c r="K34" s="98"/>
      <c r="L34" s="97"/>
    </row>
    <row r="35" spans="1:12" s="82" customFormat="1" ht="15.6" customHeight="1">
      <c r="B35" s="74" t="s">
        <v>65</v>
      </c>
      <c r="C35" s="74"/>
      <c r="F35" s="94">
        <v>-766111942</v>
      </c>
      <c r="G35" s="95"/>
      <c r="H35" s="96">
        <v>-179477835</v>
      </c>
      <c r="I35" s="95"/>
      <c r="J35" s="94">
        <v>-643213237</v>
      </c>
      <c r="K35" s="95"/>
      <c r="L35" s="96">
        <v>-437399246</v>
      </c>
    </row>
    <row r="36" spans="1:12" s="82" customFormat="1" ht="15.6" customHeight="1">
      <c r="B36" s="74" t="s">
        <v>94</v>
      </c>
      <c r="C36" s="74"/>
      <c r="F36" s="94">
        <v>51241221</v>
      </c>
      <c r="G36" s="95"/>
      <c r="H36" s="96">
        <v>-67500865</v>
      </c>
      <c r="I36" s="95"/>
      <c r="J36" s="94">
        <v>6589968</v>
      </c>
      <c r="K36" s="95"/>
      <c r="L36" s="96">
        <v>6503844</v>
      </c>
    </row>
    <row r="37" spans="1:12" s="82" customFormat="1" ht="15.6" customHeight="1">
      <c r="B37" s="74" t="s">
        <v>66</v>
      </c>
      <c r="C37" s="74"/>
      <c r="F37" s="94">
        <v>-949168648</v>
      </c>
      <c r="G37" s="95"/>
      <c r="H37" s="96">
        <v>-452151992</v>
      </c>
      <c r="I37" s="95"/>
      <c r="J37" s="94">
        <v>-1108785604</v>
      </c>
      <c r="K37" s="95"/>
      <c r="L37" s="96">
        <v>-328134197</v>
      </c>
    </row>
    <row r="38" spans="1:12" s="82" customFormat="1" ht="15.6" customHeight="1">
      <c r="B38" s="74" t="s">
        <v>12</v>
      </c>
      <c r="C38" s="74"/>
      <c r="F38" s="94">
        <v>-64883027</v>
      </c>
      <c r="G38" s="95"/>
      <c r="H38" s="96">
        <v>162884234</v>
      </c>
      <c r="I38" s="95"/>
      <c r="J38" s="94">
        <v>-69572092</v>
      </c>
      <c r="K38" s="95"/>
      <c r="L38" s="96">
        <v>176911448</v>
      </c>
    </row>
    <row r="39" spans="1:12" s="82" customFormat="1" ht="15.6" customHeight="1">
      <c r="B39" s="74" t="s">
        <v>95</v>
      </c>
      <c r="C39" s="74"/>
      <c r="F39" s="94">
        <v>-40912070</v>
      </c>
      <c r="G39" s="95"/>
      <c r="H39" s="96">
        <v>-25379410</v>
      </c>
      <c r="I39" s="95"/>
      <c r="J39" s="94">
        <v>-45832182</v>
      </c>
      <c r="K39" s="95"/>
      <c r="L39" s="96">
        <v>-33042765</v>
      </c>
    </row>
    <row r="40" spans="1:12" s="82" customFormat="1" ht="15.6" customHeight="1">
      <c r="B40" s="74" t="s">
        <v>19</v>
      </c>
      <c r="C40" s="74"/>
      <c r="F40" s="94">
        <v>-1055061415</v>
      </c>
      <c r="G40" s="95"/>
      <c r="H40" s="96">
        <v>-1476943304</v>
      </c>
      <c r="I40" s="95"/>
      <c r="J40" s="94">
        <v>-1024235761</v>
      </c>
      <c r="K40" s="95"/>
      <c r="L40" s="96">
        <v>-1390552862</v>
      </c>
    </row>
    <row r="41" spans="1:12" s="82" customFormat="1" ht="15.6" customHeight="1">
      <c r="B41" s="74" t="s">
        <v>21</v>
      </c>
      <c r="C41" s="74"/>
      <c r="F41" s="94">
        <v>27005293</v>
      </c>
      <c r="G41" s="95"/>
      <c r="H41" s="96">
        <v>3513989</v>
      </c>
      <c r="I41" s="95"/>
      <c r="J41" s="94">
        <v>19267391</v>
      </c>
      <c r="K41" s="95"/>
      <c r="L41" s="96">
        <v>776923</v>
      </c>
    </row>
    <row r="42" spans="1:12" s="82" customFormat="1" ht="15.6" customHeight="1">
      <c r="B42" s="74" t="s">
        <v>25</v>
      </c>
      <c r="C42" s="74"/>
      <c r="F42" s="106">
        <v>16666636</v>
      </c>
      <c r="G42" s="95"/>
      <c r="H42" s="120">
        <v>12013176</v>
      </c>
      <c r="I42" s="95"/>
      <c r="J42" s="106">
        <v>16666636</v>
      </c>
      <c r="K42" s="95"/>
      <c r="L42" s="120">
        <v>11953174</v>
      </c>
    </row>
    <row r="43" spans="1:12" s="76" customFormat="1" ht="15.6" customHeight="1">
      <c r="A43" s="74"/>
      <c r="F43" s="92"/>
      <c r="G43" s="93"/>
      <c r="H43" s="93"/>
      <c r="I43" s="93"/>
      <c r="J43" s="92"/>
      <c r="K43" s="93"/>
      <c r="L43" s="93"/>
    </row>
    <row r="44" spans="1:12" s="82" customFormat="1" ht="15.6" customHeight="1">
      <c r="A44" s="91"/>
      <c r="B44" s="91" t="s">
        <v>106</v>
      </c>
      <c r="C44" s="74"/>
      <c r="F44" s="104">
        <f>SUM(F13:F42)</f>
        <v>-207779211</v>
      </c>
      <c r="G44" s="98"/>
      <c r="H44" s="97">
        <f>SUM(H13:H42)</f>
        <v>168534572</v>
      </c>
      <c r="I44" s="98"/>
      <c r="J44" s="104">
        <f>SUM(J13:J43)</f>
        <v>-602785285</v>
      </c>
      <c r="K44" s="98"/>
      <c r="L44" s="97">
        <f>SUM(L13:L43)</f>
        <v>-73678691</v>
      </c>
    </row>
    <row r="45" spans="1:12" s="82" customFormat="1" ht="15.6" customHeight="1">
      <c r="A45" s="91"/>
      <c r="B45" s="74" t="s">
        <v>82</v>
      </c>
      <c r="C45" s="74"/>
      <c r="F45" s="94">
        <v>-94964789</v>
      </c>
      <c r="G45" s="96"/>
      <c r="H45" s="96">
        <v>-32003179</v>
      </c>
      <c r="I45" s="96"/>
      <c r="J45" s="94">
        <v>-90768194</v>
      </c>
      <c r="K45" s="96"/>
      <c r="L45" s="96">
        <v>-36997872</v>
      </c>
    </row>
    <row r="46" spans="1:12" s="82" customFormat="1" ht="15.6" customHeight="1">
      <c r="A46" s="91"/>
      <c r="B46" s="107" t="s">
        <v>67</v>
      </c>
      <c r="C46" s="107"/>
      <c r="F46" s="106">
        <v>-651519115</v>
      </c>
      <c r="G46" s="97"/>
      <c r="H46" s="120">
        <v>-339239091</v>
      </c>
      <c r="I46" s="97"/>
      <c r="J46" s="106">
        <v>-600990754</v>
      </c>
      <c r="K46" s="97"/>
      <c r="L46" s="120">
        <v>-305451718</v>
      </c>
    </row>
    <row r="47" spans="1:12" s="76" customFormat="1" ht="15.6" customHeight="1">
      <c r="A47" s="74"/>
      <c r="F47" s="92"/>
      <c r="G47" s="93"/>
      <c r="H47" s="93"/>
      <c r="I47" s="93"/>
      <c r="J47" s="92"/>
      <c r="K47" s="93"/>
      <c r="L47" s="93"/>
    </row>
    <row r="48" spans="1:12" s="82" customFormat="1" ht="15.6" customHeight="1">
      <c r="A48" s="91" t="s">
        <v>223</v>
      </c>
      <c r="B48" s="76"/>
      <c r="C48" s="91"/>
      <c r="F48" s="108">
        <f>SUM(F44:F47)</f>
        <v>-954263115</v>
      </c>
      <c r="G48" s="98"/>
      <c r="H48" s="121">
        <f>SUM(H44:H47)</f>
        <v>-202707698</v>
      </c>
      <c r="I48" s="98"/>
      <c r="J48" s="108">
        <f>SUM(J44:J47)</f>
        <v>-1294544233</v>
      </c>
      <c r="K48" s="98"/>
      <c r="L48" s="121">
        <f>SUM(L44:L47)</f>
        <v>-416128281</v>
      </c>
    </row>
    <row r="49" spans="1:12" ht="15.6" customHeight="1">
      <c r="A49" s="30"/>
      <c r="B49" s="30"/>
      <c r="C49" s="30"/>
    </row>
    <row r="50" spans="1:12" ht="15.6" customHeight="1">
      <c r="A50" s="30"/>
      <c r="B50" s="30"/>
      <c r="C50" s="30"/>
    </row>
    <row r="51" spans="1:12" ht="15.6" customHeight="1">
      <c r="A51" s="30"/>
      <c r="B51" s="30"/>
      <c r="C51" s="30"/>
    </row>
    <row r="52" spans="1:12" ht="15.6" customHeight="1">
      <c r="A52" s="30"/>
      <c r="B52" s="30"/>
      <c r="C52" s="30"/>
    </row>
    <row r="53" spans="1:12" ht="15.6" customHeight="1">
      <c r="A53" s="30"/>
      <c r="B53" s="30"/>
      <c r="C53" s="30"/>
    </row>
    <row r="54" spans="1:12" ht="15.6" customHeight="1">
      <c r="A54" s="30"/>
      <c r="B54" s="30"/>
      <c r="C54" s="30"/>
    </row>
    <row r="55" spans="1:12" ht="12.75" customHeight="1">
      <c r="A55" s="30"/>
      <c r="B55" s="30"/>
      <c r="C55" s="30"/>
    </row>
    <row r="56" spans="1:12" ht="21.95" customHeight="1">
      <c r="A56" s="210" t="str">
        <f>+'10'!A39</f>
        <v>The accompanying notes are an integral part of these interim consolidated and separate financial information.</v>
      </c>
      <c r="B56" s="1"/>
      <c r="C56" s="1"/>
      <c r="D56" s="1"/>
      <c r="E56" s="1"/>
      <c r="F56" s="80"/>
      <c r="G56" s="81"/>
      <c r="H56" s="80"/>
      <c r="I56" s="81"/>
      <c r="J56" s="80"/>
      <c r="K56" s="81"/>
      <c r="L56" s="80"/>
    </row>
    <row r="57" spans="1:12" ht="16.5" customHeight="1">
      <c r="A57" s="25" t="s">
        <v>0</v>
      </c>
      <c r="B57" s="20"/>
      <c r="C57" s="20"/>
      <c r="D57" s="26"/>
    </row>
    <row r="58" spans="1:12" ht="16.5" customHeight="1">
      <c r="A58" s="25" t="s">
        <v>59</v>
      </c>
      <c r="B58" s="20"/>
      <c r="C58" s="20"/>
      <c r="D58" s="26"/>
    </row>
    <row r="59" spans="1:12" ht="16.5" customHeight="1">
      <c r="A59" s="27" t="s">
        <v>146</v>
      </c>
      <c r="B59" s="1"/>
      <c r="C59" s="1"/>
      <c r="D59" s="79"/>
      <c r="E59" s="1"/>
      <c r="F59" s="80"/>
      <c r="G59" s="81"/>
      <c r="H59" s="80"/>
      <c r="I59" s="81"/>
      <c r="J59" s="80"/>
      <c r="K59" s="81"/>
      <c r="L59" s="80"/>
    </row>
    <row r="60" spans="1:12" ht="16.5" customHeight="1">
      <c r="A60" s="13"/>
    </row>
    <row r="61" spans="1:12" ht="16.5" customHeight="1">
      <c r="A61" s="13"/>
    </row>
    <row r="62" spans="1:12" s="82" customFormat="1" ht="16.5" customHeight="1">
      <c r="A62" s="74"/>
      <c r="B62" s="76"/>
      <c r="C62" s="76"/>
      <c r="F62" s="252" t="s">
        <v>75</v>
      </c>
      <c r="G62" s="252"/>
      <c r="H62" s="252"/>
      <c r="I62" s="83"/>
      <c r="J62" s="252" t="s">
        <v>77</v>
      </c>
      <c r="K62" s="252"/>
      <c r="L62" s="252"/>
    </row>
    <row r="63" spans="1:12" s="82" customFormat="1" ht="16.5" customHeight="1">
      <c r="A63" s="74"/>
      <c r="B63" s="76"/>
      <c r="C63" s="76"/>
      <c r="F63" s="253" t="s">
        <v>76</v>
      </c>
      <c r="G63" s="253"/>
      <c r="H63" s="253"/>
      <c r="I63" s="83"/>
      <c r="J63" s="253" t="s">
        <v>76</v>
      </c>
      <c r="K63" s="253"/>
      <c r="L63" s="253"/>
    </row>
    <row r="64" spans="1:12" s="82" customFormat="1" ht="16.5" customHeight="1">
      <c r="A64" s="74"/>
      <c r="B64" s="76"/>
      <c r="C64" s="76"/>
      <c r="F64" s="84" t="s">
        <v>2</v>
      </c>
      <c r="G64" s="84"/>
      <c r="H64" s="84" t="s">
        <v>2</v>
      </c>
      <c r="I64" s="84"/>
      <c r="J64" s="84" t="s">
        <v>2</v>
      </c>
      <c r="K64" s="84"/>
      <c r="L64" s="84" t="s">
        <v>2</v>
      </c>
    </row>
    <row r="65" spans="1:12" s="82" customFormat="1" ht="16.5" customHeight="1">
      <c r="A65" s="74"/>
      <c r="B65" s="76"/>
      <c r="C65" s="76"/>
      <c r="E65" s="75"/>
      <c r="F65" s="86" t="s">
        <v>129</v>
      </c>
      <c r="G65" s="87"/>
      <c r="H65" s="86" t="s">
        <v>102</v>
      </c>
      <c r="I65" s="87"/>
      <c r="J65" s="86" t="s">
        <v>129</v>
      </c>
      <c r="K65" s="87"/>
      <c r="L65" s="86" t="s">
        <v>102</v>
      </c>
    </row>
    <row r="66" spans="1:12" s="82" customFormat="1" ht="16.5" customHeight="1">
      <c r="A66" s="74"/>
      <c r="B66" s="76"/>
      <c r="C66" s="76"/>
      <c r="D66" s="88" t="s">
        <v>5</v>
      </c>
      <c r="E66" s="73"/>
      <c r="F66" s="89" t="s">
        <v>6</v>
      </c>
      <c r="G66" s="90"/>
      <c r="H66" s="89" t="s">
        <v>6</v>
      </c>
      <c r="I66" s="90"/>
      <c r="J66" s="89" t="s">
        <v>6</v>
      </c>
      <c r="K66" s="90"/>
      <c r="L66" s="89" t="s">
        <v>6</v>
      </c>
    </row>
    <row r="67" spans="1:12" s="82" customFormat="1" ht="15.6" customHeight="1">
      <c r="B67" s="74"/>
      <c r="C67" s="74"/>
      <c r="F67" s="94"/>
      <c r="G67" s="98"/>
      <c r="H67" s="96"/>
      <c r="I67" s="98"/>
      <c r="J67" s="104"/>
      <c r="K67" s="98"/>
      <c r="L67" s="97"/>
    </row>
    <row r="68" spans="1:12" s="82" customFormat="1" ht="15.6" customHeight="1">
      <c r="A68" s="91" t="s">
        <v>68</v>
      </c>
      <c r="B68" s="107"/>
      <c r="C68" s="107"/>
      <c r="F68" s="104"/>
      <c r="G68" s="98"/>
      <c r="H68" s="97"/>
      <c r="I68" s="98"/>
      <c r="J68" s="104"/>
      <c r="K68" s="98"/>
      <c r="L68" s="97"/>
    </row>
    <row r="69" spans="1:12" s="82" customFormat="1" ht="15.6" customHeight="1">
      <c r="B69" s="74" t="s">
        <v>103</v>
      </c>
      <c r="C69" s="74"/>
      <c r="F69" s="94">
        <v>-38448979</v>
      </c>
      <c r="G69" s="98"/>
      <c r="H69" s="96">
        <v>1414578</v>
      </c>
      <c r="I69" s="98"/>
      <c r="J69" s="104">
        <v>0</v>
      </c>
      <c r="K69" s="98"/>
      <c r="L69" s="97">
        <v>0</v>
      </c>
    </row>
    <row r="70" spans="1:12" s="82" customFormat="1" ht="15.6" customHeight="1">
      <c r="B70" s="74" t="s">
        <v>229</v>
      </c>
      <c r="C70" s="74"/>
      <c r="F70" s="94"/>
      <c r="G70" s="98"/>
      <c r="H70" s="96"/>
      <c r="I70" s="98"/>
      <c r="J70" s="104"/>
      <c r="K70" s="98"/>
      <c r="L70" s="97"/>
    </row>
    <row r="71" spans="1:12" s="82" customFormat="1" ht="15.6" customHeight="1">
      <c r="B71" s="74"/>
      <c r="C71" s="74" t="s">
        <v>230</v>
      </c>
      <c r="F71" s="94">
        <v>169952381</v>
      </c>
      <c r="G71" s="98"/>
      <c r="H71" s="96">
        <v>-78725402</v>
      </c>
      <c r="I71" s="98"/>
      <c r="J71" s="100">
        <v>85020757</v>
      </c>
      <c r="K71" s="98"/>
      <c r="L71" s="101">
        <v>-76820871</v>
      </c>
    </row>
    <row r="72" spans="1:12" s="82" customFormat="1" ht="15.6" customHeight="1">
      <c r="B72" s="232" t="s">
        <v>232</v>
      </c>
      <c r="C72" s="74"/>
      <c r="F72" s="94">
        <v>13280340</v>
      </c>
      <c r="G72" s="98"/>
      <c r="H72" s="96">
        <v>0</v>
      </c>
      <c r="I72" s="98"/>
      <c r="J72" s="100">
        <v>13280340</v>
      </c>
      <c r="K72" s="98"/>
      <c r="L72" s="101">
        <v>0</v>
      </c>
    </row>
    <row r="73" spans="1:12" s="82" customFormat="1" ht="15.6" customHeight="1">
      <c r="B73" s="74" t="s">
        <v>231</v>
      </c>
      <c r="C73" s="74"/>
      <c r="F73" s="94"/>
      <c r="G73" s="98"/>
      <c r="H73" s="96"/>
      <c r="I73" s="98"/>
      <c r="J73" s="100"/>
      <c r="K73" s="98"/>
      <c r="L73" s="101"/>
    </row>
    <row r="74" spans="1:12" s="82" customFormat="1" ht="15.6" customHeight="1">
      <c r="B74" s="74"/>
      <c r="C74" s="74" t="s">
        <v>233</v>
      </c>
      <c r="F74" s="94">
        <v>-38000000</v>
      </c>
      <c r="G74" s="98"/>
      <c r="H74" s="96">
        <v>0</v>
      </c>
      <c r="I74" s="98"/>
      <c r="J74" s="100">
        <v>0</v>
      </c>
      <c r="K74" s="98"/>
      <c r="L74" s="101">
        <v>0</v>
      </c>
    </row>
    <row r="75" spans="1:12" s="82" customFormat="1" ht="15.6" customHeight="1">
      <c r="B75" s="74" t="s">
        <v>251</v>
      </c>
      <c r="C75" s="74"/>
      <c r="F75" s="94"/>
      <c r="G75" s="98"/>
      <c r="H75" s="96"/>
      <c r="I75" s="98"/>
      <c r="J75" s="100"/>
      <c r="K75" s="98"/>
      <c r="L75" s="101"/>
    </row>
    <row r="76" spans="1:12" s="82" customFormat="1" ht="15.6" customHeight="1">
      <c r="B76" s="74"/>
      <c r="C76" s="74" t="s">
        <v>199</v>
      </c>
      <c r="F76" s="94">
        <v>380567585</v>
      </c>
      <c r="G76" s="98"/>
      <c r="H76" s="96">
        <v>0</v>
      </c>
      <c r="I76" s="98"/>
      <c r="J76" s="100">
        <v>380567585</v>
      </c>
      <c r="K76" s="98"/>
      <c r="L76" s="101">
        <v>0</v>
      </c>
    </row>
    <row r="77" spans="1:12" s="82" customFormat="1" ht="15.6" customHeight="1">
      <c r="B77" s="74" t="s">
        <v>250</v>
      </c>
      <c r="C77" s="74"/>
      <c r="F77" s="94"/>
      <c r="G77" s="98"/>
      <c r="H77" s="96"/>
      <c r="I77" s="98"/>
      <c r="J77" s="100"/>
      <c r="K77" s="98"/>
      <c r="L77" s="101"/>
    </row>
    <row r="78" spans="1:12" s="82" customFormat="1" ht="15.6" customHeight="1">
      <c r="B78" s="74"/>
      <c r="C78" s="74" t="s">
        <v>199</v>
      </c>
      <c r="F78" s="94">
        <v>0</v>
      </c>
      <c r="G78" s="98"/>
      <c r="H78" s="96">
        <v>-1359999984</v>
      </c>
      <c r="I78" s="98"/>
      <c r="J78" s="100">
        <v>0</v>
      </c>
      <c r="K78" s="98"/>
      <c r="L78" s="101">
        <v>-1359999984</v>
      </c>
    </row>
    <row r="79" spans="1:12" s="82" customFormat="1" ht="15.6" customHeight="1">
      <c r="B79" s="74" t="s">
        <v>231</v>
      </c>
      <c r="C79" s="74"/>
      <c r="F79" s="94"/>
      <c r="G79" s="98"/>
      <c r="H79" s="96"/>
      <c r="I79" s="98"/>
      <c r="J79" s="100"/>
      <c r="K79" s="98"/>
      <c r="L79" s="101"/>
    </row>
    <row r="80" spans="1:12" s="82" customFormat="1" ht="15.6" customHeight="1">
      <c r="B80" s="74"/>
      <c r="C80" s="74" t="s">
        <v>199</v>
      </c>
      <c r="F80" s="94">
        <v>-30000000</v>
      </c>
      <c r="G80" s="98"/>
      <c r="H80" s="96">
        <v>0</v>
      </c>
      <c r="I80" s="98"/>
      <c r="J80" s="100">
        <v>0</v>
      </c>
      <c r="K80" s="98"/>
      <c r="L80" s="101">
        <v>0</v>
      </c>
    </row>
    <row r="81" spans="1:12" s="82" customFormat="1" ht="15.6" customHeight="1">
      <c r="B81" s="74" t="s">
        <v>234</v>
      </c>
      <c r="C81" s="74"/>
      <c r="D81" s="105"/>
      <c r="F81" s="100">
        <v>0</v>
      </c>
      <c r="G81" s="95"/>
      <c r="H81" s="101">
        <v>0</v>
      </c>
      <c r="I81" s="95"/>
      <c r="J81" s="94">
        <v>0</v>
      </c>
      <c r="K81" s="98"/>
      <c r="L81" s="96">
        <v>1360000000</v>
      </c>
    </row>
    <row r="82" spans="1:12" s="82" customFormat="1" ht="15.6" customHeight="1">
      <c r="B82" s="74" t="s">
        <v>117</v>
      </c>
      <c r="C82" s="74"/>
      <c r="D82" s="105"/>
      <c r="F82" s="100">
        <v>0</v>
      </c>
      <c r="G82" s="95"/>
      <c r="H82" s="101">
        <v>0</v>
      </c>
      <c r="I82" s="95"/>
      <c r="J82" s="94">
        <v>0</v>
      </c>
      <c r="K82" s="98"/>
      <c r="L82" s="96">
        <v>-100000000</v>
      </c>
    </row>
    <row r="83" spans="1:12" s="82" customFormat="1" ht="15.6" customHeight="1">
      <c r="B83" s="107" t="s">
        <v>128</v>
      </c>
      <c r="C83" s="74"/>
      <c r="F83" s="94">
        <v>0</v>
      </c>
      <c r="G83" s="98"/>
      <c r="H83" s="96">
        <v>-750981880</v>
      </c>
      <c r="I83" s="98"/>
      <c r="J83" s="100">
        <v>0</v>
      </c>
      <c r="K83" s="98"/>
      <c r="L83" s="101">
        <v>-710981884</v>
      </c>
    </row>
    <row r="84" spans="1:12" s="82" customFormat="1" ht="15.6" customHeight="1">
      <c r="B84" s="74" t="s">
        <v>235</v>
      </c>
      <c r="C84" s="74"/>
      <c r="F84" s="94">
        <v>-608000</v>
      </c>
      <c r="G84" s="95"/>
      <c r="H84" s="96">
        <v>-672000</v>
      </c>
      <c r="I84" s="95"/>
      <c r="J84" s="109">
        <v>-608000</v>
      </c>
      <c r="K84" s="95"/>
      <c r="L84" s="125">
        <v>-672000</v>
      </c>
    </row>
    <row r="85" spans="1:12" s="82" customFormat="1" ht="15.6" customHeight="1">
      <c r="B85" s="74" t="s">
        <v>236</v>
      </c>
      <c r="C85" s="74"/>
      <c r="F85" s="94">
        <v>3447800</v>
      </c>
      <c r="G85" s="98"/>
      <c r="H85" s="96">
        <v>2998087</v>
      </c>
      <c r="I85" s="98"/>
      <c r="J85" s="100">
        <v>3419950</v>
      </c>
      <c r="K85" s="98"/>
      <c r="L85" s="101">
        <v>2998087</v>
      </c>
    </row>
    <row r="86" spans="1:12" s="82" customFormat="1" ht="15.6" customHeight="1">
      <c r="B86" s="74" t="s">
        <v>237</v>
      </c>
      <c r="C86" s="74"/>
      <c r="F86" s="94"/>
      <c r="G86" s="98"/>
      <c r="H86" s="96"/>
      <c r="I86" s="98"/>
      <c r="J86" s="100"/>
      <c r="K86" s="98"/>
      <c r="L86" s="101"/>
    </row>
    <row r="87" spans="1:12" s="82" customFormat="1" ht="15.6" customHeight="1">
      <c r="B87" s="74"/>
      <c r="C87" s="74" t="s">
        <v>238</v>
      </c>
      <c r="F87" s="94">
        <v>-414790243</v>
      </c>
      <c r="G87" s="98"/>
      <c r="H87" s="96">
        <v>-219278879</v>
      </c>
      <c r="I87" s="98"/>
      <c r="J87" s="100">
        <v>-392693376</v>
      </c>
      <c r="K87" s="98"/>
      <c r="L87" s="101">
        <v>-214452147</v>
      </c>
    </row>
    <row r="88" spans="1:12" s="82" customFormat="1" ht="15.6" customHeight="1">
      <c r="A88" s="74"/>
      <c r="B88" s="74" t="s">
        <v>252</v>
      </c>
      <c r="C88" s="74"/>
      <c r="D88" s="105">
        <v>15.4</v>
      </c>
      <c r="F88" s="94">
        <v>0</v>
      </c>
      <c r="G88" s="96"/>
      <c r="H88" s="96">
        <v>300000000</v>
      </c>
      <c r="I88" s="96"/>
      <c r="J88" s="94">
        <v>119919476</v>
      </c>
      <c r="K88" s="96"/>
      <c r="L88" s="96">
        <v>600000000</v>
      </c>
    </row>
    <row r="89" spans="1:12" s="82" customFormat="1" ht="15.6" customHeight="1">
      <c r="A89" s="74"/>
      <c r="B89" s="74" t="s">
        <v>118</v>
      </c>
      <c r="C89" s="74"/>
      <c r="F89" s="94">
        <v>11982002</v>
      </c>
      <c r="G89" s="96"/>
      <c r="H89" s="96">
        <v>0</v>
      </c>
      <c r="I89" s="96"/>
      <c r="J89" s="94">
        <v>149234932</v>
      </c>
      <c r="K89" s="96"/>
      <c r="L89" s="96">
        <v>309981400</v>
      </c>
    </row>
    <row r="90" spans="1:12" s="82" customFormat="1" ht="15.6" customHeight="1">
      <c r="A90" s="74"/>
      <c r="B90" s="74" t="s">
        <v>63</v>
      </c>
      <c r="C90" s="74"/>
      <c r="F90" s="106">
        <v>3123528</v>
      </c>
      <c r="G90" s="95"/>
      <c r="H90" s="120">
        <v>10888702</v>
      </c>
      <c r="I90" s="95"/>
      <c r="J90" s="106">
        <v>2690656</v>
      </c>
      <c r="K90" s="95"/>
      <c r="L90" s="120">
        <v>12580026</v>
      </c>
    </row>
    <row r="91" spans="1:12" s="82" customFormat="1" ht="15.6" customHeight="1">
      <c r="A91" s="91"/>
      <c r="F91" s="110"/>
      <c r="G91" s="98"/>
      <c r="H91" s="122"/>
      <c r="I91" s="98"/>
      <c r="J91" s="110"/>
      <c r="K91" s="98"/>
      <c r="L91" s="122"/>
    </row>
    <row r="92" spans="1:12" s="82" customFormat="1" ht="15.6" customHeight="1">
      <c r="A92" s="91" t="s">
        <v>239</v>
      </c>
      <c r="B92" s="111"/>
      <c r="C92" s="111"/>
      <c r="F92" s="108">
        <f>SUM(F69:F90)</f>
        <v>60506414</v>
      </c>
      <c r="G92" s="98"/>
      <c r="H92" s="121">
        <f>SUM(H69:H90)</f>
        <v>-2094356778</v>
      </c>
      <c r="I92" s="98"/>
      <c r="J92" s="108">
        <f>SUM(J69:J90)</f>
        <v>360832320</v>
      </c>
      <c r="K92" s="98"/>
      <c r="L92" s="121">
        <f>SUM(L69:L90)</f>
        <v>-177367373</v>
      </c>
    </row>
    <row r="93" spans="1:12" s="82" customFormat="1" ht="15.6" customHeight="1">
      <c r="A93" s="91"/>
      <c r="F93" s="104"/>
      <c r="G93" s="98"/>
      <c r="H93" s="97"/>
      <c r="I93" s="98"/>
      <c r="J93" s="104"/>
      <c r="K93" s="98"/>
      <c r="L93" s="97"/>
    </row>
    <row r="94" spans="1:12" s="82" customFormat="1" ht="15.6" customHeight="1">
      <c r="A94" s="91" t="s">
        <v>69</v>
      </c>
      <c r="F94" s="104"/>
      <c r="G94" s="98"/>
      <c r="H94" s="97"/>
      <c r="I94" s="98"/>
      <c r="J94" s="104"/>
      <c r="K94" s="98"/>
      <c r="L94" s="97"/>
    </row>
    <row r="95" spans="1:12" s="82" customFormat="1" ht="15.6" customHeight="1">
      <c r="A95" s="74"/>
      <c r="B95" s="74" t="s">
        <v>253</v>
      </c>
      <c r="C95" s="74"/>
      <c r="F95" s="104"/>
      <c r="G95" s="97"/>
      <c r="H95" s="97"/>
      <c r="I95" s="97"/>
      <c r="J95" s="104"/>
      <c r="K95" s="97"/>
      <c r="L95" s="97"/>
    </row>
    <row r="96" spans="1:12" s="82" customFormat="1" ht="15.6" customHeight="1">
      <c r="A96" s="74"/>
      <c r="C96" s="107" t="s">
        <v>90</v>
      </c>
      <c r="F96" s="94">
        <v>2518098149</v>
      </c>
      <c r="G96" s="96"/>
      <c r="H96" s="96">
        <v>1764554441</v>
      </c>
      <c r="I96" s="96"/>
      <c r="J96" s="94">
        <v>2522991316</v>
      </c>
      <c r="K96" s="96"/>
      <c r="L96" s="96">
        <v>1698472577</v>
      </c>
    </row>
    <row r="97" spans="1:12" s="82" customFormat="1" ht="15.6" customHeight="1">
      <c r="A97" s="74"/>
      <c r="B97" s="74" t="s">
        <v>253</v>
      </c>
      <c r="C97" s="74"/>
      <c r="F97" s="94"/>
      <c r="G97" s="96"/>
      <c r="H97" s="96"/>
      <c r="I97" s="96"/>
      <c r="J97" s="94"/>
      <c r="K97" s="96"/>
      <c r="L97" s="96"/>
    </row>
    <row r="98" spans="1:12" s="82" customFormat="1" ht="15.6" customHeight="1">
      <c r="A98" s="74"/>
      <c r="C98" s="107" t="s">
        <v>240</v>
      </c>
      <c r="D98" s="105">
        <v>15.5</v>
      </c>
      <c r="F98" s="104">
        <v>0</v>
      </c>
      <c r="G98" s="97"/>
      <c r="H98" s="97">
        <v>0</v>
      </c>
      <c r="I98" s="97"/>
      <c r="J98" s="104">
        <v>29537749</v>
      </c>
      <c r="K98" s="97"/>
      <c r="L98" s="97">
        <v>32000000</v>
      </c>
    </row>
    <row r="99" spans="1:12" s="82" customFormat="1" ht="15.6" customHeight="1">
      <c r="A99" s="74"/>
      <c r="B99" s="74" t="s">
        <v>96</v>
      </c>
      <c r="C99" s="74"/>
      <c r="D99" s="82">
        <v>12</v>
      </c>
      <c r="F99" s="94">
        <v>-288142433</v>
      </c>
      <c r="G99" s="96"/>
      <c r="H99" s="96">
        <v>-273880822</v>
      </c>
      <c r="I99" s="96"/>
      <c r="J99" s="94">
        <v>-286839310</v>
      </c>
      <c r="K99" s="96"/>
      <c r="L99" s="96">
        <v>-272395487</v>
      </c>
    </row>
    <row r="100" spans="1:12" s="82" customFormat="1" ht="15.6" customHeight="1">
      <c r="A100" s="74"/>
      <c r="B100" s="74" t="s">
        <v>234</v>
      </c>
      <c r="C100" s="107"/>
      <c r="D100" s="105"/>
      <c r="F100" s="104">
        <v>0</v>
      </c>
      <c r="G100" s="97"/>
      <c r="H100" s="97">
        <v>1360000000</v>
      </c>
      <c r="I100" s="97"/>
      <c r="J100" s="104">
        <v>0</v>
      </c>
      <c r="K100" s="97"/>
      <c r="L100" s="97">
        <v>0</v>
      </c>
    </row>
    <row r="101" spans="1:12" s="82" customFormat="1" ht="15.6" customHeight="1">
      <c r="A101" s="74"/>
      <c r="B101" s="107" t="s">
        <v>241</v>
      </c>
      <c r="C101" s="107"/>
      <c r="F101" s="104"/>
      <c r="G101" s="97"/>
      <c r="H101" s="97"/>
      <c r="I101" s="97"/>
      <c r="J101" s="104"/>
      <c r="K101" s="97"/>
      <c r="L101" s="97"/>
    </row>
    <row r="102" spans="1:12" s="82" customFormat="1" ht="15.6" customHeight="1">
      <c r="A102" s="74"/>
      <c r="B102" s="107"/>
      <c r="C102" s="107" t="s">
        <v>242</v>
      </c>
      <c r="D102" s="105"/>
      <c r="F102" s="104">
        <v>53316221</v>
      </c>
      <c r="G102" s="97"/>
      <c r="H102" s="97">
        <v>0</v>
      </c>
      <c r="I102" s="97"/>
      <c r="J102" s="104">
        <v>0</v>
      </c>
      <c r="K102" s="97"/>
      <c r="L102" s="97">
        <v>0</v>
      </c>
    </row>
    <row r="103" spans="1:12" s="82" customFormat="1" ht="15.6" customHeight="1">
      <c r="A103" s="74"/>
      <c r="B103" s="107" t="s">
        <v>249</v>
      </c>
      <c r="C103" s="107"/>
      <c r="F103" s="104">
        <v>-72000000</v>
      </c>
      <c r="G103" s="97"/>
      <c r="H103" s="97">
        <v>0</v>
      </c>
      <c r="I103" s="97"/>
      <c r="J103" s="104">
        <v>0</v>
      </c>
      <c r="K103" s="97"/>
      <c r="L103" s="97">
        <v>0</v>
      </c>
    </row>
    <row r="104" spans="1:12" s="82" customFormat="1" ht="15.6" customHeight="1">
      <c r="A104" s="74"/>
      <c r="B104" s="107" t="s">
        <v>243</v>
      </c>
      <c r="C104" s="107"/>
      <c r="D104" s="105"/>
      <c r="F104" s="112">
        <v>-1788277974</v>
      </c>
      <c r="G104" s="95"/>
      <c r="H104" s="113">
        <f>-1499956462+299999566</f>
        <v>-1199956896</v>
      </c>
      <c r="I104" s="95"/>
      <c r="J104" s="112">
        <v>-1788277974</v>
      </c>
      <c r="K104" s="95"/>
      <c r="L104" s="113">
        <f>-1499956462+299999566</f>
        <v>-1199956896</v>
      </c>
    </row>
    <row r="105" spans="1:12" s="82" customFormat="1" ht="15.6" customHeight="1">
      <c r="A105" s="74"/>
      <c r="B105" s="114"/>
      <c r="C105" s="114"/>
      <c r="D105" s="105"/>
      <c r="F105" s="104"/>
      <c r="G105" s="98"/>
      <c r="H105" s="97"/>
      <c r="I105" s="98"/>
      <c r="J105" s="104"/>
      <c r="K105" s="98"/>
      <c r="L105" s="97"/>
    </row>
    <row r="106" spans="1:12" s="82" customFormat="1" ht="15.6" customHeight="1">
      <c r="A106" s="91" t="s">
        <v>244</v>
      </c>
      <c r="B106" s="111"/>
      <c r="C106" s="111"/>
      <c r="F106" s="108">
        <f>SUM(F95:G104)</f>
        <v>422993963</v>
      </c>
      <c r="G106" s="98"/>
      <c r="H106" s="121">
        <f>SUM(H95:I104)</f>
        <v>1650716723</v>
      </c>
      <c r="I106" s="98"/>
      <c r="J106" s="108">
        <f>SUM(J96:J104)</f>
        <v>477411781</v>
      </c>
      <c r="K106" s="98"/>
      <c r="L106" s="121">
        <f>SUM(L96:L104)</f>
        <v>258120194</v>
      </c>
    </row>
    <row r="107" spans="1:12" ht="15.6" customHeight="1">
      <c r="A107" s="2"/>
      <c r="B107" s="30"/>
      <c r="C107" s="30"/>
      <c r="G107" s="77"/>
      <c r="I107" s="77"/>
      <c r="K107" s="77"/>
    </row>
    <row r="108" spans="1:12" s="82" customFormat="1" ht="15.6" customHeight="1">
      <c r="A108" s="2"/>
      <c r="B108" s="30"/>
      <c r="C108" s="30"/>
      <c r="D108" s="20"/>
      <c r="E108" s="20"/>
      <c r="F108" s="77"/>
      <c r="G108" s="77"/>
      <c r="H108" s="77"/>
      <c r="I108" s="77"/>
      <c r="J108" s="77"/>
      <c r="K108" s="77"/>
      <c r="L108" s="77"/>
    </row>
    <row r="109" spans="1:12" ht="15.6" customHeight="1">
      <c r="A109" s="2"/>
      <c r="B109" s="30"/>
      <c r="C109" s="30"/>
      <c r="G109" s="77"/>
      <c r="I109" s="77"/>
      <c r="K109" s="77"/>
    </row>
    <row r="110" spans="1:12" s="82" customFormat="1" ht="15.6" customHeight="1">
      <c r="A110" s="2"/>
      <c r="B110" s="30"/>
      <c r="C110" s="30"/>
      <c r="D110" s="20"/>
      <c r="E110" s="20"/>
      <c r="F110" s="77"/>
      <c r="G110" s="77"/>
      <c r="H110" s="77"/>
      <c r="I110" s="77"/>
      <c r="J110" s="77"/>
      <c r="K110" s="77"/>
      <c r="L110" s="77"/>
    </row>
    <row r="111" spans="1:12" ht="8.4499999999999993" customHeight="1">
      <c r="A111" s="2"/>
      <c r="B111" s="30"/>
      <c r="C111" s="30"/>
      <c r="G111" s="77"/>
      <c r="I111" s="77"/>
      <c r="K111" s="77"/>
    </row>
    <row r="112" spans="1:12" ht="21.95" customHeight="1">
      <c r="A112" s="238" t="str">
        <f>A56</f>
        <v>The accompanying notes are an integral part of these interim consolidated and separate financial information.</v>
      </c>
      <c r="B112" s="42"/>
      <c r="C112" s="42"/>
      <c r="D112" s="42"/>
      <c r="E112" s="42"/>
      <c r="F112" s="115"/>
      <c r="G112" s="116"/>
      <c r="H112" s="115"/>
      <c r="I112" s="116"/>
      <c r="J112" s="115"/>
      <c r="K112" s="116"/>
      <c r="L112" s="115"/>
    </row>
    <row r="113" spans="1:12" ht="16.5" customHeight="1">
      <c r="A113" s="25" t="str">
        <f>A57:B57</f>
        <v>Com7 Public Company Limited</v>
      </c>
      <c r="B113" s="20"/>
      <c r="C113" s="20"/>
      <c r="D113" s="26"/>
    </row>
    <row r="114" spans="1:12" ht="16.5" customHeight="1">
      <c r="A114" s="25" t="str">
        <f>A58</f>
        <v>Statement of Cash Flows</v>
      </c>
      <c r="B114" s="20"/>
      <c r="C114" s="20"/>
      <c r="D114" s="26"/>
    </row>
    <row r="115" spans="1:12" ht="16.5" customHeight="1">
      <c r="A115" s="27" t="str">
        <f>A59</f>
        <v>For the six-month period ended 30 June 2023</v>
      </c>
      <c r="B115" s="1"/>
      <c r="C115" s="1"/>
      <c r="D115" s="79"/>
      <c r="E115" s="1"/>
      <c r="F115" s="80"/>
      <c r="G115" s="81"/>
      <c r="H115" s="80"/>
      <c r="I115" s="81"/>
      <c r="J115" s="80"/>
      <c r="K115" s="81"/>
      <c r="L115" s="80"/>
    </row>
    <row r="116" spans="1:12" ht="16.5" customHeight="1">
      <c r="A116" s="13"/>
    </row>
    <row r="117" spans="1:12" ht="16.5" customHeight="1">
      <c r="A117" s="13"/>
    </row>
    <row r="118" spans="1:12" s="82" customFormat="1" ht="16.5" customHeight="1">
      <c r="A118" s="74"/>
      <c r="B118" s="76"/>
      <c r="C118" s="76"/>
      <c r="F118" s="252" t="s">
        <v>75</v>
      </c>
      <c r="G118" s="252"/>
      <c r="H118" s="252"/>
      <c r="I118" s="83"/>
      <c r="J118" s="252" t="s">
        <v>77</v>
      </c>
      <c r="K118" s="252"/>
      <c r="L118" s="252"/>
    </row>
    <row r="119" spans="1:12" s="82" customFormat="1" ht="16.5" customHeight="1">
      <c r="A119" s="74"/>
      <c r="B119" s="76"/>
      <c r="C119" s="76"/>
      <c r="F119" s="253" t="s">
        <v>76</v>
      </c>
      <c r="G119" s="253"/>
      <c r="H119" s="253"/>
      <c r="I119" s="83"/>
      <c r="J119" s="253" t="s">
        <v>76</v>
      </c>
      <c r="K119" s="253"/>
      <c r="L119" s="253"/>
    </row>
    <row r="120" spans="1:12" s="82" customFormat="1" ht="16.5" customHeight="1">
      <c r="A120" s="74"/>
      <c r="B120" s="76"/>
      <c r="C120" s="76"/>
      <c r="F120" s="84" t="s">
        <v>2</v>
      </c>
      <c r="G120" s="84"/>
      <c r="H120" s="84" t="s">
        <v>2</v>
      </c>
      <c r="I120" s="84"/>
      <c r="J120" s="84" t="s">
        <v>2</v>
      </c>
      <c r="K120" s="84"/>
      <c r="L120" s="84" t="s">
        <v>2</v>
      </c>
    </row>
    <row r="121" spans="1:12" s="82" customFormat="1" ht="16.5" customHeight="1">
      <c r="A121" s="74"/>
      <c r="B121" s="76"/>
      <c r="C121" s="76"/>
      <c r="E121" s="75"/>
      <c r="F121" s="86" t="s">
        <v>129</v>
      </c>
      <c r="G121" s="87"/>
      <c r="H121" s="86" t="s">
        <v>102</v>
      </c>
      <c r="I121" s="87"/>
      <c r="J121" s="86" t="s">
        <v>129</v>
      </c>
      <c r="K121" s="87"/>
      <c r="L121" s="86" t="s">
        <v>102</v>
      </c>
    </row>
    <row r="122" spans="1:12" s="82" customFormat="1" ht="16.5" customHeight="1">
      <c r="A122" s="74"/>
      <c r="B122" s="76"/>
      <c r="C122" s="76"/>
      <c r="D122" s="88" t="s">
        <v>80</v>
      </c>
      <c r="E122" s="73"/>
      <c r="F122" s="89" t="s">
        <v>6</v>
      </c>
      <c r="G122" s="90"/>
      <c r="H122" s="89" t="s">
        <v>6</v>
      </c>
      <c r="I122" s="90"/>
      <c r="J122" s="89" t="s">
        <v>6</v>
      </c>
      <c r="K122" s="90"/>
      <c r="L122" s="89" t="s">
        <v>6</v>
      </c>
    </row>
    <row r="123" spans="1:12" s="82" customFormat="1" ht="15.95" customHeight="1">
      <c r="B123" s="107"/>
      <c r="C123" s="107"/>
      <c r="F123" s="104"/>
      <c r="G123" s="98"/>
      <c r="H123" s="97"/>
      <c r="I123" s="98"/>
      <c r="J123" s="104"/>
      <c r="K123" s="98"/>
      <c r="L123" s="97"/>
    </row>
    <row r="124" spans="1:12" s="82" customFormat="1" ht="15.95" customHeight="1">
      <c r="A124" s="91" t="s">
        <v>245</v>
      </c>
      <c r="B124" s="111"/>
      <c r="C124" s="111"/>
      <c r="F124" s="104">
        <f>SUM(F106,F92,F48)</f>
        <v>-470762738</v>
      </c>
      <c r="G124" s="98"/>
      <c r="H124" s="97">
        <f>SUM(H106,H92,H48)</f>
        <v>-646347753</v>
      </c>
      <c r="I124" s="98"/>
      <c r="J124" s="104">
        <f>SUM(J106,J92,J48)</f>
        <v>-456300132</v>
      </c>
      <c r="K124" s="98"/>
      <c r="L124" s="97">
        <f>SUM(L106,L92,L48)</f>
        <v>-335375460</v>
      </c>
    </row>
    <row r="125" spans="1:12" s="82" customFormat="1" ht="15.95" customHeight="1">
      <c r="A125" s="74" t="s">
        <v>246</v>
      </c>
      <c r="C125" s="74"/>
      <c r="F125" s="117">
        <v>1302993831</v>
      </c>
      <c r="G125" s="98"/>
      <c r="H125" s="123">
        <v>1656882222</v>
      </c>
      <c r="I125" s="98"/>
      <c r="J125" s="106">
        <v>1009768908</v>
      </c>
      <c r="K125" s="98"/>
      <c r="L125" s="120">
        <v>1138686887</v>
      </c>
    </row>
    <row r="126" spans="1:12" s="82" customFormat="1" ht="15.95" customHeight="1">
      <c r="B126" s="74"/>
      <c r="C126" s="74"/>
      <c r="F126" s="104"/>
      <c r="G126" s="97"/>
      <c r="H126" s="97"/>
      <c r="I126" s="97"/>
      <c r="J126" s="104"/>
      <c r="K126" s="97"/>
      <c r="L126" s="97"/>
    </row>
    <row r="127" spans="1:12" s="82" customFormat="1" ht="15.95" customHeight="1" thickBot="1">
      <c r="A127" s="91" t="s">
        <v>100</v>
      </c>
      <c r="B127" s="91"/>
      <c r="C127" s="91"/>
      <c r="F127" s="118">
        <f>SUM(F124:F125)</f>
        <v>832231093</v>
      </c>
      <c r="G127" s="97"/>
      <c r="H127" s="124">
        <f>SUM(H124:H125)</f>
        <v>1010534469</v>
      </c>
      <c r="I127" s="97"/>
      <c r="J127" s="118">
        <f>SUM(J124:J125)</f>
        <v>553468776</v>
      </c>
      <c r="K127" s="97"/>
      <c r="L127" s="124">
        <f>SUM(L124:L125)</f>
        <v>803311427</v>
      </c>
    </row>
    <row r="128" spans="1:12" s="82" customFormat="1" ht="15.95" customHeight="1" thickTop="1">
      <c r="A128" s="91"/>
      <c r="B128" s="91"/>
      <c r="C128" s="91"/>
      <c r="F128" s="104"/>
      <c r="G128" s="97"/>
      <c r="H128" s="97"/>
      <c r="I128" s="97"/>
      <c r="J128" s="104"/>
      <c r="K128" s="97"/>
      <c r="L128" s="97"/>
    </row>
    <row r="129" spans="1:12" s="82" customFormat="1" ht="15.95" customHeight="1">
      <c r="A129" s="91" t="s">
        <v>97</v>
      </c>
      <c r="B129" s="119"/>
      <c r="C129" s="119"/>
      <c r="F129" s="104"/>
      <c r="G129" s="98"/>
      <c r="H129" s="97"/>
      <c r="I129" s="98"/>
      <c r="J129" s="104"/>
      <c r="K129" s="98"/>
      <c r="L129" s="97"/>
    </row>
    <row r="130" spans="1:12" s="82" customFormat="1" ht="15.95" customHeight="1">
      <c r="A130" s="74"/>
      <c r="F130" s="104"/>
      <c r="G130" s="98"/>
      <c r="H130" s="97"/>
      <c r="I130" s="98"/>
      <c r="J130" s="104"/>
      <c r="K130" s="98"/>
      <c r="L130" s="97"/>
    </row>
    <row r="131" spans="1:12" s="82" customFormat="1" ht="15.95" customHeight="1">
      <c r="A131" s="74"/>
      <c r="B131" s="74" t="s">
        <v>119</v>
      </c>
      <c r="C131" s="74"/>
      <c r="F131" s="104">
        <v>377589620.57470268</v>
      </c>
      <c r="G131" s="98"/>
      <c r="H131" s="97">
        <v>106318390</v>
      </c>
      <c r="I131" s="98"/>
      <c r="J131" s="104">
        <v>367652905.52641201</v>
      </c>
      <c r="K131" s="98"/>
      <c r="L131" s="97">
        <v>93345065</v>
      </c>
    </row>
    <row r="132" spans="1:12" s="82" customFormat="1" ht="15.95" customHeight="1">
      <c r="A132" s="74"/>
      <c r="B132" s="74" t="s">
        <v>70</v>
      </c>
      <c r="C132" s="74"/>
      <c r="F132" s="104"/>
      <c r="G132" s="98"/>
      <c r="H132" s="97"/>
      <c r="I132" s="98"/>
      <c r="J132" s="104"/>
      <c r="K132" s="98"/>
      <c r="L132" s="97"/>
    </row>
    <row r="133" spans="1:12" s="82" customFormat="1" ht="15.95" customHeight="1">
      <c r="B133" s="76"/>
      <c r="C133" s="107" t="s">
        <v>79</v>
      </c>
      <c r="F133" s="104">
        <v>15669832.73</v>
      </c>
      <c r="G133" s="98"/>
      <c r="H133" s="97">
        <v>13062641</v>
      </c>
      <c r="I133" s="98"/>
      <c r="J133" s="104">
        <v>15669832.73</v>
      </c>
      <c r="K133" s="98"/>
      <c r="L133" s="97">
        <v>12942641</v>
      </c>
    </row>
    <row r="134" spans="1:12" s="82" customFormat="1" ht="15.95" customHeight="1">
      <c r="A134" s="91"/>
      <c r="B134" s="107" t="s">
        <v>70</v>
      </c>
      <c r="C134" s="107"/>
      <c r="F134" s="104"/>
      <c r="G134" s="98"/>
      <c r="H134" s="97"/>
      <c r="I134" s="98"/>
      <c r="J134" s="104"/>
      <c r="K134" s="98"/>
      <c r="L134" s="97"/>
    </row>
    <row r="135" spans="1:12" s="82" customFormat="1" ht="15.95" customHeight="1">
      <c r="A135" s="91"/>
      <c r="C135" s="107" t="s">
        <v>254</v>
      </c>
      <c r="F135" s="94">
        <v>2688000</v>
      </c>
      <c r="G135" s="95"/>
      <c r="H135" s="96">
        <v>2048000</v>
      </c>
      <c r="I135" s="95"/>
      <c r="J135" s="94">
        <v>2688000</v>
      </c>
      <c r="K135" s="98"/>
      <c r="L135" s="96">
        <v>2048000</v>
      </c>
    </row>
    <row r="136" spans="1:12" s="82" customFormat="1" ht="15.95" customHeight="1">
      <c r="A136" s="91"/>
      <c r="B136" s="107" t="s">
        <v>248</v>
      </c>
      <c r="C136" s="107"/>
      <c r="F136" s="94">
        <v>0</v>
      </c>
      <c r="G136" s="95"/>
      <c r="H136" s="96">
        <v>299999566</v>
      </c>
      <c r="I136" s="95"/>
      <c r="J136" s="94">
        <v>0</v>
      </c>
      <c r="K136" s="98"/>
      <c r="L136" s="96">
        <v>299999566</v>
      </c>
    </row>
    <row r="137" spans="1:12" ht="15.95" customHeight="1">
      <c r="A137" s="30"/>
      <c r="B137" s="20"/>
      <c r="C137" s="26"/>
    </row>
    <row r="138" spans="1:12" ht="15.95" customHeight="1">
      <c r="A138" s="30"/>
      <c r="B138" s="20"/>
      <c r="C138" s="20"/>
    </row>
    <row r="139" spans="1:12" ht="15.95" customHeight="1">
      <c r="A139" s="30"/>
      <c r="B139" s="20"/>
      <c r="C139" s="20"/>
    </row>
    <row r="140" spans="1:12" ht="15.95" customHeight="1">
      <c r="A140" s="30"/>
      <c r="B140" s="20"/>
      <c r="C140" s="20"/>
    </row>
    <row r="141" spans="1:12" ht="15.95" customHeight="1">
      <c r="A141" s="30"/>
      <c r="B141" s="20"/>
      <c r="C141" s="20"/>
    </row>
    <row r="142" spans="1:12" ht="15.95" customHeight="1">
      <c r="A142" s="30"/>
      <c r="B142" s="20"/>
      <c r="C142" s="20"/>
    </row>
    <row r="143" spans="1:12" ht="15.95" customHeight="1">
      <c r="A143" s="30"/>
      <c r="B143" s="20"/>
      <c r="C143" s="20"/>
    </row>
    <row r="144" spans="1:12" ht="15.95" customHeight="1">
      <c r="A144" s="30"/>
      <c r="B144" s="20"/>
      <c r="C144" s="20"/>
    </row>
    <row r="145" spans="1:3" ht="15.95" customHeight="1">
      <c r="A145" s="30"/>
      <c r="B145" s="20"/>
      <c r="C145" s="20"/>
    </row>
    <row r="146" spans="1:3" ht="15.95" customHeight="1">
      <c r="A146" s="30"/>
      <c r="B146" s="20"/>
      <c r="C146" s="20"/>
    </row>
    <row r="147" spans="1:3" ht="15.95" customHeight="1">
      <c r="A147" s="30"/>
      <c r="B147" s="20"/>
      <c r="C147" s="20"/>
    </row>
    <row r="148" spans="1:3" ht="15.95" customHeight="1">
      <c r="A148" s="30"/>
      <c r="B148" s="20"/>
      <c r="C148" s="20"/>
    </row>
    <row r="149" spans="1:3" ht="15.95" customHeight="1">
      <c r="A149" s="30"/>
      <c r="B149" s="20"/>
      <c r="C149" s="20"/>
    </row>
    <row r="150" spans="1:3" ht="15.95" customHeight="1">
      <c r="A150" s="30"/>
      <c r="B150" s="20"/>
      <c r="C150" s="20"/>
    </row>
    <row r="151" spans="1:3" ht="15.95" customHeight="1">
      <c r="A151" s="30"/>
      <c r="B151" s="20"/>
      <c r="C151" s="20"/>
    </row>
    <row r="152" spans="1:3" ht="15.95" customHeight="1">
      <c r="A152" s="30"/>
      <c r="B152" s="20"/>
      <c r="C152" s="20"/>
    </row>
    <row r="153" spans="1:3" ht="15.95" customHeight="1">
      <c r="A153" s="30"/>
      <c r="B153" s="20"/>
      <c r="C153" s="20"/>
    </row>
    <row r="154" spans="1:3" ht="15.95" customHeight="1">
      <c r="A154" s="30"/>
      <c r="B154" s="20"/>
      <c r="C154" s="20"/>
    </row>
    <row r="155" spans="1:3" ht="15.95" customHeight="1">
      <c r="A155" s="30"/>
      <c r="B155" s="20"/>
      <c r="C155" s="20"/>
    </row>
    <row r="156" spans="1:3" ht="15.95" customHeight="1">
      <c r="A156" s="30"/>
      <c r="B156" s="20"/>
      <c r="C156" s="20"/>
    </row>
    <row r="157" spans="1:3" ht="15.95" customHeight="1">
      <c r="A157" s="30"/>
      <c r="B157" s="20"/>
      <c r="C157" s="20"/>
    </row>
    <row r="158" spans="1:3" ht="15.95" customHeight="1">
      <c r="A158" s="30"/>
      <c r="B158" s="20"/>
      <c r="C158" s="20"/>
    </row>
    <row r="159" spans="1:3" ht="15.95" customHeight="1">
      <c r="A159" s="30"/>
      <c r="B159" s="20"/>
      <c r="C159" s="20"/>
    </row>
    <row r="160" spans="1:3" ht="15.95" customHeight="1">
      <c r="A160" s="30"/>
      <c r="B160" s="20"/>
      <c r="C160" s="20"/>
    </row>
    <row r="161" spans="1:12" ht="15.95" customHeight="1">
      <c r="A161" s="30"/>
      <c r="B161" s="20"/>
      <c r="C161" s="20"/>
    </row>
    <row r="162" spans="1:12" ht="15.95" customHeight="1">
      <c r="A162" s="30"/>
      <c r="B162" s="20"/>
      <c r="C162" s="20"/>
    </row>
    <row r="163" spans="1:12" ht="15.95" customHeight="1">
      <c r="A163" s="30"/>
      <c r="B163" s="20"/>
      <c r="C163" s="20"/>
    </row>
    <row r="164" spans="1:12" ht="15.95" customHeight="1">
      <c r="A164" s="30"/>
      <c r="B164" s="20"/>
      <c r="C164" s="20"/>
    </row>
    <row r="165" spans="1:12" ht="15.95" customHeight="1">
      <c r="A165" s="30"/>
      <c r="B165" s="20"/>
      <c r="C165" s="20"/>
    </row>
    <row r="166" spans="1:12" ht="7.5" customHeight="1">
      <c r="A166" s="30"/>
      <c r="B166" s="20"/>
      <c r="C166" s="20"/>
    </row>
    <row r="167" spans="1:12" ht="21.95" customHeight="1">
      <c r="A167" s="239" t="str">
        <f>A112</f>
        <v>The accompanying notes are an integral part of these interim consolidated and separate financial information.</v>
      </c>
      <c r="B167" s="1"/>
      <c r="C167" s="1"/>
      <c r="D167" s="1"/>
      <c r="E167" s="1"/>
      <c r="F167" s="80"/>
      <c r="G167" s="81"/>
      <c r="H167" s="80"/>
      <c r="I167" s="81"/>
      <c r="J167" s="80"/>
      <c r="K167" s="81"/>
      <c r="L167" s="80"/>
    </row>
  </sheetData>
  <mergeCells count="12">
    <mergeCell ref="F63:H63"/>
    <mergeCell ref="J63:L63"/>
    <mergeCell ref="F118:H118"/>
    <mergeCell ref="J118:L118"/>
    <mergeCell ref="F119:H119"/>
    <mergeCell ref="J119:L119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256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G9 I9" numberStoredAsText="1"/>
    <ignoredError sqref="A1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</vt:lpstr>
      <vt:lpstr>P&amp;L 7-8</vt:lpstr>
      <vt:lpstr>9</vt:lpstr>
      <vt:lpstr>10</vt:lpstr>
      <vt:lpstr>11-13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Praewphan Wangvaree</cp:lastModifiedBy>
  <cp:lastPrinted>2023-08-08T03:57:21Z</cp:lastPrinted>
  <dcterms:created xsi:type="dcterms:W3CDTF">2013-07-30T11:21:10Z</dcterms:created>
  <dcterms:modified xsi:type="dcterms:W3CDTF">2023-08-08T04:15:48Z</dcterms:modified>
</cp:coreProperties>
</file>